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3, 2024-2026" sheetId="1" state="visible" r:id="rId3"/>
  </sheets>
  <externalReferences>
    <externalReference r:id="rId4"/>
  </externalReferences>
  <definedNames>
    <definedName function="false" hidden="false" localSheetId="0" name="_xlnm.Print_Area" vbProcedure="false">'2023, 2024-2026'!$A$1:$S$1061</definedName>
    <definedName function="false" hidden="false" localSheetId="0" name="_xlnm.Print_Titles" vbProcedure="false">'2023, 2024-2026'!$20:$20</definedName>
    <definedName function="false" hidden="true" localSheetId="0" name="_xlnm._FilterDatabase" vbProcedure="false">'2023, 2024-2026'!$A$20:$AF$1061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D337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изменяться</t>
        </r>
      </text>
    </comment>
    <comment ref="D338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изменения</t>
        </r>
      </text>
    </comment>
    <comment ref="D919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изменяться</t>
        </r>
      </text>
    </comment>
    <comment ref="D920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изменения</t>
        </r>
      </text>
    </comment>
    <comment ref="D921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изменяться</t>
        </r>
      </text>
    </comment>
    <comment ref="D922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изменения</t>
        </r>
      </text>
    </comment>
    <comment ref="E456" authorId="0">
      <text>
        <r>
          <rPr>
            <sz val="10"/>
            <rFont val="Open Sans"/>
            <family val="2"/>
          </rPr>
          <t xml:space="preserve">user:
</t>
        </r>
        <r>
          <rPr>
            <sz val="8"/>
            <color rgb="FF000000"/>
            <rFont val="Tahoma"/>
            <family val="2"/>
            <charset val="204"/>
          </rPr>
          <t xml:space="preserve">софинансирование 30% Местн.бюджет
</t>
        </r>
      </text>
    </comment>
    <comment ref="E458" authorId="0">
      <text>
        <r>
          <rPr>
            <sz val="10"/>
            <rFont val="Open Sans"/>
            <family val="2"/>
          </rPr>
          <t xml:space="preserve">user:
</t>
        </r>
        <r>
          <rPr>
            <sz val="8"/>
            <color rgb="FF000000"/>
            <rFont val="Tahoma"/>
            <family val="2"/>
            <charset val="204"/>
          </rPr>
          <t xml:space="preserve">софинансирование 30% Местн.бюджет
</t>
        </r>
      </text>
    </comment>
    <comment ref="E460" authorId="0">
      <text>
        <r>
          <rPr>
            <sz val="10"/>
            <rFont val="Open Sans"/>
            <family val="2"/>
          </rPr>
          <t xml:space="preserve">user:
</t>
        </r>
        <r>
          <rPr>
            <sz val="8"/>
            <color rgb="FF000000"/>
            <rFont val="Tahoma"/>
            <family val="2"/>
            <charset val="204"/>
          </rPr>
          <t xml:space="preserve">софинансирование 30% Местн.бюджет
</t>
        </r>
      </text>
    </comment>
    <comment ref="I658" authorId="0">
      <text>
        <r>
          <rPr>
            <sz val="10"/>
            <rFont val="Open Sans"/>
            <family val="2"/>
          </rPr>
          <t xml:space="preserve">в 3 квартале уже нет
</t>
        </r>
      </text>
    </comment>
    <comment ref="L747" authorId="0">
      <text>
        <r>
          <rPr>
            <sz val="10"/>
            <rFont val="Open Sans"/>
            <family val="2"/>
          </rPr>
          <t xml:space="preserve">проверить
</t>
        </r>
      </text>
    </comment>
  </commentList>
</comments>
</file>

<file path=xl/sharedStrings.xml><?xml version="1.0" encoding="utf-8"?>
<sst xmlns="http://schemas.openxmlformats.org/spreadsheetml/2006/main" count="3872" uniqueCount="1270">
  <si>
    <t xml:space="preserve">Приложение № 2</t>
  </si>
  <si>
    <t xml:space="preserve">к постановлению администрации 
Вилючинского городского округа
от ________________ № ______
</t>
  </si>
  <si>
    <t xml:space="preserve">«Приложение № 1</t>
  </si>
  <si>
    <t xml:space="preserve">к муниципальной программе «Развитие образования в Вилючинском городском округе» </t>
  </si>
  <si>
    <t xml:space="preserve">Приложение  к постановлению администрации</t>
  </si>
  <si>
    <t xml:space="preserve">Вилючинского городского округа</t>
  </si>
  <si>
    <t xml:space="preserve">от __________________ № _________</t>
  </si>
  <si>
    <t xml:space="preserve">Приложение № 1 к Программе "Развитие образования </t>
  </si>
  <si>
    <t xml:space="preserve">молодежная политика, отдых и оздоровление детей </t>
  </si>
  <si>
    <t xml:space="preserve">в Вилючинском городском округе"</t>
  </si>
  <si>
    <t xml:space="preserve">Муниципальная программа  «Развитие образования в Вилючинском городском округе»</t>
  </si>
  <si>
    <t xml:space="preserve">№ п.п.</t>
  </si>
  <si>
    <t xml:space="preserve">Целевая статья расходов местного бюджета</t>
  </si>
  <si>
    <t xml:space="preserve">Источники средств  </t>
  </si>
  <si>
    <t xml:space="preserve">Потребность в средствах (тыс.рублей)</t>
  </si>
  <si>
    <t xml:space="preserve">2018</t>
  </si>
  <si>
    <t xml:space="preserve">2021</t>
  </si>
  <si>
    <t xml:space="preserve">2022</t>
  </si>
  <si>
    <t xml:space="preserve">2023</t>
  </si>
  <si>
    <t xml:space="preserve">2024</t>
  </si>
  <si>
    <t xml:space="preserve">2025</t>
  </si>
  <si>
    <t xml:space="preserve">2026</t>
  </si>
  <si>
    <t xml:space="preserve">2027</t>
  </si>
  <si>
    <t xml:space="preserve">Главные  распорядители  (распорядители) средств программы </t>
  </si>
  <si>
    <t xml:space="preserve">Ожидаемые результаты</t>
  </si>
  <si>
    <t xml:space="preserve">Обоснование, наличие документации, заключение гос.экспертизы</t>
  </si>
  <si>
    <t xml:space="preserve">график реализации   (квартал) 2025</t>
  </si>
  <si>
    <t xml:space="preserve">Муниципальная  программа  «Развитие образования  в Вилючинском городском округе» </t>
  </si>
  <si>
    <t xml:space="preserve">0100000000</t>
  </si>
  <si>
    <t xml:space="preserve">Всего</t>
  </si>
  <si>
    <t xml:space="preserve">федеральный бюджет</t>
  </si>
  <si>
    <t xml:space="preserve">краевой бюджет</t>
  </si>
  <si>
    <t xml:space="preserve">местный  бюджет</t>
  </si>
  <si>
    <t xml:space="preserve">привлеченные средства</t>
  </si>
  <si>
    <t xml:space="preserve">1.</t>
  </si>
  <si>
    <t xml:space="preserve">Подпрограмма 1  «Содействие развитию дошкольного и общего образования»</t>
  </si>
  <si>
    <t xml:space="preserve">0110000000</t>
  </si>
  <si>
    <t xml:space="preserve">1.1.</t>
  </si>
  <si>
    <t xml:space="preserve">Основное мероприятие </t>
  </si>
  <si>
    <t xml:space="preserve">«Содействие развитию дошкольному образованию»</t>
  </si>
  <si>
    <t xml:space="preserve">0110100000</t>
  </si>
  <si>
    <t xml:space="preserve">1.1.1.</t>
  </si>
  <si>
    <t xml:space="preserve">Направление расходов</t>
  </si>
  <si>
    <t xml:space="preserve">Расходы на оказание муниципальных услуг (выполнение работ) муниципальными дошкольными учреждениями </t>
  </si>
  <si>
    <t xml:space="preserve">0110111070</t>
  </si>
  <si>
    <t xml:space="preserve">Отдел образования администрации Вилючинского городского округа              </t>
  </si>
  <si>
    <t xml:space="preserve">1.1.1.1.</t>
  </si>
  <si>
    <t xml:space="preserve">Мероприятие</t>
  </si>
  <si>
    <t xml:space="preserve">Расходы на обеспечение деятельности муниципальных  дошкольных  учреждений</t>
  </si>
  <si>
    <t xml:space="preserve">обеспечение деятельности муниципальных  образовательных учреждений</t>
  </si>
  <si>
    <t xml:space="preserve">расчет нормативных затрат</t>
  </si>
  <si>
    <t xml:space="preserve">1.1.1.2.</t>
  </si>
  <si>
    <t xml:space="preserve">Субсидия на гарантии и компенсации расходов, связанных с переездом </t>
  </si>
  <si>
    <t xml:space="preserve">обеспечение социальных гарантий</t>
  </si>
  <si>
    <t xml:space="preserve">1.1.1.3.</t>
  </si>
  <si>
    <t xml:space="preserve">Субсидия на компенсацию расходов на оплату стоимости проезда и провоза багажа к месту использования отпуска и обратно работникам муниципальных учреждений  и членам их семей за счет собственных доходов бюджета городского округа</t>
  </si>
  <si>
    <t xml:space="preserve">1.1.2.</t>
  </si>
  <si>
    <t xml:space="preserve"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</si>
  <si>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 xml:space="preserve">0110140230</t>
  </si>
  <si>
    <t xml:space="preserve">1.1.3.</t>
  </si>
  <si>
    <t xml:space="preserve">Приведение муниципальных дошкольных образовательных учреждений в соответствие  требованиям СанПиН </t>
  </si>
  <si>
    <t xml:space="preserve">0110140064</t>
  </si>
  <si>
    <t xml:space="preserve">Отдел образования администрации Вилючинского городского округа                </t>
  </si>
  <si>
    <t xml:space="preserve">Приведение муниципальных дошкольных образовательных учреждений в соответствие  требованиями СанПиН </t>
  </si>
  <si>
    <t xml:space="preserve">0110161010, 01101S0064</t>
  </si>
  <si>
    <t xml:space="preserve">1.1.3.1</t>
  </si>
  <si>
    <t xml:space="preserve">Приведение муниципальных дошкольных образовательных учреждений в соответствие требованиям СанПиН - МБДОУ «Детский сад № 1»</t>
  </si>
  <si>
    <t xml:space="preserve">0110161010</t>
  </si>
  <si>
    <t xml:space="preserve">1.1.3.1.1</t>
  </si>
  <si>
    <t xml:space="preserve">Косметический ремонт  туалетных и умывальных  комнат  № 1,  № 2, № 3, № 4, № 5  МБДОУ «Детский сад № 1»</t>
  </si>
  <si>
    <t xml:space="preserve">Требование СаНПиН 2.4.1.3049 </t>
  </si>
  <si>
    <t xml:space="preserve">1.1.3.1.2</t>
  </si>
  <si>
    <t xml:space="preserve">Установка комплекта для автоматического открывания въездных ворот, устновка видеодомофона и злектромагнитного замка  МБДОУ «Детский сад № 1»</t>
  </si>
  <si>
    <t xml:space="preserve">Требование СаНПиН 2.4.1.3049 - 13 п. 3.9.</t>
  </si>
  <si>
    <t xml:space="preserve">1.1.3.1.3</t>
  </si>
  <si>
    <t xml:space="preserve">Электромонтажные работы по ремонту сетей освещения (монтаж комплектов LED люминесцентных светильниках)  МБДОУ «Детский сад № 1»</t>
  </si>
  <si>
    <t xml:space="preserve">Письмо, сметный расчет.</t>
  </si>
  <si>
    <t xml:space="preserve">1.1.3.1.4</t>
  </si>
  <si>
    <t xml:space="preserve">Оборудование площадки для сбора отходов МБДОУ «Детский сад № 1»</t>
  </si>
  <si>
    <t xml:space="preserve">Предписание № 297 от 06.04.2021г., сметный расчет</t>
  </si>
  <si>
    <t xml:space="preserve">1.1.3.1.5</t>
  </si>
  <si>
    <t xml:space="preserve">Ремонт кровли здания МБДОУ «Детский сад № 1»</t>
  </si>
  <si>
    <t xml:space="preserve">добавить</t>
  </si>
  <si>
    <t xml:space="preserve">Проектно-сметная документация "Ремонтно-строительные работы в санитарных узлах МБДОУ «Детский сад № 1»</t>
  </si>
  <si>
    <t xml:space="preserve">сметный расчет.</t>
  </si>
  <si>
    <t xml:space="preserve">1.1.3.1.6</t>
  </si>
  <si>
    <t xml:space="preserve">Проверка проектной-сметной документации "Ремонтно-строительные работы в санитарных узлах МБДОУ «Детский сад № 1»</t>
  </si>
  <si>
    <t xml:space="preserve">1.1.3.1.7</t>
  </si>
  <si>
    <t xml:space="preserve">Ремонт полов (теплые полы или утепленные) группа №1 МБДОУ «Детский сад № 1»</t>
  </si>
  <si>
    <t xml:space="preserve">Предписание №Н-297 от 06.04.2021г. Коммерческое предложение на изготовление ПСД</t>
  </si>
  <si>
    <t xml:space="preserve">1.1.3.1.8</t>
  </si>
  <si>
    <t xml:space="preserve">Обустройство детской площадки на территории МБДОУ «Детский сад № 1»</t>
  </si>
  <si>
    <t xml:space="preserve">1.1.3.1.9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</si>
  <si>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1» </t>
  </si>
  <si>
    <t xml:space="preserve">Отдел образования администрации Вилючинского городского округа     </t>
  </si>
  <si>
    <t xml:space="preserve">Соглашение, расчет</t>
  </si>
  <si>
    <t xml:space="preserve">1.1.3.1.10</t>
  </si>
  <si>
    <t xml:space="preserve">Проектно-сметная документация на капитальный ремонт кровли МБДОУ «Детский сад № 1» </t>
  </si>
  <si>
    <t xml:space="preserve">1.1.3.1.11</t>
  </si>
  <si>
    <t xml:space="preserve">Ремонт крыши МБДОУ «Детский сад № 1» </t>
  </si>
  <si>
    <t xml:space="preserve">1.1.3.1.12</t>
  </si>
  <si>
    <t xml:space="preserve"> Стройконтроль МБДОУ «Детский сад № 1» </t>
  </si>
  <si>
    <t xml:space="preserve">1.1.3.1.13</t>
  </si>
  <si>
    <t xml:space="preserve">Установка системы оповещения при ГО и ЧС МБДОУ «Детский сад № 1» </t>
  </si>
  <si>
    <t xml:space="preserve">1.1.3.1.14</t>
  </si>
  <si>
    <t xml:space="preserve"> Косметический ремонт помещений второго этажа МБДОУ «Детский сад № 1» </t>
  </si>
  <si>
    <t xml:space="preserve">1.1.3.2</t>
  </si>
  <si>
    <t xml:space="preserve">Приведение муниципальных дошкольных образовательных учреждений в соответствие требованиям СанПиН - МБДОУ «Детский сад № 3»</t>
  </si>
  <si>
    <t xml:space="preserve">Отдел образования администрации Вилючинского городского округа  </t>
  </si>
  <si>
    <t xml:space="preserve">01101S0064,          0110161010</t>
  </si>
  <si>
    <t xml:space="preserve">1.1.3.2.1</t>
  </si>
  <si>
    <t xml:space="preserve">Ремонт двух торцевых пожарных лестниц МБДОУ «Детский сад № 3»</t>
  </si>
  <si>
    <t xml:space="preserve">Предписание № 2/1/1 от 25.01.2017</t>
  </si>
  <si>
    <t xml:space="preserve">1.1.3.2.2</t>
  </si>
  <si>
    <t xml:space="preserve">Ремонт двух угловых пожарных лестниц  МБДОУ «Детский сад № 3»</t>
  </si>
  <si>
    <t xml:space="preserve">1.1.3.2.3</t>
  </si>
  <si>
    <t xml:space="preserve">Ремонт пожарной согнализации по предписанию пожарного надзора №1/1/1 от 01.03.2021г.  МБДОУ «Детский сад № 3»</t>
  </si>
  <si>
    <t xml:space="preserve">Акт технического осмотра здания от 06.05.13 г.</t>
  </si>
  <si>
    <t xml:space="preserve">1.1.3.2.4</t>
  </si>
  <si>
    <t xml:space="preserve">Устройство асфальтного покрытия дорожек и площадок  МБДОУ «Детский сад № 3»</t>
  </si>
  <si>
    <t xml:space="preserve">1.1.3.2.5</t>
  </si>
  <si>
    <t xml:space="preserve">Смена дверных блоков наружных эвакуационных выходов (6 шт.)  МБДОУ «Детский сад № 3»</t>
  </si>
  <si>
    <t xml:space="preserve">1.1.3.2.6</t>
  </si>
  <si>
    <t xml:space="preserve">Замена ограждающих конструкций МБДОУ «Детский сад № 3»</t>
  </si>
  <si>
    <t xml:space="preserve">1.1.3.2.7</t>
  </si>
  <si>
    <t xml:space="preserve">Ремонт покрытий входных групп МБДОУ «Детский сад № 3»</t>
  </si>
  <si>
    <t xml:space="preserve">1.1.3.2.8</t>
  </si>
  <si>
    <t xml:space="preserve">Ремонт туалетов в группах №1,4 МБДОУ «Детский сад № 3»</t>
  </si>
  <si>
    <t xml:space="preserve">Предписание Роспотребнадзора №Н-269 от 16.03.2021г.</t>
  </si>
  <si>
    <t xml:space="preserve">1.1.3.2.9</t>
  </si>
  <si>
    <t xml:space="preserve">Ремонт полов в группах №3,4,5,6,9 МБДОУ «Детский сад № 3»</t>
  </si>
  <si>
    <t xml:space="preserve">Предписание Роспотребнадзора №Н-269/1 от 16.03.2021г.</t>
  </si>
  <si>
    <t xml:space="preserve">1.1.3.2.10</t>
  </si>
  <si>
    <t xml:space="preserve">Рмеонт спортивного зала МБДОУ «Детский сад № 3»</t>
  </si>
  <si>
    <t xml:space="preserve">1.1.3.2.11</t>
  </si>
  <si>
    <t xml:space="preserve">Ремонт системы вытяжной вентиляции в помещении пищеблока МБДОУ «Детский сад № 3»</t>
  </si>
  <si>
    <t xml:space="preserve">Предписание Роспотребнадзора № Н-58 от 18.10.2018</t>
  </si>
  <si>
    <t xml:space="preserve">1.1.3.2.12</t>
  </si>
  <si>
    <t xml:space="preserve">Сборка, установка и электромонтажные работы по подключению сушильных шкафов в раздевалках групп.</t>
  </si>
  <si>
    <t xml:space="preserve">1.1.3.2.13</t>
  </si>
  <si>
    <t xml:space="preserve">Частичный ремонт кровли «Детский сад № 3»</t>
  </si>
  <si>
    <t xml:space="preserve">1.1.3.2.14</t>
  </si>
  <si>
    <t xml:space="preserve">Проведение экспертизы ПСД и проверки достоверности сметы "Ремонт двух торцевых и двух угловых пожарных лестниц" «Детский сад № 3»</t>
  </si>
  <si>
    <t xml:space="preserve">1.1.3.2.15</t>
  </si>
  <si>
    <t xml:space="preserve"> ПСД ремонт двух торцевых и двух угловых пожарных лестниц «Детский сад № 3»</t>
  </si>
  <si>
    <t xml:space="preserve">1.1.3.2.16</t>
  </si>
  <si>
    <t xml:space="preserve"> Работы по демонтажу малых архитектурных форм «Детский сад № 3»</t>
  </si>
  <si>
    <t xml:space="preserve">1.1.3.2.17</t>
  </si>
  <si>
    <t xml:space="preserve">Приобретение холодильных шкафов «Детский сад № 3»</t>
  </si>
  <si>
    <t xml:space="preserve">1.1.3.2.18</t>
  </si>
  <si>
    <t xml:space="preserve">Ремонт покрытий крылец входных групп «Детский сад № 3»</t>
  </si>
  <si>
    <t xml:space="preserve">1.1.3.2.19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</si>
  <si>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3» </t>
  </si>
  <si>
    <t xml:space="preserve">1.1.3.2.20</t>
  </si>
  <si>
    <t xml:space="preserve">Ремонт откатных ворот МБДОУ «Детский сад № 3» </t>
  </si>
  <si>
    <t xml:space="preserve">1.1.3.2.21</t>
  </si>
  <si>
    <t xml:space="preserve">Разработка ПСД на ремонт стен и потолков после замены АПС МБДОУ «Детский сад № 3» </t>
  </si>
  <si>
    <t xml:space="preserve">Предписание Роспотребнадзора № Н-127 от 09.06.2023 п.7</t>
  </si>
  <si>
    <t xml:space="preserve">1.1.3.2.22</t>
  </si>
  <si>
    <t xml:space="preserve">Дверцы в кабинках в туалете 8 группы МБДОУ «Детский сад № 3» </t>
  </si>
  <si>
    <t xml:space="preserve">Предписание Роспотребнадзора № Н-127 от 09.06.2023 п.3</t>
  </si>
  <si>
    <t xml:space="preserve">1.1.3.3</t>
  </si>
  <si>
    <t xml:space="preserve">Приведение муниципальных дошкольных образовательных учреждений в соответствие требованиям СанПиН - МБДОУ «Детский сад № 4»</t>
  </si>
  <si>
    <t xml:space="preserve">1.1.3.3.1</t>
  </si>
  <si>
    <t xml:space="preserve">Ремонт групп №4 МБДОУ «Детский сад № 4»</t>
  </si>
  <si>
    <t xml:space="preserve">Предписание Роспотребнадзора № Н-635 (износ 100%) </t>
  </si>
  <si>
    <t xml:space="preserve">1.1.3.3.2</t>
  </si>
  <si>
    <t xml:space="preserve">Косметический ремонт пищеблока МБДОУ «Детский сад № 4»</t>
  </si>
  <si>
    <t xml:space="preserve">Предписание Роспотр. по Кам. Краю г. Вилючинск от 17 августа 2012 г. № Н-74</t>
  </si>
  <si>
    <t xml:space="preserve">1.1.3.3.3</t>
  </si>
  <si>
    <t xml:space="preserve">Замена батарей МБДОУ «Детский сад № 4»</t>
  </si>
  <si>
    <t xml:space="preserve">1.1.3.3.4</t>
  </si>
  <si>
    <t xml:space="preserve">Смена трубопрповодов ХВС в подвальном помещении МБДОУ «Детский сад № 4»</t>
  </si>
  <si>
    <t xml:space="preserve">Вывоз снега МБДОУ «Детский сад № 4»</t>
  </si>
  <si>
    <t xml:space="preserve">Подготовка проектно-сметной документации на установку двух наружних открытых лестниц к зданию детского сада  МБДОУ "Детский сад №4"</t>
  </si>
  <si>
    <t xml:space="preserve">Ремонт 2 наружных пожарных и 2 лестниц стремянок  «Детский сад № 4»</t>
  </si>
  <si>
    <t xml:space="preserve">Предписанме Госпожнадзора № 7/1/1 от 29.03.2017</t>
  </si>
  <si>
    <t xml:space="preserve">Установка и подключение водонагревателей  «Детский сад № 4»</t>
  </si>
  <si>
    <t xml:space="preserve">Предписание Роспотребнадзора № Н-11 от 18.02.2019</t>
  </si>
  <si>
    <t xml:space="preserve">1.1.3.3.5</t>
  </si>
  <si>
    <t xml:space="preserve">Текущий  ремонт электроосветительных систем  «Детский сад № 4»</t>
  </si>
  <si>
    <t xml:space="preserve">1.1.3.3.6</t>
  </si>
  <si>
    <t xml:space="preserve">Внесение изменений в проектно-сметную документацию "Реконструкция 2 наружних пожарных лестниц" МБДОУ «Детский сад № 4»</t>
  </si>
  <si>
    <t xml:space="preserve">1.1.3.3.7</t>
  </si>
  <si>
    <t xml:space="preserve">Ремонт 7 входных групп МБДОУ «Детский сад № 4»</t>
  </si>
  <si>
    <t xml:space="preserve">1.1.3.3.9</t>
  </si>
  <si>
    <t xml:space="preserve">Ремонт антиобледенительной системы кровли "Теплоскат" МБДОУ «Детский сад № 4»</t>
  </si>
  <si>
    <t xml:space="preserve">1.1.3.3.8</t>
  </si>
  <si>
    <t xml:space="preserve">Текущий  ремонт замена дверей МБДОУ «Детский сад № 4»</t>
  </si>
  <si>
    <t xml:space="preserve">Приобретение водонагревателей МБДОУ «Детский сад № 4»</t>
  </si>
  <si>
    <t xml:space="preserve">1.1.3.3.10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</si>
  <si>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4» </t>
  </si>
  <si>
    <t xml:space="preserve">1.1.3.3.11</t>
  </si>
  <si>
    <t xml:space="preserve">Ремонт откатных ворот МБДОУ «Детский сад № 4» </t>
  </si>
  <si>
    <t xml:space="preserve">Сметный расчет</t>
  </si>
  <si>
    <t xml:space="preserve">1.1.3.3.12</t>
  </si>
  <si>
    <t xml:space="preserve">Приобретение мебельного щита для нужд МБДОУ «Детский сад № 4» </t>
  </si>
  <si>
    <t xml:space="preserve">Коммерчекое предложение</t>
  </si>
  <si>
    <t xml:space="preserve">1.1.3.3.13</t>
  </si>
  <si>
    <t xml:space="preserve">Монтаж теплого пола в группах №1,2 МБДОУ «Детский сад № 4» </t>
  </si>
  <si>
    <t xml:space="preserve">Предписание Роспотребнадзора № Н-636</t>
  </si>
  <si>
    <t xml:space="preserve">1.1.3.3.14</t>
  </si>
  <si>
    <t xml:space="preserve">Ремонт туалетных комнат в группах №4,3,6 МБДОУ «Детский сад № 4» </t>
  </si>
  <si>
    <t xml:space="preserve">Предписание Роспотребнадзора № Н-636 (износ 90%)</t>
  </si>
  <si>
    <t xml:space="preserve">1.1.3.4</t>
  </si>
  <si>
    <t xml:space="preserve">Приведение муниципальных  дошкольных образовательных учреждений в соответствие требованиям СанПиН - МБДОУ «Детский сад № 5»</t>
  </si>
  <si>
    <t xml:space="preserve">Отдел образования администрации Вилючинского городского округа        </t>
  </si>
  <si>
    <t xml:space="preserve">1.1.3.4.1</t>
  </si>
  <si>
    <t xml:space="preserve">Косметический ремонт пищеблока МБДОУ «Детский сад № 5»</t>
  </si>
  <si>
    <t xml:space="preserve">Работы по устройству оборудования для автоматического и дистанционного открывания воторт, калиток, электромагннитных замков, установка коммутационного оборудования автоматической пожарной сигнализации МБДОУ «Детский сад №5»</t>
  </si>
  <si>
    <t xml:space="preserve">Предписание Роспотребнадзора </t>
  </si>
  <si>
    <t xml:space="preserve">1.1.3.4.2</t>
  </si>
  <si>
    <t xml:space="preserve">Подготовка проектно-сметной документации на установку системы видеонаблюдения МБДОУ "Детский сад №5"</t>
  </si>
  <si>
    <t xml:space="preserve">01103S0064</t>
  </si>
  <si>
    <t xml:space="preserve">1.1.3.4.3</t>
  </si>
  <si>
    <t xml:space="preserve">Производство профилактических испытаний и измерений в объеме п.28 прил.3 "ПТЭЭП" электрических сетей и электроустановок МБДОУ "Детский сад №5"</t>
  </si>
  <si>
    <t xml:space="preserve">Правила технической эксплуатации электроустановок потребителя. Прил.3</t>
  </si>
  <si>
    <t xml:space="preserve">1.1.3.4.4</t>
  </si>
  <si>
    <t xml:space="preserve">Восстановление работоспособности системы ГВС МБДОУ "Детский сад №5"</t>
  </si>
  <si>
    <t xml:space="preserve">Акт обследования системы ГВС № 4 от 26.04.2017</t>
  </si>
  <si>
    <t xml:space="preserve">1.1.3.4.5</t>
  </si>
  <si>
    <t xml:space="preserve">Приобретение детской мебели МБДОУ "Детский сад №5"</t>
  </si>
  <si>
    <t xml:space="preserve">1.1.3.4.6</t>
  </si>
  <si>
    <t xml:space="preserve">Текущий  ремонт электроосветительных систем МБДОУ «Детский сад №5»</t>
  </si>
  <si>
    <t xml:space="preserve">1.1.3.4.7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</si>
  <si>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5» </t>
  </si>
  <si>
    <t xml:space="preserve">1.1.3.4.8</t>
  </si>
  <si>
    <t xml:space="preserve">Сменный блок электродов для системы водоподготовки бассейна МБДОУ «Детский сад № 5» </t>
  </si>
  <si>
    <t xml:space="preserve">1.1.3.4.9</t>
  </si>
  <si>
    <t xml:space="preserve">Установка повещения при угрозе ЧС  МБДОУ «Детский сад № 5» </t>
  </si>
  <si>
    <t xml:space="preserve">1.1.3.4.10</t>
  </si>
  <si>
    <t xml:space="preserve">Текущий ремонт кровли МБДОУ «Детский сад № 5» </t>
  </si>
  <si>
    <t xml:space="preserve">Предписание Роспотребнадзора № Р-148 от 28.07.2023г., п.2.5.3 СП 2.4.3648-20</t>
  </si>
  <si>
    <t xml:space="preserve">1.1.3.4.11</t>
  </si>
  <si>
    <t xml:space="preserve">Ремонт крылец 1.2 группы и центрального входа МБДОУ «Детский сад № 5» </t>
  </si>
  <si>
    <t xml:space="preserve">сметный расчет, акт осмотра</t>
  </si>
  <si>
    <t xml:space="preserve">1.1.3.4.12</t>
  </si>
  <si>
    <t xml:space="preserve">Устройство кафельной плитки на стены в помещении пищеблока МБДОУ «Детский сад № 5» </t>
  </si>
  <si>
    <t xml:space="preserve">сметный расчет</t>
  </si>
  <si>
    <t xml:space="preserve">1.1.3.4.13</t>
  </si>
  <si>
    <t xml:space="preserve">Лоставка, сборка, монтаж и подключение деталей и комплектующих аккумулирующего бака для резервной системы ГВС МБДОУ «Детский сад № 5» </t>
  </si>
  <si>
    <t xml:space="preserve">коммерческое предложение</t>
  </si>
  <si>
    <t xml:space="preserve">1.1.3.4.14</t>
  </si>
  <si>
    <t xml:space="preserve">Установка и подключение резервного узла нагрева ГВ " Нептун 50"МБДОУ «Детский сад № 5» </t>
  </si>
  <si>
    <t xml:space="preserve">коммерческое предложение и сметный расчет</t>
  </si>
  <si>
    <t xml:space="preserve">1.1.3.5</t>
  </si>
  <si>
    <t xml:space="preserve">Приведение муниципальных  дошкольных образовательных учреждений в соответствие требованиям СанПиН - МБДОУ «Детский сад № 6»</t>
  </si>
  <si>
    <t xml:space="preserve">1.1.3.5.1</t>
  </si>
  <si>
    <t xml:space="preserve">Ремонт тамбура пищеблока МБДОУ «Детский сад №6»</t>
  </si>
  <si>
    <t xml:space="preserve">01101S0064</t>
  </si>
  <si>
    <t xml:space="preserve">1.1.3.5.2</t>
  </si>
  <si>
    <t xml:space="preserve">Электромонтажные работы по ремонту сетей освещения групп № 1, 3, 7  МБДОУ «Детский сад №6»</t>
  </si>
  <si>
    <t xml:space="preserve">1.1.3.5.3</t>
  </si>
  <si>
    <t xml:space="preserve">Ремонт витражей зимнего сада  МБДОУ «Детский сад № 6»</t>
  </si>
  <si>
    <t xml:space="preserve">1.1.3.5.4</t>
  </si>
  <si>
    <t xml:space="preserve">Устройство игровых площадок и дорожек  из тротуарной плитки МБДОУ «Детский сад № 6»</t>
  </si>
  <si>
    <t xml:space="preserve">1.1.3.5.5</t>
  </si>
  <si>
    <t xml:space="preserve">Ковролин класса пожарной безопасности  МБДОУ «Детский сад № 6»</t>
  </si>
  <si>
    <t xml:space="preserve">Ремонт крыльца групп № 2,4 МБДОУ «Детский сад № 6»</t>
  </si>
  <si>
    <t xml:space="preserve">Ремонт бассейна  МБДОУ «Детский сад № 6»</t>
  </si>
  <si>
    <t xml:space="preserve">1.1.3.5.6</t>
  </si>
  <si>
    <t xml:space="preserve">Очередная поверка приборов учета тепловой энергии МБДОУ «Детский сад № 6»</t>
  </si>
  <si>
    <t xml:space="preserve">1.1.3.5.7</t>
  </si>
  <si>
    <t xml:space="preserve">Ремонт туалетов, групповых помещений в группах № 1 №  №8 , № 11, № 12 МБДОУ «Детский сад № 6»</t>
  </si>
  <si>
    <t xml:space="preserve">Локальная смета.</t>
  </si>
  <si>
    <t xml:space="preserve">1.1.3.5.8</t>
  </si>
  <si>
    <t xml:space="preserve">Монтаж тёплого пола в помещении бассейна  МБДОУ «Детский сад № 6»</t>
  </si>
  <si>
    <t xml:space="preserve">1.1.3.5.9</t>
  </si>
  <si>
    <t xml:space="preserve">Работы по сборке и установке малых архитектурных форм на территории МБДОУ «Детский сад № 6»</t>
  </si>
  <si>
    <t xml:space="preserve">1.1.3.5.10</t>
  </si>
  <si>
    <t xml:space="preserve">Установка ножной ванны  МБДОУ «Детский сад № 6»</t>
  </si>
  <si>
    <t xml:space="preserve">1.1.3.5.11</t>
  </si>
  <si>
    <t xml:space="preserve">Разработка ПСД монтаж тёплого пола в помещении бассейна  МБДОУ «Детский сад № 6»</t>
  </si>
  <si>
    <t xml:space="preserve">1.1.3.5.12</t>
  </si>
  <si>
    <t xml:space="preserve">Ремонт фасада здания МБДОУ «Детский сад № 6»</t>
  </si>
  <si>
    <t xml:space="preserve">1.1.3.5.13</t>
  </si>
  <si>
    <t xml:space="preserve">Капитальный ремонт инженерных систем общеобменной вентиляции здания МБДОУ «Детский сад № 6»</t>
  </si>
  <si>
    <t xml:space="preserve">1.1.3.5.14</t>
  </si>
  <si>
    <t xml:space="preserve">Установки перил, поручней МБДОУ «Детский сад № 6»</t>
  </si>
  <si>
    <t xml:space="preserve">Ремонт пожарной согнализации по предписанию пожарного надзора №1/1/1 от 01.03.2021г.   МБДОУ «Детский сад № 6»</t>
  </si>
  <si>
    <t xml:space="preserve">1.1.3.5.18</t>
  </si>
  <si>
    <t xml:space="preserve">Окраска ограждения территории МБДОУ «Детский сад № 6»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</si>
  <si>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6» </t>
  </si>
  <si>
    <t xml:space="preserve">1.1.3.5.15</t>
  </si>
  <si>
    <t xml:space="preserve">Монтаж тёплого пола в помещениях групп 1-го этажа  МБДОУ «Детский сад № 6»</t>
  </si>
  <si>
    <t xml:space="preserve">1.1.3.5.16</t>
  </si>
  <si>
    <t xml:space="preserve">Оборудование дверей входных групп автоматическим устройствоим и домофоном МБДОУ «Детский сад № 6»</t>
  </si>
  <si>
    <t xml:space="preserve">1.1.3.5.17</t>
  </si>
  <si>
    <t xml:space="preserve">Устройство игровых площадок из тротуарной плитки МБДОУ «Детский сад № 6»</t>
  </si>
  <si>
    <t xml:space="preserve">Ремонт туалета в группе 8 МБДОУ «Детский сад № 6»</t>
  </si>
  <si>
    <t xml:space="preserve">1.1.3.5.19</t>
  </si>
  <si>
    <t xml:space="preserve">1.1.3.6</t>
  </si>
  <si>
    <t xml:space="preserve">Приведение муниципальных  дошкольных образовательных учреждений в соответствие требованиям СанПиН - МБДОУ «Детский сад № 7»</t>
  </si>
  <si>
    <t xml:space="preserve">Отдел образования администрации Вилючинского городского округа       </t>
  </si>
  <si>
    <t xml:space="preserve">1.1.3.6.1</t>
  </si>
  <si>
    <t xml:space="preserve">Окраска потолка в физкультурном зале МБДОУ «Детский сад № 7»</t>
  </si>
  <si>
    <t xml:space="preserve">1.1.3.6.2</t>
  </si>
  <si>
    <t xml:space="preserve">Замена ограждения по всему периметру МБДОУ «Детский сад № 7»</t>
  </si>
  <si>
    <t xml:space="preserve">1.1.3.6.3</t>
  </si>
  <si>
    <t xml:space="preserve">Замена песка в песочницах МБДОУ «Детский сад № 7»</t>
  </si>
  <si>
    <t xml:space="preserve">Предписание №Н-39 об устраннии выявленных нарушений санитарных правил от 17.06.2019г.</t>
  </si>
  <si>
    <t xml:space="preserve">1.1.3.6.4</t>
  </si>
  <si>
    <t xml:space="preserve">Замена осветительных приборов (уличное освещение) МБДОУ «Детский сад № 7»</t>
  </si>
  <si>
    <t xml:space="preserve">Предписание №Н-38 об устраннии выявленных нарушений санитарных правил от 17.06.2019г.</t>
  </si>
  <si>
    <t xml:space="preserve">1.1.3.6.5</t>
  </si>
  <si>
    <t xml:space="preserve">Замена унитазов во взрослом туалете - 10 шт. МБДОУ «Детский сад № 7»</t>
  </si>
  <si>
    <t xml:space="preserve">Акт технического осмотра здания от 03.06.19г. СанПин 2.4.1.3049-13п.5.5.1</t>
  </si>
  <si>
    <t xml:space="preserve">1.1.3.6.6</t>
  </si>
  <si>
    <t xml:space="preserve">Замена смесителей для раковин групповых и кухни - 35 штук МБДОУ «Детский сад № 7»</t>
  </si>
  <si>
    <t xml:space="preserve">1.1.3.6.7</t>
  </si>
  <si>
    <t xml:space="preserve">Частичная обшивка здания по периметру профнастилом (лист гладкий оцинкованный) ОЦН750*65 МБДОУ «Детский сад № 7»</t>
  </si>
  <si>
    <t xml:space="preserve">1.1.3.6.8</t>
  </si>
  <si>
    <t xml:space="preserve">Замена кафеля в чаше бассейна МБДОУ «Детский сад № 7»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</si>
  <si>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7» </t>
  </si>
  <si>
    <t xml:space="preserve">1.1.3.7</t>
  </si>
  <si>
    <t xml:space="preserve">Приведение муниципальных дошкольных образовательных учреждений в соответствие требованиям СанПиН - МБДОУ «Детский сад № 8»</t>
  </si>
  <si>
    <t xml:space="preserve">Отдел образования администрации Вилючинского городского округа         </t>
  </si>
  <si>
    <t xml:space="preserve">1.1.3.7.1</t>
  </si>
  <si>
    <t xml:space="preserve">Ркмонт коридора блока №2  МБДОУ «Детский сад № 8»</t>
  </si>
  <si>
    <t xml:space="preserve">Предписание № Н-573 от 01.06.2023</t>
  </si>
  <si>
    <t xml:space="preserve">1.1.3.7.2</t>
  </si>
  <si>
    <t xml:space="preserve">Ремонт кровли блока № 2 МБДОУ «Детский сад № 8»</t>
  </si>
  <si>
    <t xml:space="preserve">Предписание № Н-573 от 01.06.2024</t>
  </si>
  <si>
    <t xml:space="preserve">1.1.3.7.3</t>
  </si>
  <si>
    <t xml:space="preserve">Укладка дорожного покрытия на спортивной площадке МБДОУ «Детский сад № 8»</t>
  </si>
  <si>
    <t xml:space="preserve">Ремонт асфальтобетонного покрытия МБДОУ «Детский сад № 8»</t>
  </si>
  <si>
    <t xml:space="preserve">Предписание № Н-573 от 01.06.2022</t>
  </si>
  <si>
    <t xml:space="preserve">1.1.3.7.4</t>
  </si>
  <si>
    <t xml:space="preserve">Демонтаж ограждающих контсрукций спортивного зала МБДОУ «Детский сад № 8»</t>
  </si>
  <si>
    <t xml:space="preserve">1.1.3.7.5</t>
  </si>
  <si>
    <t xml:space="preserve">Наладка бассейна МБДОУ «Детский сад № 8»</t>
  </si>
  <si>
    <t xml:space="preserve">Письмо руководителя, сметный расчет.</t>
  </si>
  <si>
    <t xml:space="preserve">1.1.3.7.6</t>
  </si>
  <si>
    <t xml:space="preserve">Замена кафельной плитки на прачечной МБДОУ «Детский сад № 8»</t>
  </si>
  <si>
    <t xml:space="preserve">1.1.3.7.8</t>
  </si>
  <si>
    <t xml:space="preserve">Текущий ремонт туалетных и групповых помещений, хозблока МБДОУ «Детский сад № 8»</t>
  </si>
  <si>
    <t xml:space="preserve">п.5.1., п.5.2. СанПин 2.4.1.349-13</t>
  </si>
  <si>
    <t xml:space="preserve">1.1.3.7.9</t>
  </si>
  <si>
    <t xml:space="preserve">Замена радиаторов МБДОУ «Детский сад № 8»</t>
  </si>
  <si>
    <t xml:space="preserve">п.8.1-п.8.3. СанПин 2.4.1.349-13</t>
  </si>
  <si>
    <t xml:space="preserve">1.1.3.7.7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</si>
  <si>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8» </t>
  </si>
  <si>
    <t xml:space="preserve">Ремонт прогулочных дорожек (укладка тротуарной плитки)  МБДОУ «Детский сад № 8» </t>
  </si>
  <si>
    <t xml:space="preserve">п. 2.2.2 СП 2.4.3648-20</t>
  </si>
  <si>
    <t xml:space="preserve">0110161011</t>
  </si>
  <si>
    <t xml:space="preserve">1.1.3.8</t>
  </si>
  <si>
    <t xml:space="preserve">Приведение муниципальных дошкольных образовательных учреждений в соответствие требованиям СанПиН - МБДОУ «Детский сад № 9»</t>
  </si>
  <si>
    <t xml:space="preserve">1.1.3.8.1</t>
  </si>
  <si>
    <t xml:space="preserve">Реконструкция системы холодного водоснабжения в подвальном помещении МБДОУ «Детский сад № 9» </t>
  </si>
  <si>
    <t xml:space="preserve">Акт технического осмотра здания </t>
  </si>
  <si>
    <t xml:space="preserve">1.1.3.8.2</t>
  </si>
  <si>
    <t xml:space="preserve">Установка системы автоматизации управления распашными воротами  МБДОУ «Детский сад № 9» </t>
  </si>
  <si>
    <t xml:space="preserve">Предписание об устранении нарушений требований пожарной безопасности от 23.08.2021 №17/1/1</t>
  </si>
  <si>
    <t xml:space="preserve">1.1.3.8.3</t>
  </si>
  <si>
    <t xml:space="preserve">Проверка достоверности сметной стоимости. Проведение государственной экспертизы проектной документации  МБДОУ «Детский сад № 9» </t>
  </si>
  <si>
    <t xml:space="preserve">1.1.3.8.4</t>
  </si>
  <si>
    <t xml:space="preserve">Ремонт асфальто-бетонного покрытия территории МБДОУ «Детский сад № 9» </t>
  </si>
  <si>
    <t xml:space="preserve">Предписания отдела пожарного надзора от 21.04.2017 №16/1/1</t>
  </si>
  <si>
    <t xml:space="preserve">1.1.3.8.5</t>
  </si>
  <si>
    <t xml:space="preserve">Ремонт процедурного помещения медицинского блока МБДОУ «Детский сад № 9» </t>
  </si>
  <si>
    <t xml:space="preserve">1.1.3.8.6</t>
  </si>
  <si>
    <t xml:space="preserve">Монтаж автоматической пожарной сигнализации и системы оповещения о пожаре МБДОУ «Детский сад № 9» </t>
  </si>
  <si>
    <t xml:space="preserve">сметный расчет; Предписание об устранении нарушений требований пожарной безопасности от 23.08.2021 №17/1/1</t>
  </si>
  <si>
    <t xml:space="preserve">1.1.3.8.7</t>
  </si>
  <si>
    <t xml:space="preserve">Ремонт плоской кровли здания МБДОУ «Детский сад № 9» </t>
  </si>
  <si>
    <t xml:space="preserve">1.1.3.8.8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</si>
  <si>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9» </t>
  </si>
  <si>
    <t xml:space="preserve">1.1.3.8.9</t>
  </si>
  <si>
    <t xml:space="preserve">ПСД на монтаж автоматической пожарной сигнализации  МБДОУ «Детский сад № 9» </t>
  </si>
  <si>
    <t xml:space="preserve">1.1.3.8.10</t>
  </si>
  <si>
    <t xml:space="preserve">Перечисление госпошлины в доход местного бюджета согл.исполнительного листа ФС 027230007 от 07.09.2022г.</t>
  </si>
  <si>
    <t xml:space="preserve">исполнительный лист ФС 027230007 от 07.09.2022г.</t>
  </si>
  <si>
    <t xml:space="preserve">1.1.3.8.11</t>
  </si>
  <si>
    <t xml:space="preserve">Разработка 10-дневного меню для питания детей МБДОУ «Детский сад № 9» </t>
  </si>
  <si>
    <t xml:space="preserve">1.1.3.8.12</t>
  </si>
  <si>
    <t xml:space="preserve">Замена (ремонт) системы пожаротушения МБДОУ «Детский сад № 9» </t>
  </si>
  <si>
    <t xml:space="preserve">ведомость объемов работ ООО " Альянсспецстрой"</t>
  </si>
  <si>
    <t xml:space="preserve">1.1.4</t>
  </si>
  <si>
    <t xml:space="preserve">Оснащение вновь вводимых в эксплуатацию зданий муниципальных образовательных организаций материально-техническими средствами и прочими расходами в соответствии с требованиями лицензирования образовательной деятельности (МБДОУ «Детский сад №2»)</t>
  </si>
  <si>
    <t xml:space="preserve">создание безопасных и комфортных условий для нахождения  воспитанников в дошкольных учреждениях</t>
  </si>
  <si>
    <t xml:space="preserve">расчет необходимых ассигнований</t>
  </si>
  <si>
    <t xml:space="preserve">0110161220</t>
  </si>
  <si>
    <t xml:space="preserve">1.1.5</t>
  </si>
  <si>
    <t xml:space="preserve">Реализация социально-значимого проекта "Омега-3 для детей (Растем здоровыми)"</t>
  </si>
  <si>
    <t xml:space="preserve">Укрепление здоровья воспитанников в дошкольных учреждениях</t>
  </si>
  <si>
    <t xml:space="preserve">0110161320</t>
  </si>
  <si>
    <t xml:space="preserve">1.1.6</t>
  </si>
  <si>
    <t xml:space="preserve">Приобретение технологического оборудования для муниципальных дошкольных образовательных учреждений</t>
  </si>
  <si>
    <t xml:space="preserve">011014006А</t>
  </si>
  <si>
    <t xml:space="preserve">01101S006А</t>
  </si>
  <si>
    <t xml:space="preserve">1.1.6.1</t>
  </si>
  <si>
    <t xml:space="preserve">Приобретение технологического оборудования для пищеблоков</t>
  </si>
  <si>
    <t xml:space="preserve">1.1.6.2</t>
  </si>
  <si>
    <t xml:space="preserve">Приобретение технологического оборудования для постирочных</t>
  </si>
  <si>
    <t xml:space="preserve">1.1.7</t>
  </si>
  <si>
    <t xml:space="preserve">Приобретение мебели для муниципальных дошкольных образовательных учреждений</t>
  </si>
  <si>
    <t xml:space="preserve">011014006A</t>
  </si>
  <si>
    <t xml:space="preserve">01101S006A</t>
  </si>
  <si>
    <t xml:space="preserve">1.1.7.1</t>
  </si>
  <si>
    <t xml:space="preserve">Приобретение мебели для спальных помещений</t>
  </si>
  <si>
    <t xml:space="preserve">1.1.7.2</t>
  </si>
  <si>
    <t xml:space="preserve">Приобретение мебели для групповых помещений</t>
  </si>
  <si>
    <t xml:space="preserve">1.1.7.3</t>
  </si>
  <si>
    <t xml:space="preserve">Приобретение мебели для раздевальных помещений</t>
  </si>
  <si>
    <t xml:space="preserve">1.1.8</t>
  </si>
  <si>
    <t xml:space="preserve">Грант МБДОУ "Детский сад № 5"</t>
  </si>
  <si>
    <t xml:space="preserve">011014006У</t>
  </si>
  <si>
    <t xml:space="preserve">01101Т006У</t>
  </si>
  <si>
    <t xml:space="preserve">1.1.9</t>
  </si>
  <si>
    <t xml:space="preserve">Поддержка муниципальных дошкольных образовательных учреждений в Камчатском крае на конкурсной основе. (ГРАНТ д/с № 9)</t>
  </si>
  <si>
    <t xml:space="preserve">Отдел образования администрации Вилючинского городского округа          </t>
  </si>
  <si>
    <t xml:space="preserve">01101S006У</t>
  </si>
  <si>
    <t xml:space="preserve">1.1.10</t>
  </si>
  <si>
    <t xml:space="preserve">Реализация наказов депутатов Думы Вилючинского городского округа - Обустройство детской площадки на территории МБДОУ "Детский сад № 1"</t>
  </si>
  <si>
    <t xml:space="preserve">Отдел образования администрации Вилючинского городского округа               </t>
  </si>
  <si>
    <t xml:space="preserve">0110180570</t>
  </si>
  <si>
    <t xml:space="preserve">1.1.11</t>
  </si>
  <si>
    <t xml:space="preserve">Реализация наказов депутатов Законодательного собрания Камчатского края - Установка теневых навесов на групповых площадках территории МБДОУ "Детский сад №4" г. Вилючинск</t>
  </si>
  <si>
    <t xml:space="preserve">Отдел образования              </t>
  </si>
  <si>
    <t xml:space="preserve">0110181050</t>
  </si>
  <si>
    <t xml:space="preserve">Реализация наказов избирателей Думы Вилючинского городского округа - Улучшение материально-технической базы (на приобретение котломоечной машины) для нужд МБДОУ "Детский сад № 5"</t>
  </si>
  <si>
    <t xml:space="preserve">Отдел образования администрации Вилючинского городского округа             </t>
  </si>
  <si>
    <t xml:space="preserve">коммерческие предложения</t>
  </si>
  <si>
    <t xml:space="preserve">0110180740</t>
  </si>
  <si>
    <t xml:space="preserve">1.1.12</t>
  </si>
  <si>
    <t xml:space="preserve">Реализация наказов избирателей Думы Вилючинского городского округа - проведение работ по монтажу эвакуационного освещения  наружных эвакуационных лестниц  МБДОУ "Детский сад №5"</t>
  </si>
  <si>
    <t xml:space="preserve">0110180220</t>
  </si>
  <si>
    <t xml:space="preserve">Реализация наказов избирателей Думы Вилючинского городского округа - проведение работ по теплоизоляции овощехранилища  МБДОУ "Детский сад №5"</t>
  </si>
  <si>
    <t xml:space="preserve">Отдел образования администрации Вилючинского городского округа    </t>
  </si>
  <si>
    <t xml:space="preserve">0110180490</t>
  </si>
  <si>
    <t xml:space="preserve">1.1.13</t>
  </si>
  <si>
    <t xml:space="preserve">Реализация наказов избирателей Думы Вилючинского городского округа - Приобретение катка гладильного ВГ-1430 для муниципального бюджетного дошкольного образовательного учреждения "Детский сад № 5"</t>
  </si>
  <si>
    <t xml:space="preserve">0110180950</t>
  </si>
  <si>
    <t xml:space="preserve">1.1.14</t>
  </si>
  <si>
    <t xml:space="preserve">Реализация наказов избирателей Думы Вилючинского городского округа - Приобретение для нужд МБДОУ "Детский сад № 5": - стул детский расписной 2 группы роста в количестве 40 штук; - стул детский расписной 3 группы роста в количестве 10 штук</t>
  </si>
  <si>
    <t xml:space="preserve">0110184220</t>
  </si>
  <si>
    <t xml:space="preserve">1.1.15</t>
  </si>
  <si>
    <t xml:space="preserve">Реализация наказов депутатов Думы Вилючинского городского округа - приобретение для нужд муниципального бюджетного дошкольного образовательного учреждения "Детский сад №3" - снегоуборщика - 1шт., - технологического оборудования (варочный котёл) - 1 шт.</t>
  </si>
  <si>
    <t xml:space="preserve">0110184470</t>
  </si>
  <si>
    <t xml:space="preserve">1.1.16</t>
  </si>
  <si>
    <t xml:space="preserve">Реализация наказов избирателей Думы Вилючинского городского округа - Закупка оборудования и инвентаря для МБДОУ "Детский сад № 7": снегоуборочная машина - 1 шт.; газонокосилка - 1 шт.; вентиляторы для сушильных шкафов - 10 шт.</t>
  </si>
  <si>
    <t xml:space="preserve">0110184560</t>
  </si>
  <si>
    <t xml:space="preserve">1.2</t>
  </si>
  <si>
    <t xml:space="preserve">«Содействие развитию  муниципальных  общеобразовательных учреждений»</t>
  </si>
  <si>
    <t xml:space="preserve">0110200000</t>
  </si>
  <si>
    <t xml:space="preserve">1.2.1.</t>
  </si>
  <si>
    <t xml:space="preserve">Расходы на оказание муниципальных услуг (выполнение работ) муниципальными  общеобразовательными учреждениями </t>
  </si>
  <si>
    <t xml:space="preserve">0110211080</t>
  </si>
  <si>
    <t xml:space="preserve">1.2.1.1</t>
  </si>
  <si>
    <t xml:space="preserve">Расходы на обеспечение деятельности  муниципальных  общеобразовательных учреждений</t>
  </si>
  <si>
    <t xml:space="preserve">1.2.1.2</t>
  </si>
  <si>
    <t xml:space="preserve">Отдел образования администрации Вилючинского городского округа            </t>
  </si>
  <si>
    <t xml:space="preserve">1.2.1.3</t>
  </si>
  <si>
    <t xml:space="preserve">1.2.2</t>
  </si>
  <si>
    <t xml:space="preserve">Расходы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</si>
  <si>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 xml:space="preserve">0110240170</t>
  </si>
  <si>
    <t xml:space="preserve">Отдел образования администрации Вилючинского городского округа                 </t>
  </si>
  <si>
    <t xml:space="preserve">1.2.3</t>
  </si>
  <si>
    <t xml:space="preserve">Расходы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</si>
  <si>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 xml:space="preserve">0110240250</t>
  </si>
  <si>
    <t xml:space="preserve">1.2.4</t>
  </si>
  <si>
    <t xml:space="preserve">Иные межбюджетные трансферты в целях восстановления социально значимых объектов Камчатского края, пострадавших в результате землетрясения в апреле 2023 г.</t>
  </si>
  <si>
    <t xml:space="preserve">Отдел образования администрации Вилючинского городского округа   </t>
  </si>
  <si>
    <t xml:space="preserve">0110240360</t>
  </si>
  <si>
    <t xml:space="preserve">1.2.5</t>
  </si>
  <si>
    <t xml:space="preserve">Решение вопросов местного значения городского округа в рамках государственной программы Камчатского края "Развитие образования в Камчатском крае"</t>
  </si>
  <si>
    <t xml:space="preserve">011024036У</t>
  </si>
  <si>
    <t xml:space="preserve">01102T036У</t>
  </si>
  <si>
    <t xml:space="preserve">1.2.5.1</t>
  </si>
  <si>
    <t xml:space="preserve">Субсидии местным бюджетам на проведение ремонтных работ в аудиториях, где предполагается установка закупленного оборудования для центра образования "Точка роста"</t>
  </si>
  <si>
    <t xml:space="preserve">1.2.6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</si>
  <si>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</si>
  <si>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0110253030</t>
  </si>
  <si>
    <t xml:space="preserve">1.2.7</t>
  </si>
  <si>
    <t xml:space="preserve">Проведение капитального и текущего ремонта школьных столовых, а также обеспечение школьных пищеблоков современным технологическим оборудованием, приобретение мебели для обеденных зон школьных столовых</t>
  </si>
  <si>
    <t xml:space="preserve">Обеспечение школьной столовой современным технологическим оборудованием  МБОУ СШ № 1</t>
  </si>
  <si>
    <t xml:space="preserve">011024006А                                        </t>
  </si>
  <si>
    <t xml:space="preserve">Отдел образования        </t>
  </si>
  <si>
    <t xml:space="preserve">01102S006A                                                 </t>
  </si>
  <si>
    <t xml:space="preserve">1.2.7.1</t>
  </si>
  <si>
    <t xml:space="preserve">Обеспечение школьной столовой современным технологическим оборудованием, приобретение мебели для обеденных зон школьной столовой МБОУ СШ № 1</t>
  </si>
  <si>
    <t xml:space="preserve">011024006А</t>
  </si>
  <si>
    <t xml:space="preserve">Приведение муниципальных общеобразовательных учреждений в соответствие  с требованием п. 4.29.СанПиН</t>
  </si>
  <si>
    <t xml:space="preserve">01102S006A</t>
  </si>
  <si>
    <t xml:space="preserve">1.2.7.2</t>
  </si>
  <si>
    <t xml:space="preserve">Проведение текущего ремонта школьной столовой, а также обеспечение школьной столовой современным технологическим оборудованием, приобретение мебели для обеденных зон школьной столовой МБОУ СШ № 1</t>
  </si>
  <si>
    <t xml:space="preserve">011024006У</t>
  </si>
  <si>
    <t xml:space="preserve">Отдел образования администрации Вилючинского городского округа           </t>
  </si>
  <si>
    <t xml:space="preserve">01102S006У</t>
  </si>
  <si>
    <t xml:space="preserve">1.2.7.3</t>
  </si>
  <si>
    <t xml:space="preserve">Обеспечение школьной столовой современным технологическим оборудованием  МБОУ СШ № 2</t>
  </si>
  <si>
    <t xml:space="preserve">1.2.7.4</t>
  </si>
  <si>
    <t xml:space="preserve">Замена технологического оборудования пищеблока МБОУ СШ №2</t>
  </si>
  <si>
    <t xml:space="preserve">1.2.7.5</t>
  </si>
  <si>
    <t xml:space="preserve">Обеспечение школьной столовой современным технологическим оборудованием, приобретение мебели для обеденных зон школьной столовой  МБОУ СШ №2</t>
  </si>
  <si>
    <t xml:space="preserve">01102Т006У</t>
  </si>
  <si>
    <t xml:space="preserve">1.2.7.6</t>
  </si>
  <si>
    <t xml:space="preserve">Обеспечение школьной столовой современным технологическим оборудованием  МБОУ СШ № 3</t>
  </si>
  <si>
    <t xml:space="preserve">1.2.7.7</t>
  </si>
  <si>
    <t xml:space="preserve">Обеспечение школьной столовой современным технологическим оборудованием, приобретение мебели для обеденных зон школьной столовой МБОУ СШ № 3</t>
  </si>
  <si>
    <t xml:space="preserve">1.2.7.8</t>
  </si>
  <si>
    <t xml:space="preserve">Ремонт потолка, стен, покрытия полов в столовой  МБОУ СШ № 3</t>
  </si>
  <si>
    <t xml:space="preserve">1.2.8</t>
  </si>
  <si>
    <t xml:space="preserve">Проведение капитального и текущего ремонта школьных столовых, а также обеспечение школьных пищеблоков современным технологическим оборудованием, приобретение мебели для обеденных зон школьных столовых МБОУ СШ № 9</t>
  </si>
  <si>
    <t xml:space="preserve">Управление архитектуры и городского хозяйства администрации Вилючинского городского округа</t>
  </si>
  <si>
    <t xml:space="preserve">01102S006У                                                         01102T006У</t>
  </si>
  <si>
    <t xml:space="preserve">1.8.1</t>
  </si>
  <si>
    <t xml:space="preserve">011024006У                                        </t>
  </si>
  <si>
    <t xml:space="preserve">создание безопасных и комфортных условий для нахождения обучающихся в школах</t>
  </si>
  <si>
    <t xml:space="preserve">1.8.2</t>
  </si>
  <si>
    <t xml:space="preserve">Проведение строительно-техническоого исследования выполненных строительно-монтажных работ по объекту: "Капитальный ремонт пришкольной столовой МБОУ СШ № 9 Капитальный ремонт систем водоснабжения, электроснабжения и канализации"</t>
  </si>
  <si>
    <t xml:space="preserve">01102T006У</t>
  </si>
  <si>
    <t xml:space="preserve">1.2.9</t>
  </si>
  <si>
    <t xml:space="preserve">Региональный проект "Модернизация школьных систем образования в Камчатском крае"</t>
  </si>
  <si>
    <t xml:space="preserve">1.2.7.1.1</t>
  </si>
  <si>
    <t xml:space="preserve">Антитеррор МБОУ СШ №3</t>
  </si>
  <si>
    <t xml:space="preserve">1.2.7.1.2</t>
  </si>
  <si>
    <t xml:space="preserve">Антитеррор МБОУ СШ №9</t>
  </si>
  <si>
    <t xml:space="preserve">1.2.9.1.</t>
  </si>
  <si>
    <t xml:space="preserve">Закупка товаров, работ, услуг в целях капитального ремонта государственного (муниципального) имущества</t>
  </si>
  <si>
    <t xml:space="preserve">1.2.10</t>
  </si>
  <si>
    <t xml:space="preserve">Реализация мероприятий по модернизации школьных систем образования</t>
  </si>
  <si>
    <t xml:space="preserve">01102L7500</t>
  </si>
  <si>
    <t xml:space="preserve">1.2.10.1</t>
  </si>
  <si>
    <t xml:space="preserve">1.2.10.1.1</t>
  </si>
  <si>
    <t xml:space="preserve">Капитальный ремонт здания МБОУ СШ № 3</t>
  </si>
  <si>
    <t xml:space="preserve">1.2.10.1.2</t>
  </si>
  <si>
    <t xml:space="preserve">Капитальный ремонт здания МБОУ СШ № 9</t>
  </si>
  <si>
    <t xml:space="preserve">1.2.11</t>
  </si>
  <si>
    <t xml:space="preserve">Проведение капитального и текущего ремонта туалетных комнат в образовательных организациях</t>
  </si>
  <si>
    <t xml:space="preserve">Соглашение, сметный расчет.</t>
  </si>
  <si>
    <t xml:space="preserve">1.2.11.1</t>
  </si>
  <si>
    <t xml:space="preserve">Проведение ремонтных работ туалетных комнат  в МБОУ СШ № 1</t>
  </si>
  <si>
    <t xml:space="preserve">1.2.11.2</t>
  </si>
  <si>
    <t xml:space="preserve">Проведение ремонтных работ туалетных комнат  в МБОУ СШ № 2</t>
  </si>
  <si>
    <t xml:space="preserve">1.2.10.3</t>
  </si>
  <si>
    <t xml:space="preserve">Проведение ремонтных работ туалетных комнат  в МБОУ СШ № 3</t>
  </si>
  <si>
    <t xml:space="preserve">1.2.11.3</t>
  </si>
  <si>
    <t xml:space="preserve">Проведение ремонтных работ туалетных комнат  в МБОУ СШ № 9</t>
  </si>
  <si>
    <t xml:space="preserve">1.2.12</t>
  </si>
  <si>
    <t xml:space="preserve">Проведение ремонтных работ актового зала в образовательных учреждениях</t>
  </si>
  <si>
    <t xml:space="preserve">1.2.12.1</t>
  </si>
  <si>
    <t xml:space="preserve">Проведение ремонтных работ актового зала в МБОУ СШ № 2</t>
  </si>
  <si>
    <t xml:space="preserve">1.2.12.2</t>
  </si>
  <si>
    <t xml:space="preserve">Проведение ремонтных работ актового зала в МБОУ СШ № 3</t>
  </si>
  <si>
    <t xml:space="preserve">1.2.12.3</t>
  </si>
  <si>
    <t xml:space="preserve">Проведение ремонтных работ актового зала в МБОУ СШ № 9</t>
  </si>
  <si>
    <t xml:space="preserve">1.2.13</t>
  </si>
  <si>
    <t xml:space="preserve">Приведение муниципальных общеобразовательных учреждений в соответствие  с основными  современными требованиями </t>
  </si>
  <si>
    <t xml:space="preserve">0110261190</t>
  </si>
  <si>
    <t xml:space="preserve">0110261190                       01102S006У
</t>
  </si>
  <si>
    <t xml:space="preserve">1.2.13.1</t>
  </si>
  <si>
    <t xml:space="preserve">Приведение муниципальных общеобразовательных учреждений в соответствие  с основными  современными требованиями  - МБОУ  СШ № 1</t>
  </si>
  <si>
    <t xml:space="preserve">Приведение муниципальных общеобразовательных учреждений в соответствие  требованиям СанПиН </t>
  </si>
  <si>
    <t xml:space="preserve">1.2.13.1.1</t>
  </si>
  <si>
    <t xml:space="preserve">Ремонт кровли учебного блока, перехода и вентиляционного модуля МБОУ СШ №1</t>
  </si>
  <si>
    <t xml:space="preserve">Предписание № Н-513 Роспотребнадзора от14.03.2022г.</t>
  </si>
  <si>
    <t xml:space="preserve">1.2.13.1.2</t>
  </si>
  <si>
    <t xml:space="preserve">Ремонт лестничной клетки столовой МБОУ СШ №1</t>
  </si>
  <si>
    <t xml:space="preserve">Предписание № Н-583 Роспотребнадзора от 06.06.2022г.</t>
  </si>
  <si>
    <t xml:space="preserve">1.2.13.1.3</t>
  </si>
  <si>
    <t xml:space="preserve">ПСД на капитальный ремонт  спортивного зала МБОУ СШ № 1</t>
  </si>
  <si>
    <t xml:space="preserve">1.2.13.1.4</t>
  </si>
  <si>
    <t xml:space="preserve">Поставка, монтаж, пусконаладочные работы системы контроля и усправления доступом МБОУ СШ № 1</t>
  </si>
  <si>
    <t xml:space="preserve">Решение суда, расчет затрат</t>
  </si>
  <si>
    <t xml:space="preserve">1.2.13.1.5</t>
  </si>
  <si>
    <t xml:space="preserve">Ремонт помещений 3 этажа учебного корпуса МБОУ СШ № 1</t>
  </si>
  <si>
    <t xml:space="preserve">1.2.13.1.6</t>
  </si>
  <si>
    <t xml:space="preserve">Косметический ремонт спортивного зала МБОУ СШ № 1</t>
  </si>
  <si>
    <t xml:space="preserve">1.2.13.1.7</t>
  </si>
  <si>
    <t xml:space="preserve">Ремонт асфальтобетонного покрытия территории  МБОУ СШ № 1</t>
  </si>
  <si>
    <t xml:space="preserve">Предписание № Н-411 Роспотребнадзора от 25.07.21г.</t>
  </si>
  <si>
    <t xml:space="preserve">1.2.13.1.8</t>
  </si>
  <si>
    <t xml:space="preserve">Производство профилактических испытаний и измерений в объеме п.28 прил.3 "ПТЭЭП" электрических сетей и электроустановок.</t>
  </si>
  <si>
    <t xml:space="preserve">Правила технической эксплуатации электроустановок потребителя.</t>
  </si>
  <si>
    <t xml:space="preserve">1.2.13.1.9</t>
  </si>
  <si>
    <t xml:space="preserve">Разработка проектно-сметной документации "Система управления и контроля доступом"  МБОУ СШ №1</t>
  </si>
  <si>
    <t xml:space="preserve">Предостережение о недопустимости нарушения закона Прокуратуры ЗАТО г.Вилючинск от 07.03.2019</t>
  </si>
  <si>
    <t xml:space="preserve">1.2.13.1.10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</si>
  <si>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рециркуляторови бесконтактных термометров МБОУ СШ №1</t>
  </si>
  <si>
    <t xml:space="preserve">1.2.13.1.11</t>
  </si>
  <si>
    <t xml:space="preserve">Оборудование помещений для реализации регионального проекта "Современная школа" центр "Точка роста" МБОУ СШ №1</t>
  </si>
  <si>
    <t xml:space="preserve">1.2.13.1.12</t>
  </si>
  <si>
    <t xml:space="preserve">Ремонт фасада здания МБОУ СШ №1</t>
  </si>
  <si>
    <t xml:space="preserve">1.2.13.1.13</t>
  </si>
  <si>
    <t xml:space="preserve">Ремонт внутренних инженерных сетей ХВС ГВС МБОУ СШ №.1</t>
  </si>
  <si>
    <t xml:space="preserve">1.2.13.2</t>
  </si>
  <si>
    <t xml:space="preserve">Приведение муниципальных общеобразовательных учреждений в соответствие  с основными  современными требованиями - МБОУ  СШ № 2</t>
  </si>
  <si>
    <t xml:space="preserve">0110261190                       01102S006У</t>
  </si>
  <si>
    <t xml:space="preserve">1.2.13.2.1</t>
  </si>
  <si>
    <t xml:space="preserve">Приобретение питевых фонтанчиков</t>
  </si>
  <si>
    <t xml:space="preserve">Приведение питьевого режима в соответствии с СанПин 2.4.2…2821-10</t>
  </si>
  <si>
    <t xml:space="preserve">1.2.13.2.2</t>
  </si>
  <si>
    <t xml:space="preserve">Установка системы пожарной сигнализации и системы оповещения и управления эвакуацией людей при пожаре МБОУ СШ № 2</t>
  </si>
  <si>
    <t xml:space="preserve">предписание № 11/1/1 ФГКУ "Специальное управление ФПС №79 МЧС России", рабочий проект</t>
  </si>
  <si>
    <t xml:space="preserve">1.2.13.2.3</t>
  </si>
  <si>
    <t xml:space="preserve">Поставка, монтаж, пусконаладочные работы системы контроля и усправления доступом МБОУ СШ № 2</t>
  </si>
  <si>
    <t xml:space="preserve">1.2.12.2.4</t>
  </si>
  <si>
    <t xml:space="preserve">Охрана школы силами лицензированных охранников МБОУ СШ № 2</t>
  </si>
  <si>
    <t xml:space="preserve">1.2.13.2.4</t>
  </si>
  <si>
    <t xml:space="preserve">Приобретение технологического оборудования для пищеблоков МБОУ СШ № 2</t>
  </si>
  <si>
    <t xml:space="preserve">1.2.13.2.5</t>
  </si>
  <si>
    <t xml:space="preserve">Демонтаж и монтаж, изготовленных вертикальных наружных пожарных лестниц МБОУ СШ №  2</t>
  </si>
  <si>
    <t xml:space="preserve">1.2.13.2.6</t>
  </si>
  <si>
    <t xml:space="preserve">Приобретение посуды для МБОУ СШ № 2</t>
  </si>
  <si>
    <t xml:space="preserve">1.2.13.2.7</t>
  </si>
  <si>
    <t xml:space="preserve">Ремонт технолог.оборудования  МБОУ СШ № 2</t>
  </si>
  <si>
    <t xml:space="preserve">1.2.13.2.8</t>
  </si>
  <si>
    <t xml:space="preserve">Обслуживание вентиляции, пусконаладочные работы по ремонту вентиляции в помещении столовой</t>
  </si>
  <si>
    <t xml:space="preserve">1.2.13.2.9</t>
  </si>
  <si>
    <t xml:space="preserve">Смена пластиковых входных дверей на металлические (здание начальной школы, здание старшей школы, на трех  этажах по эвакуационной лестнице) МБОУ СШ № 2</t>
  </si>
  <si>
    <t xml:space="preserve">1.2.13.2.10</t>
  </si>
  <si>
    <t xml:space="preserve">Ремонт пола в кабинете № 117, 223,230 МБОУ СШ № 2</t>
  </si>
  <si>
    <t xml:space="preserve">1.2.13.2.11</t>
  </si>
  <si>
    <t xml:space="preserve">Разработка проектной документации "Система управления и контроля доступом "МБОУ СШ №2</t>
  </si>
  <si>
    <t xml:space="preserve">1.2.13.2.12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</si>
  <si>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рециркуляторови бесконтактных термометров МБОУ СШ №2</t>
  </si>
  <si>
    <t xml:space="preserve">Соглашение</t>
  </si>
  <si>
    <t xml:space="preserve">1.2.13.2.13</t>
  </si>
  <si>
    <t xml:space="preserve">Огнезащитная обработка деревянных конструкций чердачного помещения МБОУ СШ №2</t>
  </si>
  <si>
    <t xml:space="preserve">1.2.13.2.14</t>
  </si>
  <si>
    <t xml:space="preserve">Оборудование помещений для реализации регионального проекта "Современная школа" центр "Точка роста" МБОУ СШ №2</t>
  </si>
  <si>
    <t xml:space="preserve">1.2.13.2.15</t>
  </si>
  <si>
    <t xml:space="preserve">Разработка проектной документации на "Устойство проемов для монтажа пожарного люка противопожарного, 2-го типа, выхода на чердак здания" МБОУ СШ №2</t>
  </si>
  <si>
    <t xml:space="preserve">предписание № 11/1/1 от 07.07.2021г., смета</t>
  </si>
  <si>
    <t xml:space="preserve">1.2.13.2.16</t>
  </si>
  <si>
    <t xml:space="preserve">Ремонт кровли МБОУ СШ №2</t>
  </si>
  <si>
    <t xml:space="preserve">1.2.13.2.17</t>
  </si>
  <si>
    <t xml:space="preserve">Работы по текущему ремонту и обслуживанию сетей водоснабжения и канализации МБОУ СШ №2</t>
  </si>
  <si>
    <t xml:space="preserve">1.2.12.2.19</t>
  </si>
  <si>
    <t xml:space="preserve">Ремонт крыши спортивного зала МБОУ СШ №2</t>
  </si>
  <si>
    <t xml:space="preserve">1.2.12.2.20</t>
  </si>
  <si>
    <t xml:space="preserve">Производство профилактических испытаний и измерений в объеме п.28 прил.3 "ПТЭЭП" электрических сетей и электроустановок. МБОУ СШ №2</t>
  </si>
  <si>
    <t xml:space="preserve">1.2.13.2.18</t>
  </si>
  <si>
    <t xml:space="preserve">Проектирование СПС (системы пожарной сигнализации) и СОУЭ (системы оповещения и управления эвакуацией людей при пожаре)  МБОУ СШ № 2</t>
  </si>
  <si>
    <t xml:space="preserve">1.2.13.2.19</t>
  </si>
  <si>
    <t xml:space="preserve">Замена светильников люминисцентных на светодиодные  МБОУ СШ № 2</t>
  </si>
  <si>
    <t xml:space="preserve">акт осмотра, паспорт энергоэффективности</t>
  </si>
  <si>
    <t xml:space="preserve">1.2.13.2.20</t>
  </si>
  <si>
    <t xml:space="preserve">Асфальтирование территории МБОУ СШ № 2</t>
  </si>
  <si>
    <t xml:space="preserve">1.2.13.2.21</t>
  </si>
  <si>
    <t xml:space="preserve">Ремонт ливневой канализации  МБОУ СШ № 2</t>
  </si>
  <si>
    <t xml:space="preserve">1.2.13.3</t>
  </si>
  <si>
    <t xml:space="preserve">Приведение муниципальных общеобразовательных учреждений в соответствие  с основными  современными требованиями  - МБОУ  СШ № 3</t>
  </si>
  <si>
    <t xml:space="preserve">1.2.13.3.1</t>
  </si>
  <si>
    <t xml:space="preserve">Ремонт асфальтобетонного покрытия территории  МБОУ СШ № 3; </t>
  </si>
  <si>
    <t xml:space="preserve">Письмо, локальная смета.</t>
  </si>
  <si>
    <t xml:space="preserve">1.2.13.3.2</t>
  </si>
  <si>
    <t xml:space="preserve">Ремонт асфальтобетонного покрытия пожарных проездов МБОУ СШ № 3; </t>
  </si>
  <si>
    <t xml:space="preserve">Отделение Вилючинского городского суда (материал №13-169/2021, гражданское дело №2-1018/2016) от 13.09.2021г.</t>
  </si>
  <si>
    <t xml:space="preserve">1.2.13.3.3</t>
  </si>
  <si>
    <t xml:space="preserve">Поставка, монтаж, пусконаладочные работы системы контроля и усправления доступом МБОУ СШ № 3</t>
  </si>
  <si>
    <t xml:space="preserve">1.2.13.3.4</t>
  </si>
  <si>
    <t xml:space="preserve">Охрана школы силами лицензированных охранников МБОУ СШ № 3</t>
  </si>
  <si>
    <t xml:space="preserve">1.2.13.3.5</t>
  </si>
  <si>
    <t xml:space="preserve">Ремонт фасада здания МБОУ СШ №3</t>
  </si>
  <si>
    <t xml:space="preserve">1.2.13.3.6</t>
  </si>
  <si>
    <t xml:space="preserve">Ремонт кровли  Блока Г МБОУ СШ №3</t>
  </si>
  <si>
    <t xml:space="preserve">1.2.13.3.7</t>
  </si>
  <si>
    <t xml:space="preserve">Ремонт вентиляционной секции приточной установки П1 с заменой вентилятора; замена вытяжных вентиляторов В1, В2 в сборе; выполнение пуско-наладочных работ  МБОУ СШ № 3</t>
  </si>
  <si>
    <t xml:space="preserve">Частичный ремонт ограждения территории МБОУ СШ № 3</t>
  </si>
  <si>
    <t xml:space="preserve">Замена входной двери (центральный вход) МБОУ СШ № 3</t>
  </si>
  <si>
    <t xml:space="preserve">1.2.13.3.8</t>
  </si>
  <si>
    <r>
      <rPr>
        <sz val="12"/>
        <rFont val="Times New Roman"/>
        <family val="1"/>
        <charset val="204"/>
      </rPr>
      <t xml:space="preserve">Ремонт эвакуационных путей и выходов</t>
    </r>
    <r>
      <rPr>
        <strike val="true"/>
        <sz val="12"/>
        <rFont val="Times New Roman"/>
        <family val="1"/>
        <charset val="204"/>
      </rPr>
      <t xml:space="preserve">.</t>
    </r>
    <r>
      <rPr>
        <sz val="12"/>
        <rFont val="Times New Roman"/>
        <family val="1"/>
        <charset val="204"/>
      </rPr>
      <t xml:space="preserve">  МБОУ СШ №3</t>
    </r>
  </si>
  <si>
    <t xml:space="preserve">1.2.13.3.9</t>
  </si>
  <si>
    <t xml:space="preserve">Ремонт помещений МБОУ СШ № 3 (устранение последствий сейсмособытия 06.07.2018)</t>
  </si>
  <si>
    <t xml:space="preserve">1.2.13.3.10</t>
  </si>
  <si>
    <t xml:space="preserve">Разработка проектной документации "Система управления и контроля доступом ", выполнение работ МБОУ СШ №3</t>
  </si>
  <si>
    <t xml:space="preserve">Предостережение о недопустимости нарушения закона Прокуратуры ТАТО г. Вилючинск от 07.03.2019 года.</t>
  </si>
  <si>
    <t xml:space="preserve">1.2.13.3.11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</si>
  <si>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рециркуляторови бесконтактных термометров МБОУ СШ №3</t>
  </si>
  <si>
    <t xml:space="preserve">1.2.13.3.12</t>
  </si>
  <si>
    <t xml:space="preserve">Ремонт парапетных стеновыфх панелей с закреплением панелнц к несущему ригелю и колоннам, отбитка участков ослабленного штукатурного слоя</t>
  </si>
  <si>
    <t xml:space="preserve">Письмо руководителя.</t>
  </si>
  <si>
    <t xml:space="preserve">1.2.13.3.13</t>
  </si>
  <si>
    <t xml:space="preserve">ПСД на спортивные площадки МБОУ СШ № 3</t>
  </si>
  <si>
    <t xml:space="preserve">1.2.13.3.14</t>
  </si>
  <si>
    <t xml:space="preserve">Установка тревожной сигнализации (кнопки) МБОУ СШ № 3</t>
  </si>
  <si>
    <t xml:space="preserve">1.2.13.3.15</t>
  </si>
  <si>
    <t xml:space="preserve">Смена сгонов, установка кранов центральный холл, гардеробная МБОУ СШ № 3</t>
  </si>
  <si>
    <t xml:space="preserve">Косметический ремонт МБОУ СШ № 3</t>
  </si>
  <si>
    <t xml:space="preserve">1.2.13.3.19</t>
  </si>
  <si>
    <t xml:space="preserve">Замена стояков водоснабжения и водоотведения МБОУ СШ № 3</t>
  </si>
  <si>
    <t xml:space="preserve">0110261191</t>
  </si>
  <si>
    <t xml:space="preserve">1.2.13.3.20</t>
  </si>
  <si>
    <t xml:space="preserve">Установка металлических противопожарныхдверей 2шт. МБОУ СШ № 3</t>
  </si>
  <si>
    <t xml:space="preserve">0110261192</t>
  </si>
  <si>
    <t xml:space="preserve">Приобретение домашней аудиосистемы МБОУ СШ № 3</t>
  </si>
  <si>
    <t xml:space="preserve">1.2.13.3.16</t>
  </si>
  <si>
    <t xml:space="preserve">Элктромонтажные работы по ремонту сетей освещения каб № 122 МБОУ СШ № 3</t>
  </si>
  <si>
    <t xml:space="preserve">1.2.13.3.17</t>
  </si>
  <si>
    <t xml:space="preserve">Приобретение посуды для МБОУ СШ № 3</t>
  </si>
  <si>
    <t xml:space="preserve">1.2.13.3.18</t>
  </si>
  <si>
    <t xml:space="preserve">Монтаж ВРУ МБОУ СШ № 3</t>
  </si>
  <si>
    <t xml:space="preserve">1.2.13.4</t>
  </si>
  <si>
    <t xml:space="preserve">Приведение муниципальных общеобразовательных учреждений в соответствие  с основными  современными требованиями - МБОУ  СШ № 9</t>
  </si>
  <si>
    <t xml:space="preserve">0110261190 </t>
  </si>
  <si>
    <t xml:space="preserve">1.2.13.4.1</t>
  </si>
  <si>
    <t xml:space="preserve">Поставка, монтаж, пусконаладочные работы системы контроля и усправления доступом МБОУ СШ № 9</t>
  </si>
  <si>
    <t xml:space="preserve">1.2.13.4.2</t>
  </si>
  <si>
    <t xml:space="preserve">Ремонт конструкций с пустотами в учебных кабинетах МБОУ СШ № 9</t>
  </si>
  <si>
    <t xml:space="preserve">Предостережение ФГПН ФГКУ "мпециальное усправление №79 МЧС России №1 от 02.03.2023</t>
  </si>
  <si>
    <t xml:space="preserve">1.2.13.4.3</t>
  </si>
  <si>
    <t xml:space="preserve">Разработка ПСД на монтаж автоматической пожарной сигнализации МБОУ СШ № 9</t>
  </si>
  <si>
    <t xml:space="preserve">1.2.13.4.4</t>
  </si>
  <si>
    <t xml:space="preserve">Ремонт кровли МБОУ СШ № 9</t>
  </si>
  <si>
    <t xml:space="preserve">Предписание территориального отдела Управления Федеральной службы по надзору в сфере защиты прав потребителей и благополучия человека Н-71 от 17.03.2023</t>
  </si>
  <si>
    <t xml:space="preserve">1.2.12.4.5</t>
  </si>
  <si>
    <t xml:space="preserve">Восстановление аварийных выходов (крыльцев) МБОУ СШ№9</t>
  </si>
  <si>
    <t xml:space="preserve">1.2.13.4.5</t>
  </si>
  <si>
    <t xml:space="preserve">Электромонтажные работы по ремонту сетей освещения спортзала МБОУ СШ №9</t>
  </si>
  <si>
    <t xml:space="preserve">1.2.13.4.6</t>
  </si>
  <si>
    <t xml:space="preserve">Ремонт асфальтобетонного покрытия центрального проезда и подъездных путей к мусорсборным контейнерам  МБОУ СШ № 9; </t>
  </si>
  <si>
    <t xml:space="preserve">1.2.13.4.7</t>
  </si>
  <si>
    <t xml:space="preserve">Ремонт помещений МБОУ СШ № 9 (устранение последствий сейсмособытия 06.07.2018)</t>
  </si>
  <si>
    <t xml:space="preserve">Локальная смета</t>
  </si>
  <si>
    <t xml:space="preserve">1.2.13.4.8</t>
  </si>
  <si>
    <r>
      <rPr>
        <sz val="12"/>
        <rFont val="Times New Roman"/>
        <family val="1"/>
        <charset val="204"/>
      </rPr>
      <t xml:space="preserve">Разработка проектной документации "Система управления и контроля доступом МБОУ СШ № 9</t>
    </r>
    <r>
      <rPr>
        <b val="true"/>
        <sz val="12"/>
        <rFont val="Times New Roman"/>
        <family val="1"/>
        <charset val="204"/>
      </rPr>
      <t xml:space="preserve">"</t>
    </r>
  </si>
  <si>
    <t xml:space="preserve">1.2.13.4.9</t>
  </si>
  <si>
    <t xml:space="preserve">Разработка проектной документации "Система оповещения и управления эвакуацией людей при пожаре  МБОУ СШ № 9"</t>
  </si>
  <si>
    <t xml:space="preserve">1.2.13.4.10</t>
  </si>
  <si>
    <t xml:space="preserve">Монтаж системы оповещения и управления эвакуацией людей при пожаре МБОУ СШ № 9</t>
  </si>
  <si>
    <t xml:space="preserve">Предписание Госпожнадзора  № 29/1/1 от 03.05.2018 года. п.п. 4-8.</t>
  </si>
  <si>
    <t xml:space="preserve">1.2.13.4.11</t>
  </si>
  <si>
    <t xml:space="preserve">Косметический ремонт учительской </t>
  </si>
  <si>
    <t xml:space="preserve">Предписание Госпожнадзора  №44/1/1 от 18.10.2018 года. п. 1.</t>
  </si>
  <si>
    <t xml:space="preserve">1.2.13.4.12</t>
  </si>
  <si>
    <t xml:space="preserve">Приобретение посудомоечной машины МБОУ СШ № 9</t>
  </si>
  <si>
    <t xml:space="preserve">Предписание Госпожнадзора  № 29/1/1 от 03.05.2018 года. п. 3.</t>
  </si>
  <si>
    <t xml:space="preserve">1.2.13.4.13</t>
  </si>
  <si>
    <t xml:space="preserve">Приобретение и установка противопожарной двери с доводчиком  МБОУ СШ № 9</t>
  </si>
  <si>
    <t xml:space="preserve">Предписание Госпожнадзора  № 29/1/1 от 03.05.2018 года. п.п. 10-11.</t>
  </si>
  <si>
    <t xml:space="preserve">1.2.13.4.14</t>
  </si>
  <si>
    <t xml:space="preserve">Демонтаж ограждающих конструкций (фасада)  МБОУ СШ № 9</t>
  </si>
  <si>
    <t xml:space="preserve">1.2.13.4.15</t>
  </si>
  <si>
    <t xml:space="preserve">ПСД наружного фасада МБОУ СШ № 9</t>
  </si>
  <si>
    <t xml:space="preserve">1.2.13.4.16</t>
  </si>
  <si>
    <t xml:space="preserve">Проведение государственной экспертизы сметной стоимости по объекту "Капитальный ремонт фасада" МБОУ СШ № 9</t>
  </si>
  <si>
    <t xml:space="preserve">1.2.13.4.17</t>
  </si>
  <si>
    <t xml:space="preserve">Монтажные работы. Электроосвещение.   МБОУ СШ № 9</t>
  </si>
  <si>
    <t xml:space="preserve">1.2.13.4.18</t>
  </si>
  <si>
    <t xml:space="preserve">Приобретение борудования и расходных материалов для МБОУ СШ № 9  </t>
  </si>
  <si>
    <t xml:space="preserve">Коммерческое предложение</t>
  </si>
  <si>
    <t xml:space="preserve">1.2.13.4.19</t>
  </si>
  <si>
    <t xml:space="preserve">Реконструкция санузла (мужской)с учетом требований для ММГН МБОУ СШ № 9</t>
  </si>
  <si>
    <t xml:space="preserve">1.2.13.4.20</t>
  </si>
  <si>
    <t xml:space="preserve">Реконструкция санузла (женский)с учетом требований для ММГН МБОУ СШ № 9</t>
  </si>
  <si>
    <t xml:space="preserve">1.2.13.4.21</t>
  </si>
  <si>
    <t xml:space="preserve">Инженерное обследование несущих элементов зданияинженерное обследование несущих элементов здания МБОУ СШ № 9</t>
  </si>
  <si>
    <t xml:space="preserve">1.2.13.4.22</t>
  </si>
  <si>
    <t xml:space="preserve">Приобретение одноразовой посуды МБОУ СШ № 9</t>
  </si>
  <si>
    <t xml:space="preserve">1.2.13.4.23</t>
  </si>
  <si>
    <t xml:space="preserve">Замена конструкций с пустотами каб № 12, 16 младшего блока МБОУ СШ № 9</t>
  </si>
  <si>
    <t xml:space="preserve">1.2.13.4.24</t>
  </si>
  <si>
    <t xml:space="preserve">Технологическое присоединение к электрическим сетям МБОУ СШ № 9</t>
  </si>
  <si>
    <t xml:space="preserve">1.2.13.4.25</t>
  </si>
  <si>
    <t xml:space="preserve">Демонтаж холодильной камеры МБОУ СШ № 9</t>
  </si>
  <si>
    <t xml:space="preserve">1.2.13.4.26</t>
  </si>
  <si>
    <t xml:space="preserve">Приобретение жалюзи для кабинетов "Центр инициатив МБОУ СШ № 9"</t>
  </si>
  <si>
    <t xml:space="preserve">1.2.13.4.27</t>
  </si>
  <si>
    <t xml:space="preserve">1.2.13.4.28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</si>
  <si>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рециркуляторови бесконтактных термометров МБОУ СШ №9</t>
  </si>
  <si>
    <t xml:space="preserve">1.2.13.4.29</t>
  </si>
  <si>
    <t xml:space="preserve">Восстановление существующей воздухозаборной шахты пришкольной столовой МБОУ СШ №9</t>
  </si>
  <si>
    <t xml:space="preserve">1.2.14</t>
  </si>
  <si>
    <t xml:space="preserve">Создание условий для перехода муниципальных общеобразовательных учреждений в Камчатском крае на ФГОС</t>
  </si>
  <si>
    <t xml:space="preserve">Переход муниципальных общеобразовательных учреждений в ВГО на ФГОС</t>
  </si>
  <si>
    <t xml:space="preserve">Расчет</t>
  </si>
  <si>
    <t xml:space="preserve">1.2.15</t>
  </si>
  <si>
    <t xml:space="preserve">Капитальный ремонт пришкольной столовой МБОУ СШ № 9</t>
  </si>
  <si>
    <t xml:space="preserve">0110261270</t>
  </si>
  <si>
    <t xml:space="preserve">1.2.15.1</t>
  </si>
  <si>
    <t xml:space="preserve">Приобретение технологического оборудования</t>
  </si>
  <si>
    <t xml:space="preserve">1.2.15.2</t>
  </si>
  <si>
    <t xml:space="preserve">Строительно-монтажные работы </t>
  </si>
  <si>
    <t xml:space="preserve">1.2.15.3</t>
  </si>
  <si>
    <t xml:space="preserve">Разработка рабочей документации по восстановлению существующей воздухозаборной шахты пришкольной столовой МБОУ СШ № 9</t>
  </si>
  <si>
    <t xml:space="preserve">1.2.15.4</t>
  </si>
  <si>
    <t xml:space="preserve">Авторский надзор и стоительный контроль "Капитальный ремонт пришкольной столовой" МБОУ СШ № 10</t>
  </si>
  <si>
    <t xml:space="preserve">1.2.16</t>
  </si>
  <si>
    <t xml:space="preserve">Разработка проектно-сметной документации по объекту: "Капитальный ремонт пришкольной столовой МБОУ СШ № 9"</t>
  </si>
  <si>
    <t xml:space="preserve">0110261290</t>
  </si>
  <si>
    <t xml:space="preserve">1.2.16.1</t>
  </si>
  <si>
    <t xml:space="preserve">1.2.16.2</t>
  </si>
  <si>
    <t xml:space="preserve">Прохождение государственной экспертизы проектной документации и в части проверки достоверности определения сметной стоимости капитального ремонта объекта капитального строительства</t>
  </si>
  <si>
    <t xml:space="preserve">1.2.17</t>
  </si>
  <si>
    <t xml:space="preserve">Дотация в рамках Государственной программы  Камчатского края "Развитие образования в Камчатском крае". Реализация социально-значимого проекта "Омега-3 для детей (Растем здоровыми)"</t>
  </si>
  <si>
    <t xml:space="preserve">Укрепление здоровья обучающихся</t>
  </si>
  <si>
    <t xml:space="preserve">Соглашение с Минестерством образования</t>
  </si>
  <si>
    <t xml:space="preserve">0110261320</t>
  </si>
  <si>
    <t xml:space="preserve">1.2.18</t>
  </si>
  <si>
    <t xml:space="preserve">0110261330</t>
  </si>
  <si>
    <t xml:space="preserve">1.2.18.1</t>
  </si>
  <si>
    <t xml:space="preserve">Капитальный ремонт пришкольной столовой МБОУ СШ № 3. Авторский надзор</t>
  </si>
  <si>
    <t xml:space="preserve">1.2.19</t>
  </si>
  <si>
    <t xml:space="preserve">Реализация наказов депутатов Законодательного собрания Камчатского края-Укрепление материально-технической базы школы, на реконструкцию кабинета психолога и логопеда в МБОУ СШ № 9</t>
  </si>
  <si>
    <t xml:space="preserve">0110281160</t>
  </si>
  <si>
    <t xml:space="preserve">Реализация наказов депутатов Законодательного собрания Камчатского края - Приобретение комплектов школьной мебели, компьютерных столов для МБОУ СШ № 9 г. Вилючинск</t>
  </si>
  <si>
    <t xml:space="preserve">0110281060</t>
  </si>
  <si>
    <t xml:space="preserve">1.2.20</t>
  </si>
  <si>
    <t xml:space="preserve">Реализация наказов избирателей Думы Вилючинского гордского округа - приобретение светоотражающих элементов школьникам муниципальных бюджетных общеобразовательных учреждений "СШ №1", "СШ №9" для обеспечения безопасного передвижения по улично-дорожной сети города Вилючинска</t>
  </si>
  <si>
    <t xml:space="preserve">0110280190</t>
  </si>
  <si>
    <t xml:space="preserve">1.2.21</t>
  </si>
  <si>
    <t xml:space="preserve">Реализация наказов избирателей Думы Вилючинского гордского округа -Приобретение сервера HP ProLiant DL20 Gen 9 в МБОУ СШ №3</t>
  </si>
  <si>
    <t xml:space="preserve">0110280240</t>
  </si>
  <si>
    <t xml:space="preserve">Реализация наказов избирателей Думы Вилючинского гордского округа - Текущий ремонт здания главного фасада младших классов и торцевого фасада спортивного зала МБОУ СШ № 2</t>
  </si>
  <si>
    <t xml:space="preserve">0110280640</t>
  </si>
  <si>
    <t xml:space="preserve">Реализация наказов депутатов Законодательного собрания Камчатского края - Установка пластиковых окон МБОУ СШ № 9</t>
  </si>
  <si>
    <t xml:space="preserve">0110281110</t>
  </si>
  <si>
    <t xml:space="preserve">1.2.22</t>
  </si>
  <si>
    <t xml:space="preserve">Реализация наказов избирателей Думы Вилючинского городского округа - Текущий ремонт  фасада блока "В" МБОУ СШ № 3</t>
  </si>
  <si>
    <t xml:space="preserve">0110280690</t>
  </si>
  <si>
    <t xml:space="preserve">1.2.23</t>
  </si>
  <si>
    <t xml:space="preserve">Реализация наказов избирателей Думы Вилючинского городского округа - Текущий ремонт ограждения стадиона МБОУ СШ № 2</t>
  </si>
  <si>
    <t xml:space="preserve">0110280700</t>
  </si>
  <si>
    <t xml:space="preserve">1.2.24</t>
  </si>
  <si>
    <t xml:space="preserve">Реализация наказов избирателей Думы Вилючинского городского округа - Приобретение интерактивной доски Mimio board 78 в количестве - 2 шт., проектора BenQ MX535 в количестве - 3 шт., крепления для проектора в количестве - 2 шт. в МБОУ СШ № 3</t>
  </si>
  <si>
    <t xml:space="preserve">0110280710</t>
  </si>
  <si>
    <t xml:space="preserve">1.2.25</t>
  </si>
  <si>
    <t xml:space="preserve"> Реализация наказов депутатов Законодательного собрания Камчатского края - МБОУ "Средняя школа № 3" - Восстановление фасада здания теплицы на территории МБОУ "Средняя школа № 3</t>
  </si>
  <si>
    <t xml:space="preserve">0110281690</t>
  </si>
  <si>
    <t xml:space="preserve">1.2.26</t>
  </si>
  <si>
    <t xml:space="preserve">Реализация наказов депутатов Законодательного собрания Камчатского края - МБОУ "Средняя школа № 2" - Ремонт технологического оборудования столовой. Укрепление и обновление материально-технической базы учреждения</t>
  </si>
  <si>
    <t xml:space="preserve">0110281830</t>
  </si>
  <si>
    <t xml:space="preserve">1.2.27</t>
  </si>
  <si>
    <t xml:space="preserve">Реализация наказов избирателей Думы Вилючинского городского округа - Модернизация (частичная) системы видеонаблюдения (внутреннего и наружного) МБОУ "Средняя школа № 9"</t>
  </si>
  <si>
    <t xml:space="preserve">0110284430</t>
  </si>
  <si>
    <t xml:space="preserve">1.2.28</t>
  </si>
  <si>
    <t xml:space="preserve">Реализация наказов избирателей Думы Вилючинского городского округа - Ремонт конструкций с пустотами в учебном кабинете № 19 МБОУ "Средняя школа № 9"</t>
  </si>
  <si>
    <t xml:space="preserve">0110284610</t>
  </si>
  <si>
    <t xml:space="preserve">1.3</t>
  </si>
  <si>
    <t xml:space="preserve">"Развитие инфраструктуры системы дошкольного и общего образования"</t>
  </si>
  <si>
    <t xml:space="preserve">0110300000</t>
  </si>
  <si>
    <t xml:space="preserve">1.3.1</t>
  </si>
  <si>
    <t xml:space="preserve">Создание спортивных площадок в муниципальных общеобразовательных учреждениях</t>
  </si>
  <si>
    <t xml:space="preserve">011034006А</t>
  </si>
  <si>
    <t xml:space="preserve">01103S006A</t>
  </si>
  <si>
    <t xml:space="preserve">0110361060</t>
  </si>
  <si>
    <t xml:space="preserve">1.3.1.1</t>
  </si>
  <si>
    <t xml:space="preserve">Электроосвещение комплексной спортивной площадки "МБОУ СШ №9"</t>
  </si>
  <si>
    <t xml:space="preserve">Создание условий для здоровьесбережения через сохранение здоровья обучающихся  средствами физической культуры</t>
  </si>
  <si>
    <t xml:space="preserve">1.3.1.2</t>
  </si>
  <si>
    <t xml:space="preserve">Реконструкция открытой спортивной площадки для минифутбола в г.Вилючинске Камчатского края. МБОУ СШ № 3.</t>
  </si>
  <si>
    <t xml:space="preserve">Решение суда; проектная документация</t>
  </si>
  <si>
    <t xml:space="preserve">Приобретение спортивного оборудования  МБОУ СШ №1</t>
  </si>
  <si>
    <t xml:space="preserve">1.4</t>
  </si>
  <si>
    <t xml:space="preserve">Создание безопасных и комфортных условий для воспитанников и учащихся дошкольных образовательных учреждений и обучающихся  общеобразовательных учреждений</t>
  </si>
  <si>
    <t xml:space="preserve">0110400000</t>
  </si>
  <si>
    <t xml:space="preserve">1.4.1</t>
  </si>
  <si>
    <t xml:space="preserve">Проведение инструментального обследования зданий дошкольных и общеобразовательных учреждений</t>
  </si>
  <si>
    <t xml:space="preserve">проектная документация</t>
  </si>
  <si>
    <t xml:space="preserve">0110461250</t>
  </si>
  <si>
    <t xml:space="preserve">1.4.1.1</t>
  </si>
  <si>
    <t xml:space="preserve">Подготовка проектно-сметной документации на обследования зданий МБОУ СШ №3 и МБОУ СШ №9.</t>
  </si>
  <si>
    <t xml:space="preserve">1.5</t>
  </si>
  <si>
    <t xml:space="preserve">Осуществление капитальных вложений в объекты капитального строительства</t>
  </si>
  <si>
    <t xml:space="preserve">0110500000</t>
  </si>
  <si>
    <t xml:space="preserve">1.5.1</t>
  </si>
  <si>
    <t xml:space="preserve">Развитие инфраструктуры дошкольного, общего образования и дополнительного образования детей. (Строительство детского сада на 220 мест в микрорайоне Центральный г.Вилючинска Камчатского края)</t>
  </si>
  <si>
    <t xml:space="preserve">Развитие инфраструктуры дошкольного, общего образования и дополнительного образования детей.(Детский сад в жилом районе Рыбачий в г. Вилючинск)</t>
  </si>
  <si>
    <t xml:space="preserve">011P252320</t>
  </si>
  <si>
    <t xml:space="preserve">0110561280    011P252320</t>
  </si>
  <si>
    <t xml:space="preserve">1.5.1.1</t>
  </si>
  <si>
    <t xml:space="preserve">Расходы, связанные с проведением оценки рыночной стоимости объектов недвижимого имущества, расположенных на земельных участках, подлежащих изъятию для муниципальных нужд в целях строительства, реконструкции объектов местного значения</t>
  </si>
  <si>
    <t xml:space="preserve">Предоставление общедоступного и бесплатного дошкольного образования, в том числе детям в возрасте от 1,5 до 3 лет</t>
  </si>
  <si>
    <t xml:space="preserve">0110510230</t>
  </si>
  <si>
    <t xml:space="preserve">1.5.1.2</t>
  </si>
  <si>
    <t xml:space="preserve">Выкуп объектов недвижимого имущества, расположенных на земельных участках, подлежащих изъятию для муниципальных нужд в целях строительства, реконструкции объектов местного значения</t>
  </si>
  <si>
    <t xml:space="preserve">Отдел по управлению муниципальным имуществом администрации Вилючинского городского округа</t>
  </si>
  <si>
    <t xml:space="preserve">Реализация Указа Президента РФ от 07.05.2012 № 597 "О мероприятиях по реализации государственной социальной политики". План мероприятий (дорожную карту)"Повышение эффективности и качества услуг в сфере образования ВГО</t>
  </si>
  <si>
    <t xml:space="preserve">0110510240</t>
  </si>
  <si>
    <t xml:space="preserve">Проведение кадастровых работ по формированию земельного участка для строительства детского сада на 260 мест в жилом районе Рыбачий</t>
  </si>
  <si>
    <t xml:space="preserve">0110510250</t>
  </si>
  <si>
    <t xml:space="preserve">Развитие инфраструктуры дошкольного, общего образования и дополнительного образования детей" (Снос объекта недвижимости на земельных участках, предназначенных под строительство дошкольных образовательных учреждений)</t>
  </si>
  <si>
    <t xml:space="preserve">011054006У</t>
  </si>
  <si>
    <t xml:space="preserve">01105S006У</t>
  </si>
  <si>
    <t xml:space="preserve">1.5.1.3</t>
  </si>
  <si>
    <t xml:space="preserve">Развитие инфраструктуры дошкольного, общего образования и дополнительного образования детей" (Кадастровые работы по формированию земельных участков под строительство дошкольных образовательных учреждений)</t>
  </si>
  <si>
    <t xml:space="preserve">Реализация Указа Президента Российской Федерации от 07.05.2012 № 597 "О мероприятиях по реализации государственной социальной политики". План мероприятий (дорожную карту)"Повышение эффективности и качества услуг в сфере образования Вилючинского городского округа</t>
  </si>
  <si>
    <t xml:space="preserve">1.5.1.4</t>
  </si>
  <si>
    <t xml:space="preserve">Развитие инфраструктуры дошкольного, общего образования и дополнительного образования детей.(Детский сад в жилом районе Рыбачий в г. Вилючинске (в том числе проектные работы - проведение государственной экспертизы проектно-сметной документации на строительство дошкольных образовательных учреждений)</t>
  </si>
  <si>
    <t xml:space="preserve">011054007У</t>
  </si>
  <si>
    <t xml:space="preserve">01105S007У</t>
  </si>
  <si>
    <t xml:space="preserve">1.5.1.5</t>
  </si>
  <si>
    <t xml:space="preserve">Развитие инфраструктуры дошкольного, общего образования и дополнительного образования детей. (Детский сад в жилом районе Рыбачий в г. Вилючинск (в том числе проектные работы) - разработка проектно-сметной документации для строительства дошкольных образовательных учреждений)</t>
  </si>
  <si>
    <t xml:space="preserve">1.5.1.6</t>
  </si>
  <si>
    <t xml:space="preserve">Развитие инфраструктуры дошкольного, общего образования и дополнительного образования детей (Детский сад в жилом районе Рыбачий в г. Вилючинск (в том числе проектные работы) - выкуп имущества, расположенного на земельных участках, предназначенных под строительство дошкольных образовательных учреждений)</t>
  </si>
  <si>
    <t xml:space="preserve">1.5.1.7</t>
  </si>
  <si>
    <t xml:space="preserve"> Бюджетные инвестиции в объекты капитального строительства государственной (муниципальной) собственности (Детский сад в жилом районе Рыбачий в г. Вилючинск)</t>
  </si>
  <si>
    <t xml:space="preserve">0110561280</t>
  </si>
  <si>
    <t xml:space="preserve">1.5.1.8</t>
  </si>
  <si>
    <t xml:space="preserve">Коммунальные услуги(Детский сад в жилом районе Рыбачий в г. Вилючинск)</t>
  </si>
  <si>
    <t xml:space="preserve">1.5.1.9</t>
  </si>
  <si>
    <t xml:space="preserve">Региональный проект "Содействие занятости женщин - создание условий дошкольного образования для детей в возрасте до трех лет". Детский сад в жилом районе Рыбачий в г. Вилючинск</t>
  </si>
  <si>
    <t xml:space="preserve">Реализация Указа Президента Российской Федерации от 07.05.2012 № 597 "О мероприятиях по реализации государственной социальной политики". </t>
  </si>
  <si>
    <t xml:space="preserve">1.5.2</t>
  </si>
  <si>
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(Создание компенсационных мест для детей раннего возраста МБДОУ Д/сад№6)</t>
  </si>
  <si>
    <t xml:space="preserve">0110552321</t>
  </si>
  <si>
    <t xml:space="preserve">1.5.3</t>
  </si>
  <si>
    <t xml:space="preserve">Корректировка проектно-сметной документации, прохождение государственной экспертизы по объекту "Реконструкция пришкольной столовой МБОУ СШ № 9"</t>
  </si>
  <si>
    <t xml:space="preserve">0110561210</t>
  </si>
  <si>
    <t xml:space="preserve">1.5.4</t>
  </si>
  <si>
    <t xml:space="preserve">Капитальный ремонт здания  МБОУ СШ № 3, по адресу: Камчатский край, г.Вилючинск, ул. Крашенинникова д.30А, в том числе проектно-сметная документация </t>
  </si>
  <si>
    <t xml:space="preserve">Отдел образования администрации Вилючинского городского округа, Управление архитектуры и городского хозяйства администрации Вилючинского городского округа</t>
  </si>
  <si>
    <t xml:space="preserve">0110561260</t>
  </si>
  <si>
    <t xml:space="preserve">1.5.4.1</t>
  </si>
  <si>
    <t xml:space="preserve">Капитальный ремонт здания  МБОУ СШ № 3, по адресу: Камчатский край, г.Вилючинск, ул. Крашенинникова д.30А (проектно-сметная документация)</t>
  </si>
  <si>
    <t xml:space="preserve">1.5.4.2</t>
  </si>
  <si>
    <t xml:space="preserve">Капитальный ремонт здания  МБОУ СШ № 3, по адресу: Камчатский край, г.Вилючинск, ул. Крашенинникова д.30А</t>
  </si>
  <si>
    <t xml:space="preserve">01105L2550</t>
  </si>
  <si>
    <t xml:space="preserve">01105L2550
0110561260</t>
  </si>
  <si>
    <t xml:space="preserve">1.5.5</t>
  </si>
  <si>
    <t xml:space="preserve">Строительство здания общеобразовательной школы на 600 учебных мест в жилом районе Приморский. (Проектно-изыскательские работы)</t>
  </si>
  <si>
    <t xml:space="preserve">Отдел Архитектуры и градостроительства Администрации Вилючинского городского округа</t>
  </si>
  <si>
    <t xml:space="preserve">1.5.6</t>
  </si>
  <si>
    <t xml:space="preserve">Строительство здания общеобразовательной школы на 600 учебных мест в жилом районе Приморский. (Строительно-монтажные работы)</t>
  </si>
  <si>
    <t xml:space="preserve">1.6</t>
  </si>
  <si>
    <t xml:space="preserve">Региональный проект "Современная школа".</t>
  </si>
  <si>
    <t xml:space="preserve">011E100000</t>
  </si>
  <si>
    <t xml:space="preserve">1.6.1.</t>
  </si>
  <si>
    <t xml:space="preserve"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</si>
  <si>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011E151690</t>
  </si>
  <si>
    <t xml:space="preserve">повышение качества образования</t>
  </si>
  <si>
    <t xml:space="preserve">инфраструктурный лист</t>
  </si>
  <si>
    <t xml:space="preserve">1.6.2.</t>
  </si>
  <si>
    <t xml:space="preserve"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</si>
  <si>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 xml:space="preserve">Оснащение (обновление материально-технической базы) оборудованием, средствами обучения и воспитания 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</si>
  <si>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011E151720</t>
  </si>
  <si>
    <t xml:space="preserve">1.7</t>
  </si>
  <si>
    <t xml:space="preserve">Региональный проект "Успех каждого ребенка". </t>
  </si>
  <si>
    <t xml:space="preserve">011E200000</t>
  </si>
  <si>
    <t xml:space="preserve">1.7.1.</t>
  </si>
  <si>
    <t xml:space="preserve"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</si>
  <si>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011E250970</t>
  </si>
  <si>
    <t xml:space="preserve">проектно-сметная документация</t>
  </si>
  <si>
    <t xml:space="preserve">1.7.2.</t>
  </si>
  <si>
    <t xml:space="preserve">011E251710</t>
  </si>
  <si>
    <t xml:space="preserve">1.8</t>
  </si>
  <si>
    <t xml:space="preserve">Региональный проект "Цифровая образовательная среда". </t>
  </si>
  <si>
    <t xml:space="preserve">011E400000</t>
  </si>
  <si>
    <t xml:space="preserve">1.8.1.</t>
  </si>
  <si>
    <t xml:space="preserve"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</si>
  <si>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 xml:space="preserve">011E452100</t>
  </si>
  <si>
    <t xml:space="preserve">Подпрограмма 2  «Развитие дополнительного образования детей»</t>
  </si>
  <si>
    <t xml:space="preserve">0120000000</t>
  </si>
  <si>
    <t xml:space="preserve">всего</t>
  </si>
  <si>
    <t xml:space="preserve">2.1</t>
  </si>
  <si>
    <t xml:space="preserve">«Содействие развитию дополнительного образования детей»</t>
  </si>
  <si>
    <t xml:space="preserve">0120100000</t>
  </si>
  <si>
    <t xml:space="preserve">2.1.1</t>
  </si>
  <si>
    <t xml:space="preserve">Расходы на оказание муниципальных услуг (выполнение работ) муниципальными  учреждениями дополнительного образования </t>
  </si>
  <si>
    <t xml:space="preserve">0120111090</t>
  </si>
  <si>
    <t xml:space="preserve">2.1.1.1</t>
  </si>
  <si>
    <t xml:space="preserve">Расходы на обеспечение деятельности муниципальных учреждений дополнительного образования</t>
  </si>
  <si>
    <t xml:space="preserve">2.1.1.2</t>
  </si>
  <si>
    <t xml:space="preserve">2.1.1.3</t>
  </si>
  <si>
    <t xml:space="preserve">2.1.2</t>
  </si>
  <si>
    <t xml:space="preserve">Расходы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</si>
  <si>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 xml:space="preserve">0120140190</t>
  </si>
  <si>
    <t xml:space="preserve">2.1.3</t>
  </si>
  <si>
    <t xml:space="preserve">Поддержка муниципальных образовательных учреждений  дополнительного образования на конкурсной основе  Грант МБУ ДО ДДТ</t>
  </si>
  <si>
    <t xml:space="preserve">0120140064</t>
  </si>
  <si>
    <t xml:space="preserve">01201S0064</t>
  </si>
  <si>
    <t xml:space="preserve">Приведение муниципальных  учреждений дополнительного образования в соответствие  требованиям СанПиН </t>
  </si>
  <si>
    <t xml:space="preserve">0120161080</t>
  </si>
  <si>
    <t xml:space="preserve">2.1.3.1</t>
  </si>
  <si>
    <t xml:space="preserve">Приведение муниципальных  учреждений дополнительного образования в соответствие  требованиям СанПиН  - МБУ ДО  ДДТ</t>
  </si>
  <si>
    <t xml:space="preserve">2.1.3.1.1</t>
  </si>
  <si>
    <t xml:space="preserve">Приобретение автобуса  МБУ ДО  ДДТ</t>
  </si>
  <si>
    <t xml:space="preserve">2.1.3.1.2</t>
  </si>
  <si>
    <t xml:space="preserve">Разработка проектной документации "Ограждение детской площадки"</t>
  </si>
  <si>
    <t xml:space="preserve">2.1.3.1.3</t>
  </si>
  <si>
    <t xml:space="preserve">Ограждение детской площадки  МБУ ДО  ДДТ</t>
  </si>
  <si>
    <t xml:space="preserve">Приобретение мебель ростовая  МБУ ДО  ДДТ</t>
  </si>
  <si>
    <t xml:space="preserve">Предписание УФС №Н-55 от 01.10.2018г.. Срок исполнения до 20.02.2019г.</t>
  </si>
  <si>
    <t xml:space="preserve">2.1.3.1.4</t>
  </si>
  <si>
    <t xml:space="preserve">Ремонт запасных выходов ДО  ДДТ</t>
  </si>
  <si>
    <t xml:space="preserve">СанПин 2.43648-20 пункт 2.2.4</t>
  </si>
  <si>
    <t xml:space="preserve">2.1.3.1.5</t>
  </si>
  <si>
    <t xml:space="preserve">Ремонт крыши запасного выхода, включая кабинет Психолога МБУ ДО  ДДТ</t>
  </si>
  <si>
    <t xml:space="preserve">2.1.3.1.6</t>
  </si>
  <si>
    <t xml:space="preserve">Ремонт системы отопления в тепличном комплексе МБУ ДО  ДДТ</t>
  </si>
  <si>
    <t xml:space="preserve">2.1.3.1.7</t>
  </si>
  <si>
    <t xml:space="preserve">Текущий ремонт фасада здания, теплицы, крыльца здания МБУ ДО  ДДТ</t>
  </si>
  <si>
    <t xml:space="preserve">2.1.3.1.8</t>
  </si>
  <si>
    <t xml:space="preserve">Работы по устройству асфальтобетонного покрытия МБУ ДО  ДДТ</t>
  </si>
  <si>
    <t xml:space="preserve">2.1.3.1.9</t>
  </si>
  <si>
    <t xml:space="preserve">Приобритение панелей светодиоидных МБУ ДО  ДДТ</t>
  </si>
  <si>
    <t xml:space="preserve">2.1.3.1.10</t>
  </si>
  <si>
    <t xml:space="preserve">Проведение мероприятий по оборудованию систем экстренного оповещения в здании МБУ ДО  ДДТ</t>
  </si>
  <si>
    <t xml:space="preserve">2.1.3.2</t>
  </si>
  <si>
    <t xml:space="preserve">Приведение муниципальных  учреждений дополнительного образования в соответствие  требованиям СанПиН  - МБУ ДО ЦРТДЮ</t>
  </si>
  <si>
    <t xml:space="preserve">2.1.3.2.1</t>
  </si>
  <si>
    <t xml:space="preserve">Устройство асфальтобетонного покрытия и спортивной площадки МБУ ДО ЦРТДЮ</t>
  </si>
  <si>
    <t xml:space="preserve">Предписание роспотребнадзора от 24.06.2021г. №Н-398</t>
  </si>
  <si>
    <t xml:space="preserve">2.1.3.2.2</t>
  </si>
  <si>
    <t xml:space="preserve">Текущий ремонт лестничной клетки  МБУ ДО ЦРТДЮ</t>
  </si>
  <si>
    <t xml:space="preserve">Представление роспотребнадзора от 12.07.2022г. № 203/ЕВТО</t>
  </si>
  <si>
    <t xml:space="preserve">2.1.3.2.3</t>
  </si>
  <si>
    <t xml:space="preserve">Незапланироыанные аварийные работы по ремонту кровли МБУ ДО ЦРТДЮ</t>
  </si>
  <si>
    <t xml:space="preserve">2.1.3.2.4</t>
  </si>
  <si>
    <t xml:space="preserve">Замена оконных блоков кабинетов 8,9,10,11 (ул.Мира, 8а)МБУ ДО ЦРТДЮ</t>
  </si>
  <si>
    <t xml:space="preserve">2.1.3.2.5</t>
  </si>
  <si>
    <t xml:space="preserve">Косметический ремонт лестничного марша 1 и 2 этажей в структурном помещении МБУ ДО ЦРТДЮ</t>
  </si>
  <si>
    <t xml:space="preserve">2.1.3.2.6</t>
  </si>
  <si>
    <t xml:space="preserve">Ремонт лестничной клетки МБУ ДО ЦРТДЮ по адресу: ул. Мира,19.</t>
  </si>
  <si>
    <t xml:space="preserve">2.1.3.2.7</t>
  </si>
  <si>
    <t xml:space="preserve">Замена светильников на светодиодные МБУ ДО ЦРТДЮ</t>
  </si>
  <si>
    <t xml:space="preserve">2.1.3.2.8</t>
  </si>
  <si>
    <t xml:space="preserve">Ремонт склада МБУ ДО ЦРТДЮ</t>
  </si>
  <si>
    <t xml:space="preserve">2.1.3.2.9</t>
  </si>
  <si>
    <t xml:space="preserve">Реализация наказов избирателей Думы ВГО -  Изготовление проекто-сметной документации на строительство легкоатлетического  ядра с футбольным полем и спортивной площадкой ВФСК ГТО по адресу  ул.Мира 19 </t>
  </si>
  <si>
    <t xml:space="preserve">0120180160</t>
  </si>
  <si>
    <t xml:space="preserve">Замена металлических входных дверей МБУ ДО ЦРТДЮ</t>
  </si>
  <si>
    <t xml:space="preserve">2.1.4</t>
  </si>
  <si>
    <t xml:space="preserve"> Реализация наказов избирателей Думы Вилючинского городского округа - Приобретение оборудования для реализации проекта "Модель дополнительного образования технической направленности "Робототехника: от хобби до профессии" для нужд МБУ ДО ЦРТДЮ</t>
  </si>
  <si>
    <t xml:space="preserve">Обращение руководителя с перечнем </t>
  </si>
  <si>
    <t xml:space="preserve">0120180780</t>
  </si>
  <si>
    <t xml:space="preserve">2.1.5</t>
  </si>
  <si>
    <t xml:space="preserve">Реализация наказов депутатов Законодательного собрания Камчатского края -Ремонт подсобного помещения МБУ ДО ЦРТДЮ</t>
  </si>
  <si>
    <t xml:space="preserve">0120180390</t>
  </si>
  <si>
    <t xml:space="preserve">2.1.6</t>
  </si>
  <si>
    <t xml:space="preserve">Реализация наказов избирателей Думы Вилючинского городского округа - Приобретение строительных материалов для частичного ремонта тепличного комплекса (оранжерея) МБУ ДО "Дом детского творчества"</t>
  </si>
  <si>
    <t xml:space="preserve">0120180920</t>
  </si>
  <si>
    <t xml:space="preserve">2.1.7</t>
  </si>
  <si>
    <t xml:space="preserve">Реализация наказов депутатов Думы Вилючинского городского округа  - Комплектование оборудования для оснащения кабинета "Робототехника"МБУ ДО ЦРТДЮ</t>
  </si>
  <si>
    <t xml:space="preserve">0120181100</t>
  </si>
  <si>
    <t xml:space="preserve">2.1.8</t>
  </si>
  <si>
    <t xml:space="preserve">Реализация наказов депутатов Законодательного собрания Камчатского края - МБУ ДО "Дом детского творчества" - Укрепление и обновление материально-технической базы учреждения, приобретение робототехнических наборов и комплектующих для оснащения объединения "Робототехника"</t>
  </si>
  <si>
    <t xml:space="preserve">0120181710</t>
  </si>
  <si>
    <t xml:space="preserve">2.1.9</t>
  </si>
  <si>
    <t xml:space="preserve">Реализация наказов депутатов Законодательного собрания Камчатского края - МБУ ДО "Центр развития творчества детей и юношества" - На организацию выездов ансамбля и руководителей по Камчатскому краю и за его пределы</t>
  </si>
  <si>
    <t xml:space="preserve">0120181750</t>
  </si>
  <si>
    <t xml:space="preserve">2.1.10</t>
  </si>
  <si>
    <t xml:space="preserve">Реализация наказов депутатов Законодательного собрания Камчатского края - МБУ ДО "Дом детского творчества" - Приобретение интерактивной панели для оснащения учебного кабинета для занятий объединения "Центр по работе с одаренными детьми"</t>
  </si>
  <si>
    <t xml:space="preserve">0120181780</t>
  </si>
  <si>
    <t xml:space="preserve">2.1.11</t>
  </si>
  <si>
    <t xml:space="preserve">Реализация наказов депутатов Законодательного собрания Камчатского края - МБУ ДО ЦРТДЮ - замена труб и установка узла тепловой энергии, насоса для улучшения гидравлического режима в системе отопления 25000; оснащения учебного класса робототехники (4 комплекта LegoMindstorms Edication EV3Core Set)</t>
  </si>
  <si>
    <t xml:space="preserve">0120181200</t>
  </si>
  <si>
    <t xml:space="preserve">2.1.12</t>
  </si>
  <si>
    <t xml:space="preserve">Реализация наказов депутатов Законодательного собрания Камчатского края МБУ ДО ЦРТДЮ - на организацию дополнительных групп по направлению "Робототехника" (приобретение оборудования) </t>
  </si>
  <si>
    <t xml:space="preserve">0120181210</t>
  </si>
  <si>
    <t xml:space="preserve">2.1.13</t>
  </si>
  <si>
    <t xml:space="preserve">Реализация наказов депутатов Законодательного собрания Камчатского края - МБУ ДО ДДТ - на укрепление и обновление материально-технической базы учреждения; приобретение оборудования для оснащения объединения "Робототехника"</t>
  </si>
  <si>
    <t xml:space="preserve">0120181290</t>
  </si>
  <si>
    <t xml:space="preserve">2.1.14</t>
  </si>
  <si>
    <t xml:space="preserve">Реализация наказов депутатов Законодательного собрания Камчатского края - МБУ ДО ДДТ - на приобретение лабороторного комплекса для учебной практики и проектной деятельности</t>
  </si>
  <si>
    <t xml:space="preserve">0120181300</t>
  </si>
  <si>
    <t xml:space="preserve">2.1.15</t>
  </si>
  <si>
    <t xml:space="preserve">Реализация наказов депутатов Законодательного собрания Камчатского края - МБУ ДО ЦРТДЮ - на расширение материально-технической базы "Лабаратория  Ардуино"</t>
  </si>
  <si>
    <t xml:space="preserve">0120181310</t>
  </si>
  <si>
    <t xml:space="preserve">2.1.16</t>
  </si>
  <si>
    <t xml:space="preserve">Реализация наказов депутатов Законодательного собрания Камчатского края - МБУ ДО ДДТ - на приобретение интерактивной панели для оснащения учебного кабинета</t>
  </si>
  <si>
    <t xml:space="preserve">0120181370</t>
  </si>
  <si>
    <t xml:space="preserve">2.1.17</t>
  </si>
  <si>
    <t xml:space="preserve">Реализация наказов депутатов Законодательного собрания Камчатского края - МБУ ДО ДДТ - на организацию дополнительных групп по направлению "Робототехника" (приобретение оборудования)</t>
  </si>
  <si>
    <t xml:space="preserve">0120181400</t>
  </si>
  <si>
    <t xml:space="preserve">2.1.18</t>
  </si>
  <si>
    <t xml:space="preserve">Реализация наказов депутатов Законодательного собрания Камчатского края - МБУ ДО ЦРТДЮ - на  проведение ремонта кабинета в учреждении</t>
  </si>
  <si>
    <t xml:space="preserve">0120181440</t>
  </si>
  <si>
    <t xml:space="preserve">2.1.19</t>
  </si>
  <si>
    <t xml:space="preserve">Реализация наказов депутатов Законодательного собрания Камчатского края - МБУ ДО ЦРТДЮ  - закупка танцевальной обуви и оборудования для создания сценических костюмов для образцового хореографического ансамбля "Вдохновение"</t>
  </si>
  <si>
    <t xml:space="preserve">0120181460</t>
  </si>
  <si>
    <t xml:space="preserve">2.1.20</t>
  </si>
  <si>
    <t xml:space="preserve">Реализация наказов депутатов Законодательного собрания Камчатского края - МБУ ДО ДДТ  - на приобретение учебного телескопа</t>
  </si>
  <si>
    <t xml:space="preserve">0120181470</t>
  </si>
  <si>
    <t xml:space="preserve">2.1.21</t>
  </si>
  <si>
    <t xml:space="preserve">Реализация наказов депутатов Законодательного собрания Камчатского края - МБУ ДО "Дом детского творчества" Вилючинского городского округа - Укрепление и обновление материально-технической базы учреждения, приобретение пианино</t>
  </si>
  <si>
    <t xml:space="preserve">0120181480</t>
  </si>
  <si>
    <t xml:space="preserve">2.1.22</t>
  </si>
  <si>
    <t xml:space="preserve">Реализация наказов депутатов Законодательного собрания Камчатского края - МБУ ДО "Дом детского творчества" Вилючинского городского округа - Укрепление и обновление материально-технической базы учреждения, приобретение фитоламп для тепличного комплекса Дома детского творчества</t>
  </si>
  <si>
    <t xml:space="preserve">0120181540</t>
  </si>
  <si>
    <t xml:space="preserve">2.1.23</t>
  </si>
  <si>
    <t xml:space="preserve">Реализация наказов депутатов Законодательного собрания Камчатского края - МБУ ДО "Центр развития творчества детей и юношества" Вилючинского городского округа - Приобретение и доставка танцевальной обуви и сценической одежды для образцового хореографического ансамбля "Вдохновение", приобретение внешних жестких дисков для хранения фото-видео материалов выступлений коллектива</t>
  </si>
  <si>
    <t xml:space="preserve">0120181550</t>
  </si>
  <si>
    <t xml:space="preserve">2.1.24</t>
  </si>
  <si>
    <t xml:space="preserve">Реализация наказов депутатов Законодательного собрания Камчатского края - МБУ ДО "Дом детского творчества" Вилючинского городского округа - Укрепление и обновление материально-технической базы. Приобретение музыкальной аппаратуры для проведения мероприятий на открытом воздухе</t>
  </si>
  <si>
    <t xml:space="preserve">0120181580</t>
  </si>
  <si>
    <t xml:space="preserve">2.1.25</t>
  </si>
  <si>
    <t xml:space="preserve">Реализация наказов депутатов Законодательного собрания Камчатского края - МБУ ДО "Центр развития творчества детей и юношества" - Приобретение мебели для оснащения кабинета "Детская академия" и "Умка"</t>
  </si>
  <si>
    <t xml:space="preserve">0120181630</t>
  </si>
  <si>
    <t xml:space="preserve">2.1.26</t>
  </si>
  <si>
    <t xml:space="preserve">Реализация наказов депутатов Законодательного собрания Камчатского края - Организация выездов членов и руководителей образцового хореографического ансамбля "Вдохновение" по Камчатскому краю и за его пределы</t>
  </si>
  <si>
    <t xml:space="preserve">0120181680</t>
  </si>
  <si>
    <t xml:space="preserve">2.1.27</t>
  </si>
  <si>
    <t xml:space="preserve">Реализация наказов избирателей Думы Вилючинского городского округа - Обеспечение участия учащихся МБУ ДО "Дом детского творчества" во всероссийских и международных мероприятиях (смотрах, конкурсах, конференциях, фестивалях, выставках, соревнованиях) за пределами Камчатского края</t>
  </si>
  <si>
    <t xml:space="preserve">0120184180</t>
  </si>
  <si>
    <t xml:space="preserve">2.1.28</t>
  </si>
  <si>
    <t xml:space="preserve">Реализация наказов избирателей Думы Вилючинского городского округа - Приобретение сценической обуви для творческих коллективов МБУ ДО "Дом детского творчества"</t>
  </si>
  <si>
    <t xml:space="preserve">0120184320</t>
  </si>
  <si>
    <t xml:space="preserve">2.1.29</t>
  </si>
  <si>
    <t xml:space="preserve">Реализация наказов избирателей Думы Вилючинского городского округа - Приобретение ткани и фурнитуры для пошива сценических костюмов для творческих коллективов МБУ ДО "Дом детского творчества"</t>
  </si>
  <si>
    <t xml:space="preserve">0120184330</t>
  </si>
  <si>
    <t xml:space="preserve">2.1.30</t>
  </si>
  <si>
    <t xml:space="preserve">Реализация наказов избирателей Думы Вилючинского городского округа - Приобретение робототехнических комплектов и ресурсных наборов для объединения "Робототехника" МБУ ДО "Дом детского творчества"</t>
  </si>
  <si>
    <t xml:space="preserve">0120184360</t>
  </si>
  <si>
    <t xml:space="preserve">2.1.31</t>
  </si>
  <si>
    <t xml:space="preserve">Реализация наказов избирателей Думы Вилючинского городского округа - Частичный ремонт пола в кабинете № 9 (танцевальный зал) МБУ ДО ЦРТДЮ ул. Мира , 8а</t>
  </si>
  <si>
    <t xml:space="preserve">0120184650</t>
  </si>
  <si>
    <t xml:space="preserve">2.1.32</t>
  </si>
  <si>
    <t xml:space="preserve">Поддержка муниципальных дошкольных образовательных учреждений в Камчатском крае на конкурсной основе. (ГРАНТ МБУ ДО ЦРТДЮ)</t>
  </si>
  <si>
    <t xml:space="preserve">012014006У</t>
  </si>
  <si>
    <t xml:space="preserve">01201S006У</t>
  </si>
  <si>
    <t xml:space="preserve">2.1.33</t>
  </si>
  <si>
    <t xml:space="preserve">Поддержка муниципальных дошкольных образовательных учреждений в Камчатском крае на конкурсной основе. (ГРАНТ МБУ ДО ДДТ)</t>
  </si>
  <si>
    <t xml:space="preserve">01201T006У</t>
  </si>
  <si>
    <t xml:space="preserve">2.2</t>
  </si>
  <si>
    <t xml:space="preserve">«Организация и проведение мероприятий для всестороннего удовлетворения образовательных потребностей  детей в интеллектуальном, духовно-нравственном и физическом совершенствовании» </t>
  </si>
  <si>
    <t xml:space="preserve">0120300000</t>
  </si>
  <si>
    <t xml:space="preserve">2.2.1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</si>
  <si>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чествования и т.п.)</t>
  </si>
  <si>
    <t xml:space="preserve">0120310130</t>
  </si>
  <si>
    <t xml:space="preserve">2.2.1.1</t>
  </si>
  <si>
    <t xml:space="preserve">Проведение мероприятий по (патриотическому,  интелектуальному, художественно-эстетическому, физическому воспитанию детей) в образовательных учреждениях</t>
  </si>
  <si>
    <t xml:space="preserve">2.2.1.2</t>
  </si>
  <si>
    <t xml:space="preserve">Проведение мероприятий экологической направленности для детей </t>
  </si>
  <si>
    <t xml:space="preserve">2.3</t>
  </si>
  <si>
    <t xml:space="preserve">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</t>
  </si>
  <si>
    <t xml:space="preserve">120400000</t>
  </si>
  <si>
    <t xml:space="preserve">2.3.1</t>
  </si>
  <si>
    <t xml:space="preserve">Обеспечение функционирования модели персонифицированного финансирования дополнительного образования детей</t>
  </si>
  <si>
    <t xml:space="preserve">реализация системы персонифицированного финансирования дополнительного образования детей, подразумевающая предоставление детям сертификатов дополнительного образования</t>
  </si>
  <si>
    <t xml:space="preserve">0120461310</t>
  </si>
  <si>
    <t xml:space="preserve">2.3.1.1</t>
  </si>
  <si>
    <t xml:space="preserve">Возмещение затрат,связанных с обесечением  функционирования модели персонифицированного финансирования дополнительного образования детей (расходы на оплату труда работников и т.д.)</t>
  </si>
  <si>
    <t xml:space="preserve">2.3.1.2</t>
  </si>
  <si>
    <t xml:space="preserve">Возмещение затрат,связанных с обесечением  функционирования модели персонифицированного финансирования дополнительного образования детей  (расходы на оплату услуг теплоснабжения и горячего водоснабжения)</t>
  </si>
  <si>
    <t xml:space="preserve">2.3.1.3</t>
  </si>
  <si>
    <t xml:space="preserve"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</si>
  <si>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2.3.1.4</t>
  </si>
  <si>
    <t xml:space="preserve">Субсидии в целях финансового обеспечения (возмещения) исполнения государственого (муниципального) социального заказа  на оказание государственных (муниципальных) услуг в социальной сфере</t>
  </si>
  <si>
    <t xml:space="preserve">2.4</t>
  </si>
  <si>
    <t xml:space="preserve">Региональный проект "Успех каждого ребенка"</t>
  </si>
  <si>
    <t xml:space="preserve">012E200000</t>
  </si>
  <si>
    <t xml:space="preserve">2.4.1</t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</si>
  <si>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</si>
  <si>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012E254910</t>
  </si>
  <si>
    <t xml:space="preserve">3</t>
  </si>
  <si>
    <t xml:space="preserve">Подпрограмма 3 «Выявление, поддержка и сопровождение одаренных детей и молодежи» </t>
  </si>
  <si>
    <t xml:space="preserve">0130000000</t>
  </si>
  <si>
    <t xml:space="preserve">3.1</t>
  </si>
  <si>
    <t xml:space="preserve">«Организация мероприятий для обучающихся,    проявивших выдающиеся способности»  </t>
  </si>
  <si>
    <t xml:space="preserve">0130100000</t>
  </si>
  <si>
    <t xml:space="preserve">3.1.1</t>
  </si>
  <si>
    <t xml:space="preserve">Поощрение выпускников общеобразовательных учреждений, окончивших школу на «хорошо» и «отлично» </t>
  </si>
  <si>
    <t xml:space="preserve">мотивация, стимулирование обучающихся</t>
  </si>
  <si>
    <t xml:space="preserve">0130161090</t>
  </si>
  <si>
    <t xml:space="preserve">3.1.2</t>
  </si>
  <si>
    <t xml:space="preserve">Чествование одаренных детей и молодежи Вилючинского городского округа</t>
  </si>
  <si>
    <t xml:space="preserve">0130161100</t>
  </si>
  <si>
    <t xml:space="preserve">3.1.2.1</t>
  </si>
  <si>
    <t xml:space="preserve">3.1.3.</t>
  </si>
  <si>
    <t xml:space="preserve">Стипендия отличникам, обучающимся в 7-11 классах</t>
  </si>
  <si>
    <t xml:space="preserve">                            0130161110</t>
  </si>
  <si>
    <t xml:space="preserve">3.1.4.</t>
  </si>
  <si>
    <t xml:space="preserve">Муниципальный конкурс "Ученик года"</t>
  </si>
  <si>
    <t xml:space="preserve">0130161300</t>
  </si>
  <si>
    <t xml:space="preserve">3.2</t>
  </si>
  <si>
    <t xml:space="preserve">«Создание условия успешной социализации и эффективной самореализации детей» </t>
  </si>
  <si>
    <t xml:space="preserve">0130200000</t>
  </si>
  <si>
    <t xml:space="preserve">3.2.1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</si>
  <si>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</si>
  <si>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 xml:space="preserve">0130210130</t>
  </si>
  <si>
    <t xml:space="preserve">3.2.1.1</t>
  </si>
  <si>
    <t xml:space="preserve">Обеспечение участия учащихся, воспитанников во всероссийских, зональных смотрах, конкурсах, соревнованиях, фестивалях </t>
  </si>
  <si>
    <t xml:space="preserve">3.2.1.2</t>
  </si>
  <si>
    <t xml:space="preserve">Проведение мероприятий,  посвященных Новому году.  Елка Главы города</t>
  </si>
  <si>
    <t xml:space="preserve">4</t>
  </si>
  <si>
    <t xml:space="preserve">Подпрограмма 4 «Совершенствование управления системой образования» </t>
  </si>
  <si>
    <t xml:space="preserve">0140000000</t>
  </si>
  <si>
    <t xml:space="preserve">всего </t>
  </si>
  <si>
    <t xml:space="preserve">4.1</t>
  </si>
  <si>
    <t xml:space="preserve">«Содействие развитию организаций, осуществляющих обеспечение образовательной деятельности»  </t>
  </si>
  <si>
    <t xml:space="preserve">0140100000</t>
  </si>
  <si>
    <t xml:space="preserve">4.1.1</t>
  </si>
  <si>
    <t xml:space="preserve">Расходы на оказание муниципальных услуг  (выполнение работ) муниципальными учреждениями (МКУ ИМЦ) </t>
  </si>
  <si>
    <t xml:space="preserve">0140112050</t>
  </si>
  <si>
    <t xml:space="preserve">4.1.1.1</t>
  </si>
  <si>
    <t xml:space="preserve">Расходы на обеспечение деятельности  МКУ «Информационно-методический центр  ВГО» </t>
  </si>
  <si>
    <t xml:space="preserve">обеспечение деятельности муниципальных учреждений</t>
  </si>
  <si>
    <t xml:space="preserve">4.1.2</t>
  </si>
  <si>
    <t xml:space="preserve">Расходы на оказание муниципальных услуг (выполнение работ) МКУ «Централизованная бухгалтерия УО ВГО» </t>
  </si>
  <si>
    <t xml:space="preserve">0140112030</t>
  </si>
  <si>
    <t xml:space="preserve">4.1.2.1</t>
  </si>
  <si>
    <t xml:space="preserve">Расходы на обеспечение деятельности МКУ «Централизованная бухгалтерия УО ВГО» </t>
  </si>
  <si>
    <t xml:space="preserve">4.1.3</t>
  </si>
  <si>
    <t xml:space="preserve">Приобретение транспорта для обновления автопарка</t>
  </si>
  <si>
    <t xml:space="preserve">Модернизация автопарка</t>
  </si>
  <si>
    <t xml:space="preserve">требование п.п. 3  Постановления Правительства РФ от 17 декабря 2013 г. № 1177 "Об утверждении Правил организованной перевозки группы детей автобусами"</t>
  </si>
  <si>
    <t xml:space="preserve">0140161240</t>
  </si>
  <si>
    <t xml:space="preserve">Модернизация автопарка </t>
  </si>
  <si>
    <t xml:space="preserve">4.2</t>
  </si>
  <si>
    <t xml:space="preserve">«Развитие кадрового потенциала системы образования» </t>
  </si>
  <si>
    <t xml:space="preserve">0140200000</t>
  </si>
  <si>
    <t xml:space="preserve">4.2.1</t>
  </si>
  <si>
    <t xml:space="preserve">Повышение квалификации (стажировки, курсы, семинары, конференции) педагогических работников образовательных учреждений</t>
  </si>
  <si>
    <t xml:space="preserve">повышение профессиональной компетенции педагогических работников образовательных учреждений</t>
  </si>
  <si>
    <t xml:space="preserve">0140261120</t>
  </si>
  <si>
    <t xml:space="preserve">4.2.2</t>
  </si>
  <si>
    <t xml:space="preserve">Поощрение преподавателей, подготовивших победителей и призеров  регионального этапа всероссийской олимпиады школьников</t>
  </si>
  <si>
    <t xml:space="preserve">мотивация, стимулирование труда педагогических работников образовательных учреждений</t>
  </si>
  <si>
    <t xml:space="preserve">0140261130</t>
  </si>
  <si>
    <t xml:space="preserve">4.2.3</t>
  </si>
  <si>
    <t xml:space="preserve">Чествование молодых учителей</t>
  </si>
  <si>
    <t xml:space="preserve">мотивация, стимулирование труда молодых специалистов</t>
  </si>
  <si>
    <t xml:space="preserve">0140261140</t>
  </si>
  <si>
    <t xml:space="preserve">4.2.4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</si>
  <si>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 , учения, чествование и т.п.)</t>
  </si>
  <si>
    <t xml:space="preserve">0140210130</t>
  </si>
  <si>
    <t xml:space="preserve">4.2.4.1</t>
  </si>
  <si>
    <t xml:space="preserve">Организация и проведение в Вилючинском городском округе Дня знаний, Дня воспитателя,  Дня учителя и тд</t>
  </si>
  <si>
    <t xml:space="preserve">4.2.4.2</t>
  </si>
  <si>
    <t xml:space="preserve">Организация и проведение юбилейных мероприятий учреждений образования</t>
  </si>
  <si>
    <t xml:space="preserve">повышение качества образования, обмен опытом</t>
  </si>
  <si>
    <t xml:space="preserve">4.2.4.3</t>
  </si>
  <si>
    <t xml:space="preserve">Организация и проведение муниципальных конкурсов педагогического мастерства </t>
  </si>
  <si>
    <t xml:space="preserve">4.2.4.4</t>
  </si>
  <si>
    <t xml:space="preserve">Организация и проведение в Вилючинском городском округе августовского совещания педагогических работников </t>
  </si>
  <si>
    <t xml:space="preserve">4.2.4.5</t>
  </si>
  <si>
    <t xml:space="preserve"> Издание сборника</t>
  </si>
  <si>
    <t xml:space="preserve">4.3</t>
  </si>
  <si>
    <t xml:space="preserve">«Сопровождение  мероприятий для отдельных категорий обучающихся»</t>
  </si>
  <si>
    <t xml:space="preserve">0140300000</t>
  </si>
  <si>
    <t xml:space="preserve">4.3.1</t>
  </si>
  <si>
    <t xml:space="preserve">Организация и проведение муниципального этапа всероссийской олимпиады школьников</t>
  </si>
  <si>
    <t xml:space="preserve">0140361150</t>
  </si>
  <si>
    <t xml:space="preserve">4.3.2</t>
  </si>
  <si>
    <t xml:space="preserve">Организация работы членов территориальной психолого- медико- педагогической комиссии Вилючинского городского округа</t>
  </si>
  <si>
    <t xml:space="preserve">0140361160</t>
  </si>
  <si>
    <t xml:space="preserve">4.4</t>
  </si>
  <si>
    <t xml:space="preserve">«Развитие кадрового потенциала системы образования»</t>
  </si>
  <si>
    <t xml:space="preserve">0140480510</t>
  </si>
  <si>
    <t xml:space="preserve">4.4.1</t>
  </si>
  <si>
    <t xml:space="preserve"> Реализация наказов избирателей Думы Вилючинского городского округа -Возмещение расходов по приобретению авиабилетов для участия в очном этапе Всероссийского образовательного форума проектных территорий в г. Санкт-Петербург МБУ ДО  ДДТ</t>
  </si>
  <si>
    <t xml:space="preserve">0140400000</t>
  </si>
  <si>
    <t xml:space="preserve">4.4.1.1</t>
  </si>
  <si>
    <t xml:space="preserve">Возмещение расходов по приобретению авиабилетов для участия в очном этапе Всероссийского образовательного форума проектных территорий в г. Санкт-Петербург МБУ ДО  ДДТ</t>
  </si>
  <si>
    <t xml:space="preserve">5</t>
  </si>
  <si>
    <t xml:space="preserve">Подпрограмма 5 "Организация отдыха и оздоровления детей в Вилючинском городском округе"</t>
  </si>
  <si>
    <t xml:space="preserve">0150000000</t>
  </si>
  <si>
    <t xml:space="preserve">5.1</t>
  </si>
  <si>
    <t xml:space="preserve">«Мероприятия по повышению качества услуг, предоставляемых организациями отдыха детей и их оздоровления»  </t>
  </si>
  <si>
    <t xml:space="preserve">0150100000</t>
  </si>
  <si>
    <t xml:space="preserve">5.1.1</t>
  </si>
  <si>
    <t xml:space="preserve">Организация муниципальных мероприятий (олимпиады, смотры-конкурсы, фестивали, выставки, ярмарки, семинары, круглые столы, соревнования, праздничные гуляния, субботники, учения, чествования и т. д.) </t>
  </si>
  <si>
    <t xml:space="preserve">0150110130</t>
  </si>
  <si>
    <t xml:space="preserve">5.1.1.1</t>
  </si>
  <si>
    <t xml:space="preserve">Проведение городского конкурса программ (проектов) профильных лагерей (смен) в сфере отдыха и оздоровления детей и молодежи Вилючинского городского округа</t>
  </si>
  <si>
    <t xml:space="preserve">Увеличение количества детей и молодежи, участвующих в мероприятиях, предоставляемых организациями отдыха и оздоровления</t>
  </si>
  <si>
    <t xml:space="preserve">5.1.2</t>
  </si>
  <si>
    <t xml:space="preserve">015014006У  015014091У</t>
  </si>
  <si>
    <t xml:space="preserve">01501Т006У   01501T091У</t>
  </si>
  <si>
    <t xml:space="preserve">5.1.2.1</t>
  </si>
  <si>
    <t xml:space="preserve">Финансирование расходных обязательств ВГО по обеспечению питанием детей, пребывающих в оздоровительных лагерях  </t>
  </si>
  <si>
    <t xml:space="preserve">совершенствование существующей системы отдыха и оздоровления детей и подростков</t>
  </si>
  <si>
    <t xml:space="preserve">01501Т01У</t>
  </si>
  <si>
    <t xml:space="preserve">5.1.3</t>
  </si>
  <si>
    <t xml:space="preserve">Направление расходов:  "Организация перевозок воспитанников, участников,спортсменов и т.д. </t>
  </si>
  <si>
    <t xml:space="preserve">0150167030</t>
  </si>
  <si>
    <t xml:space="preserve">5.1.3.1</t>
  </si>
  <si>
    <t xml:space="preserve">Организация перевозок воспитанников оздоровительных лагерей "</t>
  </si>
  <si>
    <t xml:space="preserve">Обеспечение отдыха и оздоровления  детей и подростков</t>
  </si>
  <si>
    <t xml:space="preserve">5.1.4</t>
  </si>
  <si>
    <t xml:space="preserve">Организация и проведение оздоровительной кампании</t>
  </si>
  <si>
    <t xml:space="preserve">0150167060</t>
  </si>
  <si>
    <t xml:space="preserve">5.1.4.1</t>
  </si>
  <si>
    <t xml:space="preserve">Обеспечение проведения профилактических осмотров персонала, направляемого для работы в оздоровительных лагерях, расположенных на территории ВГО либо организованных учреждениями ВГО </t>
  </si>
  <si>
    <t xml:space="preserve">Проведение оздоровительной компании</t>
  </si>
  <si>
    <t xml:space="preserve">5.1.4.2</t>
  </si>
  <si>
    <t xml:space="preserve">Оплата услуг по проведению санитарно-эпидемиологических экспертиз лагерей дневного пребывания</t>
  </si>
</sst>
</file>

<file path=xl/styles.xml><?xml version="1.0" encoding="utf-8"?>
<styleSheet xmlns="http://schemas.openxmlformats.org/spreadsheetml/2006/main">
  <numFmts count="17">
    <numFmt numFmtId="164" formatCode="General"/>
    <numFmt numFmtId="165" formatCode="@"/>
    <numFmt numFmtId="166" formatCode="#,##0.00"/>
    <numFmt numFmtId="167" formatCode="0.00%"/>
    <numFmt numFmtId="168" formatCode="0"/>
    <numFmt numFmtId="169" formatCode="_-* #,##0.00_р_._-;\-* #,##0.00_р_._-;_-* \-??_р_._-;_-@_-"/>
    <numFmt numFmtId="170" formatCode="#,##0.00000"/>
    <numFmt numFmtId="171" formatCode="_-* #,##0.00&quot;р.&quot;_-;\-* #,##0.00&quot;р.&quot;_-;_-* \-??&quot;р.&quot;_-;_-@_-"/>
    <numFmt numFmtId="172" formatCode="dd/mm/yyyy"/>
    <numFmt numFmtId="173" formatCode="000000"/>
    <numFmt numFmtId="174" formatCode="#,##0.0"/>
    <numFmt numFmtId="175" formatCode="#,##0.00000\ _₽"/>
    <numFmt numFmtId="176" formatCode="#,##0.000000"/>
    <numFmt numFmtId="177" formatCode="0.00000"/>
    <numFmt numFmtId="178" formatCode="_-* #,##0.00000_р_._-;\-* #,##0.00000_р_._-;_-* \-??_р_._-;_-@_-"/>
    <numFmt numFmtId="179" formatCode="0.000000"/>
    <numFmt numFmtId="180" formatCode="#,##0"/>
  </numFmts>
  <fonts count="33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 Cyr"/>
      <family val="2"/>
      <charset val="1"/>
    </font>
    <font>
      <b val="true"/>
      <sz val="12"/>
      <color rgb="FF000000"/>
      <name val="Arial Cyr"/>
      <family val="2"/>
      <charset val="1"/>
    </font>
    <font>
      <sz val="10"/>
      <color rgb="FF000000"/>
      <name val="Arial Cyr"/>
      <family val="0"/>
      <charset val="1"/>
    </font>
    <font>
      <b val="true"/>
      <sz val="10"/>
      <color rgb="FF000000"/>
      <name val="Arial Cyr"/>
      <family val="2"/>
      <charset val="1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 Cyr"/>
      <family val="0"/>
      <charset val="204"/>
    </font>
    <font>
      <sz val="12"/>
      <color theme="1"/>
      <name val="Arial Cyr"/>
      <family val="0"/>
      <charset val="204"/>
    </font>
    <font>
      <sz val="9"/>
      <name val="Arial Cyr"/>
      <family val="0"/>
      <charset val="204"/>
    </font>
    <font>
      <b val="true"/>
      <sz val="12"/>
      <name val="Arial Cyr"/>
      <family val="0"/>
      <charset val="204"/>
    </font>
    <font>
      <b val="true"/>
      <sz val="12"/>
      <name val="Times New Roman"/>
      <family val="1"/>
      <charset val="204"/>
    </font>
    <font>
      <b val="true"/>
      <sz val="16"/>
      <name val="Arial"/>
      <family val="2"/>
      <charset val="204"/>
    </font>
    <font>
      <b val="true"/>
      <sz val="12"/>
      <name val="Arial"/>
      <family val="2"/>
      <charset val="204"/>
    </font>
    <font>
      <b val="true"/>
      <u val="single"/>
      <sz val="12"/>
      <name val="Times New Roman"/>
      <family val="1"/>
      <charset val="204"/>
    </font>
    <font>
      <b val="true"/>
      <sz val="11"/>
      <color theme="1"/>
      <name val="Times New Roman"/>
      <family val="1"/>
      <charset val="204"/>
    </font>
    <font>
      <b val="true"/>
      <sz val="10"/>
      <name val="Times New Roman"/>
      <family val="1"/>
      <charset val="204"/>
    </font>
    <font>
      <b val="true"/>
      <sz val="9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14"/>
      <name val="Arial Cyr"/>
      <family val="0"/>
      <charset val="204"/>
    </font>
    <font>
      <b val="true"/>
      <sz val="10"/>
      <name val="Arial Cyr"/>
      <family val="0"/>
      <charset val="204"/>
    </font>
    <font>
      <b val="true"/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6"/>
      <name val="Times New Roman"/>
      <family val="1"/>
      <charset val="204"/>
    </font>
    <font>
      <strike val="true"/>
      <sz val="12"/>
      <name val="Times New Roman"/>
      <family val="1"/>
      <charset val="204"/>
    </font>
    <font>
      <sz val="10"/>
      <color rgb="FFFF0000"/>
      <name val="Arial Cyr"/>
      <family val="0"/>
      <charset val="204"/>
    </font>
    <font>
      <sz val="10"/>
      <name val="Open Sans"/>
      <family val="2"/>
    </font>
    <font>
      <sz val="9"/>
      <color rgb="FF000000"/>
      <name val="Tahoma"/>
      <family val="2"/>
      <charset val="204"/>
    </font>
    <font>
      <sz val="8"/>
      <color rgb="FF000000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theme="0" tint="-0.25"/>
        <bgColor rgb="FFD9D9D9"/>
      </patternFill>
    </fill>
    <fill>
      <patternFill patternType="solid">
        <fgColor theme="0" tint="-0.15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theme="0" tint="-0.05"/>
        <bgColor rgb="FFFFFF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/>
      <diagonal/>
    </border>
  </borders>
  <cellStyleXfs count="3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4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8" fontId="6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7" fillId="0" borderId="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" fillId="2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7" fillId="2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</cellStyleXfs>
  <cellXfs count="3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9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0" fontId="8" fillId="3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3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1" fillId="3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2" fillId="3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3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3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3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5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3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1" fontId="8" fillId="3" borderId="0" xfId="17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8" fillId="3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1" fontId="8" fillId="3" borderId="0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16" fillId="3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3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70" fontId="8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8" fillId="3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7" fillId="3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3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5" fillId="3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8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8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3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3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9" fillId="3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3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5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1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5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0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4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5" fillId="4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0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21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5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5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5" fillId="5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6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6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6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8" fontId="21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3" fillId="6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5" fontId="15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5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7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0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21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5" fillId="7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14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4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5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5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20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9" fillId="3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3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3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2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8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15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3" fontId="15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4" fontId="15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9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5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21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4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25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8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4" fontId="8" fillId="3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3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0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8" fillId="3" borderId="5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9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4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5" fillId="3" borderId="2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0" fillId="3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8" fillId="3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8" fillId="3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3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9" fillId="3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8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6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8" fillId="3" borderId="6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6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3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0" fillId="3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8" fillId="3" borderId="9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3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0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9" fillId="3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5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0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5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21" fillId="3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15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0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20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5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20" fillId="3" borderId="1" xfId="29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74" fontId="15" fillId="3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5" fillId="3" borderId="6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3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0" fillId="3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9" fillId="3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20" fillId="3" borderId="7" xfId="29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5" fontId="15" fillId="7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0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8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5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9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0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9" fillId="3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5" fillId="3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3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15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20" fillId="3" borderId="1" xfId="3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5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3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6" fontId="24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24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0" fontId="8" fillId="3" borderId="2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3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3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8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26" fillId="3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6" fillId="3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15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5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3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5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15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0" fillId="3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20" fillId="3" borderId="1" xfId="3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5" fontId="9" fillId="3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9" fillId="3" borderId="1" xfId="3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4" fontId="15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20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0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7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2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26" fillId="3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26" fillId="3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3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3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8" fontId="26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0" fillId="3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3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9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9" fillId="3" borderId="0" xfId="24" applyFont="true" applyBorder="false" applyAlignment="true" applyProtection="true">
      <alignment horizontal="center" vertical="center" textRotation="0" wrapText="false" indent="0" shrinkToFit="true"/>
      <protection locked="true" hidden="false"/>
    </xf>
    <xf numFmtId="178" fontId="8" fillId="3" borderId="1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8" fontId="8" fillId="3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15" fillId="7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5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4" fontId="15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9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9" fillId="7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9" fillId="7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7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4" fontId="8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8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15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0" fillId="3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77" fontId="0" fillId="3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6" fontId="0" fillId="3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0" fillId="3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77" fontId="0" fillId="3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6" fontId="0" fillId="3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5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0" fillId="6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77" fontId="0" fillId="6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6" fontId="0" fillId="6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6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8" fillId="6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21" fillId="5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0" fillId="6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7" fontId="25" fillId="6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7" fontId="15" fillId="6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5" fillId="6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9" fillId="7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9" fontId="15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7" fontId="29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9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0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3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0" fontId="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3" borderId="1" xfId="30" applyFont="true" applyBorder="true" applyAlignment="true" applyProtection="true">
      <alignment horizontal="general" vertical="top" textRotation="0" wrapText="false" indent="0" shrinkToFit="true"/>
      <protection locked="true" hidden="false"/>
    </xf>
    <xf numFmtId="164" fontId="20" fillId="3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3" borderId="1" xfId="30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5" fontId="15" fillId="3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15" fillId="3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5" fillId="3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15" fillId="3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9" fillId="7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5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5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0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5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5" fillId="7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5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3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15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7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70" fontId="15" fillId="7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0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0" fontId="1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6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8" fillId="7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8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5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9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1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20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2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xl22" xfId="20"/>
    <cellStyle name="xl23" xfId="21"/>
    <cellStyle name="xl24" xfId="22"/>
    <cellStyle name="xl25" xfId="23"/>
    <cellStyle name="xl26" xfId="24"/>
    <cellStyle name="xl28" xfId="25"/>
    <cellStyle name="xl31" xfId="26"/>
    <cellStyle name="xl32" xfId="27"/>
    <cellStyle name="xl33" xfId="28"/>
    <cellStyle name="xl34" xfId="29"/>
    <cellStyle name="xl35" xfId="30"/>
    <cellStyle name="xl36" xfId="31"/>
    <cellStyle name="xl37" xfId="32"/>
    <cellStyle name="xl39" xfId="33"/>
    <cellStyle name="xl40" xfId="34"/>
  </cellStyles>
  <dxfs count="8">
    <dxf>
      <fill>
        <patternFill patternType="solid">
          <fgColor rgb="FFBFBFBF"/>
          <bgColor rgb="FF000000"/>
        </patternFill>
      </fill>
    </dxf>
    <dxf>
      <fill>
        <patternFill patternType="solid">
          <fgColor rgb="FFD9D9D9"/>
          <bgColor rgb="FF000000"/>
        </patternFill>
      </fill>
    </dxf>
    <dxf>
      <fill>
        <patternFill patternType="solid">
          <fgColor rgb="FFF2F2F2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F2F2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4BACC6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externalLink" Target="externalLinks/externalLink1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../../../../../C:/Users/331A~1/AppData/Local/Temp/975%20(&#1082;&#1086;&#1087;&#1080;&#1103;%20&#1086;&#1090;%2003.09.2019%2012_12_31)(3)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ез учета счетов бюджета"/>
    </sheetNames>
    <sheetDataSet>
      <sheetData sheetId="0">
        <row r="46">
          <cell r="N46">
            <v>308542.59</v>
          </cell>
        </row>
      </sheetData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true">
    <tabColor rgb="FF4BACC6"/>
    <pageSetUpPr fitToPage="true"/>
  </sheetPr>
  <dimension ref="A1:AE1061"/>
  <sheetViews>
    <sheetView showFormulas="false" showGridLines="true" showRowColHeaders="true" showZeros="true" rightToLeft="false" tabSelected="true" showOutlineSymbols="true" defaultGridColor="true" view="pageBreakPreview" topLeftCell="A1" colorId="64" zoomScale="70" zoomScaleNormal="70" zoomScalePageLayoutView="70" workbookViewId="0">
      <selection pane="topLeft" activeCell="F24" activeCellId="0" sqref="F24"/>
    </sheetView>
  </sheetViews>
  <sheetFormatPr defaultColWidth="9.1484375" defaultRowHeight="15.75" zeroHeight="false" outlineLevelRow="0" outlineLevelCol="0"/>
  <cols>
    <col collapsed="false" customWidth="true" hidden="false" outlineLevel="0" max="1" min="1" style="1" width="14.86"/>
    <col collapsed="false" customWidth="true" hidden="false" outlineLevel="0" max="2" min="2" style="1" width="16"/>
    <col collapsed="false" customWidth="true" hidden="false" outlineLevel="0" max="3" min="3" style="2" width="57.14"/>
    <col collapsed="false" customWidth="true" hidden="false" outlineLevel="0" max="4" min="4" style="3" width="12.71"/>
    <col collapsed="false" customWidth="true" hidden="false" outlineLevel="0" max="5" min="5" style="4" width="16"/>
    <col collapsed="false" customWidth="true" hidden="false" outlineLevel="0" max="7" min="6" style="5" width="20.42"/>
    <col collapsed="false" customWidth="true" hidden="false" outlineLevel="0" max="8" min="8" style="6" width="18.86"/>
    <col collapsed="false" customWidth="true" hidden="false" outlineLevel="0" max="9" min="9" style="7" width="18.86"/>
    <col collapsed="false" customWidth="true" hidden="false" outlineLevel="0" max="10" min="10" style="7" width="19"/>
    <col collapsed="false" customWidth="true" hidden="false" outlineLevel="0" max="11" min="11" style="7" width="20.71"/>
    <col collapsed="false" customWidth="true" hidden="false" outlineLevel="0" max="12" min="12" style="8" width="23"/>
    <col collapsed="false" customWidth="true" hidden="false" outlineLevel="0" max="13" min="13" style="7" width="24"/>
    <col collapsed="false" customWidth="true" hidden="false" outlineLevel="0" max="14" min="14" style="7" width="20.71"/>
    <col collapsed="false" customWidth="true" hidden="false" outlineLevel="0" max="15" min="15" style="7" width="21.14"/>
    <col collapsed="false" customWidth="true" hidden="false" outlineLevel="0" max="16" min="16" style="7" width="23.29"/>
    <col collapsed="false" customWidth="true" hidden="false" outlineLevel="0" max="17" min="17" style="9" width="19.57"/>
    <col collapsed="false" customWidth="true" hidden="false" outlineLevel="0" max="18" min="18" style="10" width="21.43"/>
    <col collapsed="false" customWidth="true" hidden="false" outlineLevel="0" max="19" min="19" style="11" width="20.42"/>
    <col collapsed="false" customWidth="true" hidden="true" outlineLevel="0" max="22" min="20" style="12" width="16.57"/>
    <col collapsed="false" customWidth="true" hidden="true" outlineLevel="0" max="23" min="23" style="12" width="24.57"/>
    <col collapsed="false" customWidth="true" hidden="false" outlineLevel="0" max="24" min="24" style="13" width="22.29"/>
    <col collapsed="false" customWidth="true" hidden="false" outlineLevel="0" max="25" min="25" style="14" width="15.71"/>
    <col collapsed="false" customWidth="true" hidden="false" outlineLevel="0" max="26" min="26" style="14" width="18.71"/>
    <col collapsed="false" customWidth="true" hidden="false" outlineLevel="0" max="27" min="27" style="14" width="20.29"/>
    <col collapsed="false" customWidth="true" hidden="false" outlineLevel="0" max="28" min="28" style="14" width="23.42"/>
    <col collapsed="false" customWidth="false" hidden="false" outlineLevel="0" max="29" min="29" style="14" width="9.14"/>
    <col collapsed="false" customWidth="true" hidden="false" outlineLevel="0" max="30" min="30" style="14" width="14.14"/>
    <col collapsed="false" customWidth="true" hidden="false" outlineLevel="0" max="31" min="31" style="14" width="17"/>
    <col collapsed="false" customWidth="true" hidden="false" outlineLevel="0" max="32" min="32" style="9" width="27.29"/>
    <col collapsed="false" customWidth="false" hidden="false" outlineLevel="0" max="16384" min="33" style="9" width="9.14"/>
  </cols>
  <sheetData>
    <row r="1" customFormat="false" ht="36" hidden="true" customHeight="true" outlineLevel="0" collapsed="false">
      <c r="B1" s="15"/>
      <c r="C1" s="16"/>
      <c r="D1" s="17"/>
      <c r="E1" s="18"/>
      <c r="F1" s="19"/>
      <c r="G1" s="19"/>
      <c r="Q1" s="20"/>
      <c r="R1" s="21" t="s">
        <v>0</v>
      </c>
      <c r="S1" s="21"/>
    </row>
    <row r="2" customFormat="false" ht="60.75" hidden="true" customHeight="true" outlineLevel="0" collapsed="false">
      <c r="B2" s="15"/>
      <c r="C2" s="16"/>
      <c r="D2" s="17"/>
      <c r="E2" s="18"/>
      <c r="F2" s="19"/>
      <c r="G2" s="19"/>
      <c r="Q2" s="20"/>
      <c r="R2" s="22" t="s">
        <v>1</v>
      </c>
      <c r="S2" s="22"/>
    </row>
    <row r="3" customFormat="false" ht="12" hidden="true" customHeight="true" outlineLevel="0" collapsed="false">
      <c r="B3" s="15"/>
      <c r="C3" s="16"/>
      <c r="D3" s="17"/>
      <c r="E3" s="18"/>
      <c r="F3" s="19"/>
      <c r="G3" s="19"/>
      <c r="Q3" s="20"/>
      <c r="R3" s="16"/>
      <c r="S3" s="16"/>
    </row>
    <row r="4" customFormat="false" ht="12" hidden="true" customHeight="true" outlineLevel="0" collapsed="false">
      <c r="B4" s="15"/>
      <c r="C4" s="16"/>
      <c r="D4" s="17"/>
      <c r="E4" s="18"/>
      <c r="F4" s="19"/>
      <c r="G4" s="19"/>
      <c r="Q4" s="20"/>
      <c r="S4" s="23" t="s">
        <v>2</v>
      </c>
    </row>
    <row r="5" customFormat="false" ht="48" hidden="true" customHeight="true" outlineLevel="0" collapsed="false">
      <c r="B5" s="15"/>
      <c r="C5" s="16"/>
      <c r="D5" s="17"/>
      <c r="E5" s="18"/>
      <c r="F5" s="19"/>
      <c r="G5" s="19"/>
      <c r="H5" s="24"/>
      <c r="R5" s="22" t="s">
        <v>3</v>
      </c>
      <c r="S5" s="22"/>
    </row>
    <row r="6" customFormat="false" ht="18" hidden="true" customHeight="true" outlineLevel="0" collapsed="false">
      <c r="B6" s="15"/>
      <c r="C6" s="16"/>
      <c r="D6" s="17"/>
      <c r="E6" s="18"/>
      <c r="F6" s="19"/>
      <c r="G6" s="19"/>
      <c r="H6" s="24"/>
      <c r="R6" s="22"/>
      <c r="S6" s="22"/>
    </row>
    <row r="7" customFormat="false" ht="18" hidden="true" customHeight="true" outlineLevel="0" collapsed="false">
      <c r="B7" s="15"/>
      <c r="C7" s="16"/>
      <c r="D7" s="17"/>
      <c r="E7" s="18"/>
      <c r="F7" s="19"/>
      <c r="G7" s="19"/>
      <c r="H7" s="24"/>
      <c r="R7" s="25"/>
      <c r="S7" s="25"/>
    </row>
    <row r="8" customFormat="false" ht="18" hidden="true" customHeight="true" outlineLevel="0" collapsed="false">
      <c r="B8" s="15"/>
      <c r="C8" s="16"/>
      <c r="D8" s="17"/>
      <c r="E8" s="18"/>
      <c r="F8" s="19"/>
      <c r="G8" s="19"/>
      <c r="H8" s="24"/>
      <c r="R8" s="25"/>
      <c r="S8" s="25"/>
    </row>
    <row r="9" s="26" customFormat="true" ht="21" hidden="false" customHeight="true" outlineLevel="0" collapsed="false"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O9" s="28"/>
      <c r="P9" s="28"/>
      <c r="Q9" s="28" t="s">
        <v>4</v>
      </c>
      <c r="R9" s="28"/>
      <c r="S9" s="28"/>
    </row>
    <row r="10" s="26" customFormat="true" ht="27.75" hidden="false" customHeight="true" outlineLevel="0" collapsed="false"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O10" s="28"/>
      <c r="P10" s="28"/>
      <c r="Q10" s="28" t="s">
        <v>5</v>
      </c>
      <c r="R10" s="28"/>
      <c r="S10" s="28"/>
    </row>
    <row r="11" s="26" customFormat="true" ht="30.75" hidden="false" customHeight="true" outlineLevel="0" collapsed="false"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O11" s="28"/>
      <c r="P11" s="28"/>
      <c r="Q11" s="28" t="s">
        <v>6</v>
      </c>
      <c r="R11" s="28"/>
      <c r="S11" s="28"/>
    </row>
    <row r="12" s="26" customFormat="true" ht="14.25" hidden="false" customHeight="true" outlineLevel="0" collapsed="false">
      <c r="C12" s="27"/>
      <c r="D12" s="27"/>
      <c r="E12" s="29"/>
      <c r="F12" s="29"/>
      <c r="G12" s="29"/>
      <c r="H12" s="29"/>
      <c r="I12" s="29"/>
      <c r="J12" s="29"/>
      <c r="K12" s="29"/>
      <c r="L12" s="29"/>
      <c r="M12" s="29"/>
      <c r="O12" s="30"/>
      <c r="P12" s="30"/>
      <c r="Q12" s="30" t="s">
        <v>7</v>
      </c>
      <c r="R12" s="30"/>
      <c r="S12" s="30"/>
    </row>
    <row r="13" s="26" customFormat="true" ht="14.25" hidden="true" customHeight="true" outlineLevel="0" collapsed="false">
      <c r="A13" s="31"/>
      <c r="B13" s="31"/>
      <c r="C13" s="32"/>
      <c r="D13" s="32"/>
      <c r="E13" s="29"/>
      <c r="F13" s="29"/>
      <c r="G13" s="29"/>
      <c r="H13" s="29"/>
      <c r="I13" s="29"/>
      <c r="J13" s="29"/>
      <c r="K13" s="29"/>
      <c r="L13" s="29"/>
      <c r="M13" s="29"/>
      <c r="O13" s="33"/>
      <c r="P13" s="33"/>
      <c r="Q13" s="33" t="s">
        <v>8</v>
      </c>
      <c r="R13" s="33"/>
      <c r="S13" s="30"/>
    </row>
    <row r="14" s="26" customFormat="true" ht="14.25" hidden="false" customHeight="true" outlineLevel="0" collapsed="false">
      <c r="A14" s="31"/>
      <c r="B14" s="31"/>
      <c r="C14" s="32"/>
      <c r="D14" s="32"/>
      <c r="E14" s="29"/>
      <c r="F14" s="29"/>
      <c r="G14" s="29"/>
      <c r="H14" s="29"/>
      <c r="I14" s="29"/>
      <c r="J14" s="29"/>
      <c r="K14" s="34"/>
      <c r="L14" s="29"/>
      <c r="M14" s="29"/>
      <c r="O14" s="28"/>
      <c r="P14" s="28"/>
      <c r="Q14" s="28" t="s">
        <v>9</v>
      </c>
      <c r="R14" s="28"/>
      <c r="S14" s="28"/>
    </row>
    <row r="15" customFormat="false" ht="18" hidden="true" customHeight="true" outlineLevel="0" collapsed="false">
      <c r="B15" s="15"/>
      <c r="C15" s="16"/>
      <c r="D15" s="35"/>
      <c r="E15" s="16"/>
      <c r="F15" s="19"/>
      <c r="G15" s="19"/>
      <c r="H15" s="36"/>
      <c r="L15" s="7"/>
      <c r="Q15" s="14"/>
      <c r="R15" s="25"/>
      <c r="S15" s="25"/>
    </row>
    <row r="16" customFormat="false" ht="18" hidden="true" customHeight="true" outlineLevel="0" collapsed="false">
      <c r="B16" s="15"/>
      <c r="C16" s="16"/>
      <c r="D16" s="35"/>
      <c r="E16" s="16"/>
      <c r="F16" s="19"/>
      <c r="G16" s="19"/>
      <c r="H16" s="36"/>
      <c r="L16" s="7"/>
      <c r="Q16" s="14"/>
      <c r="R16" s="25"/>
      <c r="S16" s="25"/>
    </row>
    <row r="17" customFormat="false" ht="30" hidden="true" customHeight="true" outlineLevel="0" collapsed="false">
      <c r="B17" s="15"/>
      <c r="C17" s="37"/>
      <c r="D17" s="38"/>
      <c r="E17" s="16"/>
      <c r="F17" s="19"/>
      <c r="G17" s="19"/>
      <c r="H17" s="39"/>
      <c r="I17" s="40"/>
      <c r="J17" s="40"/>
      <c r="K17" s="40"/>
      <c r="L17" s="40"/>
      <c r="M17" s="40"/>
      <c r="N17" s="40"/>
      <c r="O17" s="40"/>
      <c r="P17" s="40"/>
      <c r="Q17" s="14"/>
      <c r="R17" s="14"/>
    </row>
    <row r="18" customFormat="false" ht="35.25" hidden="false" customHeight="true" outlineLevel="0" collapsed="false">
      <c r="C18" s="41" t="s">
        <v>10</v>
      </c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2"/>
    </row>
    <row r="19" customFormat="false" ht="12" hidden="false" customHeight="true" outlineLevel="0" collapsed="false">
      <c r="B19" s="43"/>
      <c r="C19" s="44"/>
      <c r="D19" s="45"/>
      <c r="E19" s="46"/>
      <c r="L19" s="7"/>
    </row>
    <row r="20" customFormat="false" ht="66.75" hidden="false" customHeight="true" outlineLevel="0" collapsed="false">
      <c r="A20" s="47" t="s">
        <v>11</v>
      </c>
      <c r="B20" s="47"/>
      <c r="C20" s="48"/>
      <c r="D20" s="49" t="s">
        <v>12</v>
      </c>
      <c r="E20" s="50" t="s">
        <v>13</v>
      </c>
      <c r="F20" s="51" t="s">
        <v>14</v>
      </c>
      <c r="G20" s="52" t="s">
        <v>15</v>
      </c>
      <c r="H20" s="52" t="n">
        <v>2019</v>
      </c>
      <c r="I20" s="52" t="n">
        <v>2020</v>
      </c>
      <c r="J20" s="52" t="s">
        <v>16</v>
      </c>
      <c r="K20" s="52" t="s">
        <v>17</v>
      </c>
      <c r="L20" s="52" t="s">
        <v>18</v>
      </c>
      <c r="M20" s="52" t="s">
        <v>19</v>
      </c>
      <c r="N20" s="52" t="s">
        <v>20</v>
      </c>
      <c r="O20" s="52" t="s">
        <v>21</v>
      </c>
      <c r="P20" s="52" t="s">
        <v>22</v>
      </c>
      <c r="Q20" s="53" t="s">
        <v>23</v>
      </c>
      <c r="R20" s="54" t="s">
        <v>24</v>
      </c>
      <c r="S20" s="53" t="s">
        <v>25</v>
      </c>
      <c r="T20" s="55" t="s">
        <v>26</v>
      </c>
      <c r="U20" s="55"/>
      <c r="V20" s="55"/>
      <c r="W20" s="55"/>
      <c r="Y20" s="56"/>
    </row>
    <row r="21" customFormat="false" ht="66.75" hidden="false" customHeight="true" outlineLevel="0" collapsed="false">
      <c r="A21" s="57" t="s">
        <v>27</v>
      </c>
      <c r="B21" s="57"/>
      <c r="C21" s="57"/>
      <c r="D21" s="58" t="s">
        <v>28</v>
      </c>
      <c r="E21" s="59" t="s">
        <v>29</v>
      </c>
      <c r="F21" s="60" t="n">
        <f aca="false">SUM(G21:P21)</f>
        <v>14111655.63042</v>
      </c>
      <c r="G21" s="60" t="n">
        <f aca="false">SUM(G22:G25)</f>
        <v>968330.88142</v>
      </c>
      <c r="H21" s="60" t="n">
        <f aca="false">SUM(H22:H25)</f>
        <v>1087469.16117</v>
      </c>
      <c r="I21" s="60" t="n">
        <f aca="false">SUM(I22:I25)</f>
        <v>1453286.72209</v>
      </c>
      <c r="J21" s="60" t="n">
        <f aca="false">SUM(J22:J25)</f>
        <v>1623160.51067</v>
      </c>
      <c r="K21" s="60" t="n">
        <f aca="false">SUM(K22:K25)</f>
        <v>1742992.21635</v>
      </c>
      <c r="L21" s="60" t="n">
        <f aca="false">SUM(L22:L25)</f>
        <v>1363853.72157</v>
      </c>
      <c r="M21" s="60" t="n">
        <f aca="false">SUM(M22:M25)</f>
        <v>1466741.20775</v>
      </c>
      <c r="N21" s="60" t="n">
        <f aca="false">SUM(N22:N25)</f>
        <v>1397507.076</v>
      </c>
      <c r="O21" s="60" t="n">
        <f aca="false">SUM(O22:O25)</f>
        <v>1402628.95566</v>
      </c>
      <c r="P21" s="60" t="n">
        <f aca="false">SUM(P22:P25)</f>
        <v>1605685.17774</v>
      </c>
      <c r="Q21" s="61"/>
      <c r="R21" s="62"/>
      <c r="S21" s="63"/>
      <c r="T21" s="64"/>
      <c r="U21" s="65"/>
      <c r="V21" s="65"/>
      <c r="W21" s="66"/>
      <c r="Y21" s="56"/>
    </row>
    <row r="22" customFormat="false" ht="66.75" hidden="false" customHeight="true" outlineLevel="0" collapsed="false">
      <c r="A22" s="57"/>
      <c r="B22" s="57"/>
      <c r="C22" s="57"/>
      <c r="D22" s="58"/>
      <c r="E22" s="59" t="s">
        <v>30</v>
      </c>
      <c r="F22" s="60" t="n">
        <f aca="false">SUM(G22:P22)</f>
        <v>789084.29275</v>
      </c>
      <c r="G22" s="60" t="n">
        <f aca="false">G27+G796+G953+G982+G1034</f>
        <v>0</v>
      </c>
      <c r="H22" s="60" t="n">
        <f aca="false">H27+H796+H953+H982+H1034</f>
        <v>0</v>
      </c>
      <c r="I22" s="60" t="n">
        <f aca="false">I27+I796+I953+I982+I1034</f>
        <v>114576.51783</v>
      </c>
      <c r="J22" s="60" t="n">
        <f aca="false">J27+J796+J953+J982+J1034</f>
        <v>376861.92285</v>
      </c>
      <c r="K22" s="60" t="n">
        <f aca="false">K27+K796+K953+K982+K1034</f>
        <v>179544.98827</v>
      </c>
      <c r="L22" s="60" t="n">
        <f aca="false">L27+L796+L953+L982+L1034</f>
        <v>22067.9</v>
      </c>
      <c r="M22" s="60" t="n">
        <f aca="false">M27+M796+M953+M982+M1034</f>
        <v>26489.6638</v>
      </c>
      <c r="N22" s="60" t="n">
        <f aca="false">N27+N796+N953+N982+N1034</f>
        <v>23181.1</v>
      </c>
      <c r="O22" s="60" t="n">
        <f aca="false">O27+O796+O953+O982+O1034</f>
        <v>23181.1</v>
      </c>
      <c r="P22" s="60" t="n">
        <f aca="false">P27+P796+P953+P982+P1034</f>
        <v>23181.1</v>
      </c>
      <c r="Q22" s="61"/>
      <c r="R22" s="62"/>
      <c r="S22" s="63"/>
      <c r="T22" s="64"/>
      <c r="U22" s="65"/>
      <c r="V22" s="65"/>
      <c r="W22" s="66"/>
      <c r="Y22" s="56"/>
    </row>
    <row r="23" customFormat="false" ht="66.75" hidden="false" customHeight="true" outlineLevel="0" collapsed="false">
      <c r="A23" s="57"/>
      <c r="B23" s="57"/>
      <c r="C23" s="57"/>
      <c r="D23" s="58"/>
      <c r="E23" s="67" t="s">
        <v>31</v>
      </c>
      <c r="F23" s="60" t="n">
        <f aca="false">SUM(G23:P23)</f>
        <v>8861306.29791</v>
      </c>
      <c r="G23" s="60" t="n">
        <f aca="false">G28+G797+G954+G983+G1035</f>
        <v>665054.42568</v>
      </c>
      <c r="H23" s="60" t="n">
        <f aca="false">H28+H797+H954+H983+H1035</f>
        <v>782794.06736</v>
      </c>
      <c r="I23" s="60" t="n">
        <f aca="false">I28+I797+I954+I983+I1035</f>
        <v>1002545.45209</v>
      </c>
      <c r="J23" s="60" t="n">
        <f aca="false">J28+J797+J954+J983+J1035</f>
        <v>802121.02665</v>
      </c>
      <c r="K23" s="60" t="n">
        <f aca="false">K28+K797+K954+K983+K1035</f>
        <v>1085237.66129</v>
      </c>
      <c r="L23" s="60" t="n">
        <f aca="false">L28+L797+L954+L983+L1035</f>
        <v>854878.94452</v>
      </c>
      <c r="M23" s="60" t="n">
        <f aca="false">M28+M797+M954+M983+M1035</f>
        <v>918271.33584</v>
      </c>
      <c r="N23" s="60" t="n">
        <f aca="false">N28+N797+N954+N983+N1035</f>
        <v>914913</v>
      </c>
      <c r="O23" s="60" t="n">
        <f aca="false">O28+O797+O954+O983+O1035</f>
        <v>914913</v>
      </c>
      <c r="P23" s="60" t="n">
        <f aca="false">P28+P797+P954+P983+P1035</f>
        <v>920577.38448</v>
      </c>
      <c r="Q23" s="61"/>
      <c r="R23" s="62"/>
      <c r="S23" s="63"/>
      <c r="T23" s="64"/>
      <c r="U23" s="65"/>
      <c r="V23" s="65"/>
      <c r="W23" s="66"/>
      <c r="Y23" s="56"/>
    </row>
    <row r="24" customFormat="false" ht="66.75" hidden="false" customHeight="true" outlineLevel="0" collapsed="false">
      <c r="A24" s="57"/>
      <c r="B24" s="57"/>
      <c r="C24" s="57"/>
      <c r="D24" s="58"/>
      <c r="E24" s="67" t="s">
        <v>32</v>
      </c>
      <c r="F24" s="60" t="n">
        <f aca="false">SUM(G24:P24)</f>
        <v>4458717.38978</v>
      </c>
      <c r="G24" s="60" t="n">
        <f aca="false">G29+G798+G955+G984+G1036</f>
        <v>303176.45574</v>
      </c>
      <c r="H24" s="60" t="n">
        <f aca="false">H29+H798+H955+H984+H1036</f>
        <v>304575.09381</v>
      </c>
      <c r="I24" s="60" t="n">
        <f aca="false">I29+I798+I955+I984+I1036</f>
        <v>336164.75217</v>
      </c>
      <c r="J24" s="60" t="n">
        <f aca="false">J29+J798+J955+J984+J1036</f>
        <v>444177.56117</v>
      </c>
      <c r="K24" s="60" t="n">
        <f aca="false">K29+K798+K955+K984+K1036</f>
        <v>477092.8453</v>
      </c>
      <c r="L24" s="60" t="n">
        <f aca="false">L29+L798+L955+L984+L1036</f>
        <v>486075.94856</v>
      </c>
      <c r="M24" s="60" t="n">
        <f aca="false">M29+M798+M955+M984+M1036</f>
        <v>521880.20811</v>
      </c>
      <c r="N24" s="60" t="n">
        <f aca="false">N29+N798+N955+N984+N1036</f>
        <v>459312.976</v>
      </c>
      <c r="O24" s="60" t="n">
        <f aca="false">O29+O798+O955+O984+O1036</f>
        <v>464434.85566</v>
      </c>
      <c r="P24" s="60" t="n">
        <f aca="false">P29+P798+P955+P984+P1036</f>
        <v>661826.69326</v>
      </c>
      <c r="Q24" s="61"/>
      <c r="R24" s="62"/>
      <c r="S24" s="63"/>
      <c r="T24" s="64"/>
      <c r="U24" s="65"/>
      <c r="V24" s="65"/>
      <c r="W24" s="66"/>
      <c r="Y24" s="56"/>
    </row>
    <row r="25" customFormat="false" ht="51" hidden="false" customHeight="true" outlineLevel="0" collapsed="false">
      <c r="A25" s="57"/>
      <c r="B25" s="57"/>
      <c r="C25" s="57"/>
      <c r="D25" s="58"/>
      <c r="E25" s="67" t="s">
        <v>33</v>
      </c>
      <c r="F25" s="60" t="n">
        <f aca="false">SUM(G25:P25)</f>
        <v>2547.64998</v>
      </c>
      <c r="G25" s="68" t="n">
        <f aca="false">G956+G1037</f>
        <v>100</v>
      </c>
      <c r="H25" s="68" t="n">
        <f aca="false">H956+H1037</f>
        <v>100</v>
      </c>
      <c r="I25" s="68" t="n">
        <f aca="false">I956+I1037</f>
        <v>0</v>
      </c>
      <c r="J25" s="68" t="n">
        <f aca="false">J956+J1037</f>
        <v>0</v>
      </c>
      <c r="K25" s="68" t="n">
        <f aca="false">K956+K1037</f>
        <v>1116.72149</v>
      </c>
      <c r="L25" s="68" t="n">
        <f aca="false">L956+L1037</f>
        <v>830.92849</v>
      </c>
      <c r="M25" s="68" t="n">
        <f aca="false">M956+M1037</f>
        <v>100</v>
      </c>
      <c r="N25" s="68" t="n">
        <f aca="false">N956+N1037</f>
        <v>100</v>
      </c>
      <c r="O25" s="68" t="n">
        <f aca="false">O956+O1037</f>
        <v>100</v>
      </c>
      <c r="P25" s="68" t="n">
        <f aca="false">P956+P1037</f>
        <v>100</v>
      </c>
      <c r="Q25" s="61"/>
      <c r="R25" s="62"/>
      <c r="S25" s="63"/>
      <c r="T25" s="69" t="n">
        <v>1</v>
      </c>
      <c r="U25" s="69" t="n">
        <v>2</v>
      </c>
      <c r="V25" s="69" t="n">
        <v>3</v>
      </c>
      <c r="W25" s="69" t="n">
        <v>4</v>
      </c>
    </row>
    <row r="26" s="81" customFormat="true" ht="51" hidden="false" customHeight="true" outlineLevel="0" collapsed="false">
      <c r="A26" s="70" t="s">
        <v>34</v>
      </c>
      <c r="B26" s="71" t="s">
        <v>35</v>
      </c>
      <c r="C26" s="71"/>
      <c r="D26" s="72" t="s">
        <v>36</v>
      </c>
      <c r="E26" s="73" t="s">
        <v>29</v>
      </c>
      <c r="F26" s="74" t="n">
        <f aca="false">SUM(G26:P26)</f>
        <v>12396495.29926</v>
      </c>
      <c r="G26" s="74" t="n">
        <f aca="false">G27+G28+G29</f>
        <v>835399.15404</v>
      </c>
      <c r="H26" s="74" t="n">
        <f aca="false">H27+H28+H29</f>
        <v>950614.16165</v>
      </c>
      <c r="I26" s="74" t="n">
        <f aca="false">I27+I28+I29</f>
        <v>1310817.19257</v>
      </c>
      <c r="J26" s="74" t="n">
        <f aca="false">J27+J28+J29</f>
        <v>1459989.43922</v>
      </c>
      <c r="K26" s="74" t="n">
        <f aca="false">K27+K28+K29</f>
        <v>1565469.38233</v>
      </c>
      <c r="L26" s="74" t="n">
        <f aca="false">L27+L28+L29</f>
        <v>1178654.69318</v>
      </c>
      <c r="M26" s="74" t="n">
        <f aca="false">M27+M28+M29</f>
        <v>1272509.80154</v>
      </c>
      <c r="N26" s="74" t="n">
        <f aca="false">N27+N28+N29</f>
        <v>1218561.69842</v>
      </c>
      <c r="O26" s="74" t="n">
        <f aca="false">O27+O28+O29</f>
        <v>1228377.84717</v>
      </c>
      <c r="P26" s="74" t="n">
        <f aca="false">P27+P28+P29</f>
        <v>1376101.92914</v>
      </c>
      <c r="Q26" s="75"/>
      <c r="R26" s="76"/>
      <c r="S26" s="77"/>
      <c r="T26" s="78"/>
      <c r="U26" s="78"/>
      <c r="V26" s="78"/>
      <c r="W26" s="78"/>
      <c r="X26" s="79"/>
      <c r="Y26" s="80"/>
      <c r="Z26" s="80"/>
      <c r="AA26" s="80"/>
      <c r="AB26" s="80"/>
      <c r="AC26" s="80"/>
      <c r="AD26" s="80"/>
      <c r="AE26" s="80"/>
    </row>
    <row r="27" s="81" customFormat="true" ht="51" hidden="false" customHeight="true" outlineLevel="0" collapsed="false">
      <c r="A27" s="70"/>
      <c r="B27" s="71"/>
      <c r="C27" s="71"/>
      <c r="D27" s="72"/>
      <c r="E27" s="73" t="s">
        <v>30</v>
      </c>
      <c r="F27" s="74" t="n">
        <f aca="false">SUM(G27:P27)</f>
        <v>788276.76894</v>
      </c>
      <c r="G27" s="74" t="n">
        <v>0</v>
      </c>
      <c r="H27" s="74" t="n">
        <f aca="false">H789+H779+H766+H715</f>
        <v>0</v>
      </c>
      <c r="I27" s="74" t="n">
        <f aca="false">I789+I779+I766+I715+I359</f>
        <v>113768.99402</v>
      </c>
      <c r="J27" s="74" t="n">
        <f aca="false">J789+J779+J766+J715+J359</f>
        <v>376861.92285</v>
      </c>
      <c r="K27" s="74" t="n">
        <f aca="false">K789+K779+K766+K715+K359</f>
        <v>179544.98827</v>
      </c>
      <c r="L27" s="74" t="n">
        <f aca="false">L789+L779+L766+L715+L359</f>
        <v>22067.9</v>
      </c>
      <c r="M27" s="74" t="n">
        <f aca="false">M789+M779+M766+M715+M359</f>
        <v>26489.6638</v>
      </c>
      <c r="N27" s="74" t="n">
        <f aca="false">N789+N779+N766+N715+N359</f>
        <v>23181.1</v>
      </c>
      <c r="O27" s="74" t="n">
        <f aca="false">O789+O779+O766+O715+O359</f>
        <v>23181.1</v>
      </c>
      <c r="P27" s="74" t="n">
        <f aca="false">P789+P779+P766+P715+P359</f>
        <v>23181.1</v>
      </c>
      <c r="Q27" s="75"/>
      <c r="R27" s="76"/>
      <c r="S27" s="77"/>
      <c r="T27" s="78"/>
      <c r="U27" s="78"/>
      <c r="V27" s="78"/>
      <c r="W27" s="78"/>
      <c r="X27" s="79"/>
      <c r="Y27" s="80"/>
      <c r="Z27" s="80"/>
      <c r="AA27" s="80"/>
      <c r="AB27" s="80"/>
      <c r="AC27" s="80"/>
      <c r="AD27" s="80"/>
      <c r="AE27" s="80"/>
    </row>
    <row r="28" s="81" customFormat="true" ht="51" hidden="false" customHeight="true" outlineLevel="0" collapsed="false">
      <c r="A28" s="70"/>
      <c r="B28" s="71"/>
      <c r="C28" s="71"/>
      <c r="D28" s="72"/>
      <c r="E28" s="82" t="s">
        <v>31</v>
      </c>
      <c r="F28" s="74" t="n">
        <f aca="false">SUM(G28:P28)</f>
        <v>8310561.75945</v>
      </c>
      <c r="G28" s="74" t="n">
        <f aca="false">G790+G780+G767+G716+G708+G696+G360+G31</f>
        <v>607638.73827</v>
      </c>
      <c r="H28" s="74" t="n">
        <f aca="false">H790+H780+H767+H716+H708+H696+H360+H31</f>
        <v>726045.85808</v>
      </c>
      <c r="I28" s="74" t="n">
        <f aca="false">I790+I780+I767+I716+I708+I696+I360+I31</f>
        <v>939046.29528</v>
      </c>
      <c r="J28" s="74" t="n">
        <f aca="false">J790+J780+J767+J716+J708+J696+J360+J31</f>
        <v>748650.55124</v>
      </c>
      <c r="K28" s="74" t="n">
        <f aca="false">K790+K780+K767+K716+K708+K696+K360+K31</f>
        <v>1034671.38826</v>
      </c>
      <c r="L28" s="74" t="n">
        <f aca="false">L790+L780+L767+L716+L708+L696+L360+L31</f>
        <v>802460.04</v>
      </c>
      <c r="M28" s="74" t="n">
        <f aca="false">M790+M780+M767+M716+M708+M696+M360+M31</f>
        <v>862702.41984</v>
      </c>
      <c r="N28" s="74" t="n">
        <f aca="false">N790+N780+N767+N716+N708+N696+N360+N31</f>
        <v>862169</v>
      </c>
      <c r="O28" s="74" t="n">
        <f aca="false">O790+O780+O767+O716+O708+O696+O360+O31</f>
        <v>862169</v>
      </c>
      <c r="P28" s="74" t="n">
        <f aca="false">P790+P780+P767+P716+P708+P696+P360+P31</f>
        <v>865008.46848</v>
      </c>
      <c r="Q28" s="75"/>
      <c r="R28" s="76"/>
      <c r="S28" s="77"/>
      <c r="T28" s="78"/>
      <c r="U28" s="78"/>
      <c r="V28" s="78"/>
      <c r="W28" s="78"/>
      <c r="X28" s="79"/>
      <c r="Y28" s="80"/>
      <c r="Z28" s="80"/>
      <c r="AA28" s="80"/>
      <c r="AB28" s="80"/>
      <c r="AC28" s="80"/>
      <c r="AD28" s="80"/>
      <c r="AE28" s="80"/>
    </row>
    <row r="29" s="81" customFormat="true" ht="51" hidden="false" customHeight="true" outlineLevel="0" collapsed="false">
      <c r="A29" s="70"/>
      <c r="B29" s="71"/>
      <c r="C29" s="71"/>
      <c r="D29" s="72"/>
      <c r="E29" s="82" t="s">
        <v>32</v>
      </c>
      <c r="F29" s="74" t="n">
        <f aca="false">SUM(G29:P29)</f>
        <v>3297656.77087</v>
      </c>
      <c r="G29" s="74" t="n">
        <f aca="false">G791+G781+G768+G717+G709+G697+G361+G32</f>
        <v>227760.41577</v>
      </c>
      <c r="H29" s="74" t="n">
        <f aca="false">H791+H781+H768+H717+H709+H697+H361+H32</f>
        <v>224568.30357</v>
      </c>
      <c r="I29" s="74" t="n">
        <f aca="false">I791+I781+I768+I717+I709+I697+I361+I32</f>
        <v>258001.90327</v>
      </c>
      <c r="J29" s="74" t="n">
        <f aca="false">J791+J781+J768+J717+J709+J697+J361+J32</f>
        <v>334476.96513</v>
      </c>
      <c r="K29" s="74" t="n">
        <f aca="false">K791+K781+K768+K717+K709+K697+K361+K32</f>
        <v>351253.0058</v>
      </c>
      <c r="L29" s="74" t="n">
        <f aca="false">L791+L781+L768+L717+L709+L697+L361+L32</f>
        <v>354126.75318</v>
      </c>
      <c r="M29" s="74" t="n">
        <f aca="false">M791+M781+M768+M717+M709+M697+M361+M32</f>
        <v>383317.7179</v>
      </c>
      <c r="N29" s="74" t="n">
        <f aca="false">N791+N781+N768+N717+N709+N697+N361+N32</f>
        <v>333211.59842</v>
      </c>
      <c r="O29" s="74" t="n">
        <f aca="false">O791+O781+O768+O717+O709+O697+O361+O32</f>
        <v>343027.74717</v>
      </c>
      <c r="P29" s="74" t="n">
        <f aca="false">P791+P781+P768+P717+P709+P697+P361+P32</f>
        <v>487912.36066</v>
      </c>
      <c r="Q29" s="75"/>
      <c r="R29" s="76"/>
      <c r="S29" s="77"/>
      <c r="T29" s="78"/>
      <c r="U29" s="78"/>
      <c r="V29" s="78"/>
      <c r="W29" s="78"/>
      <c r="X29" s="83"/>
      <c r="Y29" s="80"/>
      <c r="Z29" s="80"/>
      <c r="AA29" s="80"/>
      <c r="AB29" s="80"/>
      <c r="AC29" s="80"/>
      <c r="AD29" s="80"/>
      <c r="AE29" s="80"/>
    </row>
    <row r="30" s="81" customFormat="true" ht="18.75" hidden="false" customHeight="true" outlineLevel="0" collapsed="false">
      <c r="A30" s="84" t="s">
        <v>37</v>
      </c>
      <c r="B30" s="85" t="s">
        <v>38</v>
      </c>
      <c r="C30" s="86" t="s">
        <v>39</v>
      </c>
      <c r="D30" s="87" t="s">
        <v>40</v>
      </c>
      <c r="E30" s="88" t="s">
        <v>29</v>
      </c>
      <c r="F30" s="89" t="n">
        <f aca="false">SUM(G30:P30)</f>
        <v>6221691.28722</v>
      </c>
      <c r="G30" s="89" t="n">
        <f aca="false">G31+G32</f>
        <v>462479.02693</v>
      </c>
      <c r="H30" s="89" t="n">
        <f aca="false">H31+H32</f>
        <v>493215.7855</v>
      </c>
      <c r="I30" s="89" t="n">
        <f aca="false">I31+I32</f>
        <v>500190.27014</v>
      </c>
      <c r="J30" s="89" t="n">
        <f aca="false">J31+J32</f>
        <v>550457.18921</v>
      </c>
      <c r="K30" s="89" t="n">
        <f aca="false">K31+K32</f>
        <v>569657.46963</v>
      </c>
      <c r="L30" s="89" t="n">
        <f aca="false">L31+L32</f>
        <v>683032.48264</v>
      </c>
      <c r="M30" s="89" t="n">
        <f aca="false">M31+M32</f>
        <v>755987.45481</v>
      </c>
      <c r="N30" s="89" t="n">
        <f aca="false">N31+N32</f>
        <v>716064.2</v>
      </c>
      <c r="O30" s="89" t="n">
        <f aca="false">O31+O32</f>
        <v>721497.32666</v>
      </c>
      <c r="P30" s="89" t="n">
        <f aca="false">P31+P32</f>
        <v>769110.0817</v>
      </c>
      <c r="Q30" s="90"/>
      <c r="R30" s="91"/>
      <c r="S30" s="92"/>
      <c r="T30" s="78"/>
      <c r="U30" s="78"/>
      <c r="V30" s="78"/>
      <c r="W30" s="78"/>
      <c r="X30" s="83"/>
      <c r="Y30" s="80"/>
      <c r="Z30" s="80"/>
      <c r="AA30" s="80"/>
      <c r="AB30" s="80"/>
      <c r="AC30" s="80"/>
      <c r="AD30" s="80"/>
      <c r="AE30" s="80"/>
    </row>
    <row r="31" s="95" customFormat="true" ht="25.5" hidden="false" customHeight="true" outlineLevel="0" collapsed="false">
      <c r="A31" s="84"/>
      <c r="B31" s="85"/>
      <c r="C31" s="86"/>
      <c r="D31" s="87"/>
      <c r="E31" s="88" t="s">
        <v>31</v>
      </c>
      <c r="F31" s="89" t="n">
        <f aca="false">SUM(G31:P31)</f>
        <v>3896640.33291</v>
      </c>
      <c r="G31" s="89" t="n">
        <f aca="false">G33+G41+G43+G319+G325+G339+G341+G343+G345+G337</f>
        <v>293302.13472</v>
      </c>
      <c r="H31" s="89" t="n">
        <f aca="false">H33+H41+H43+H319+H325+H339+H341+H343+H345+H337</f>
        <v>339960</v>
      </c>
      <c r="I31" s="89" t="n">
        <f aca="false">I33+I41+I43+I319+I325+I339+I341+I343+I345+I334</f>
        <v>331670.3</v>
      </c>
      <c r="J31" s="89" t="n">
        <f aca="false">J33+J41+J43+J319+J325+J339+J341+J343+J345</f>
        <v>342539</v>
      </c>
      <c r="K31" s="89" t="n">
        <f aca="false">K33+K41+K43+K319+K325+K339+K341+K343+K345</f>
        <v>335158.32971</v>
      </c>
      <c r="L31" s="89" t="n">
        <f aca="false">L33+L41+L43+L319+L325+L339+L341+L343+L345</f>
        <v>410183</v>
      </c>
      <c r="M31" s="89" t="n">
        <f aca="false">M33+M41+M43+M319+M325+M339+M341+M343+M345</f>
        <v>460453</v>
      </c>
      <c r="N31" s="89" t="n">
        <f aca="false">N33+N41+N43+N319+N325+N339+N341+N343+N345</f>
        <v>460453</v>
      </c>
      <c r="O31" s="89" t="n">
        <f aca="false">O33+O41+O43+O319+O325+O339+O341+O343+O345+O337</f>
        <v>460453</v>
      </c>
      <c r="P31" s="89" t="n">
        <f aca="false">P33+P41+P43+P319+P325+P339+P341+P343+P345</f>
        <v>462468.56848</v>
      </c>
      <c r="Q31" s="90"/>
      <c r="R31" s="91"/>
      <c r="S31" s="92"/>
      <c r="T31" s="93"/>
      <c r="U31" s="93"/>
      <c r="V31" s="93"/>
      <c r="W31" s="93"/>
      <c r="X31" s="51"/>
      <c r="Y31" s="13"/>
      <c r="Z31" s="13"/>
      <c r="AA31" s="13"/>
      <c r="AB31" s="14"/>
      <c r="AC31" s="13"/>
      <c r="AD31" s="13"/>
      <c r="AE31" s="94"/>
    </row>
    <row r="32" s="95" customFormat="true" ht="25.5" hidden="false" customHeight="true" outlineLevel="0" collapsed="false">
      <c r="A32" s="84"/>
      <c r="B32" s="85"/>
      <c r="C32" s="86"/>
      <c r="D32" s="87"/>
      <c r="E32" s="88" t="s">
        <v>32</v>
      </c>
      <c r="F32" s="89" t="n">
        <f aca="false">SUM(G32:P32)</f>
        <v>2325050.95431</v>
      </c>
      <c r="G32" s="89" t="n">
        <f aca="false">G34+G42+G44+G320+G340+G342+G344+G346+G338+G326+G348+G318+G335+G350</f>
        <v>169176.89221</v>
      </c>
      <c r="H32" s="89" t="n">
        <f aca="false">H34+H42+H44+H320+H340+H342+H344+H346+H338+H326+H348+H318+H335+H350</f>
        <v>153255.7855</v>
      </c>
      <c r="I32" s="89" t="n">
        <f aca="false">I34+I42+I44+I320+I340+I342+I344+I346+I338+I326+I348+I318+I335+I350</f>
        <v>168519.97014</v>
      </c>
      <c r="J32" s="89" t="n">
        <f aca="false">J34+J42+J44+J320+J340+J342+J344+J346+J338+J326+J348+J318+J335+J350</f>
        <v>207918.18921</v>
      </c>
      <c r="K32" s="89" t="n">
        <f aca="false">K34+K42+K44+K320+K340+K342+K344+K346+K338+K326+K348+K318+K335+K350+K352+K316</f>
        <v>234499.13992</v>
      </c>
      <c r="L32" s="89" t="n">
        <f aca="false">L34+L42+L44+L320+L340+L342+L344+L346+L338+L326+L348+L318+L335+L350+L352+L354+L316</f>
        <v>272849.48264</v>
      </c>
      <c r="M32" s="89" t="n">
        <f aca="false">M34+M42+M44+M320+M340+M342+M344+M346+M338+M326+M348+M318+M335+M350+M352+M354+M357</f>
        <v>295534.45481</v>
      </c>
      <c r="N32" s="89" t="n">
        <f aca="false">N34+N42+N44+N320+N340+N342+N344+N346+N338+N326+N348+N318+N335+N350</f>
        <v>255611.2</v>
      </c>
      <c r="O32" s="89" t="n">
        <f aca="false">O34+O42+O44+O320+O340+O342+O344+O346+O338+O326+O348+O318+O335+O350</f>
        <v>261044.32666</v>
      </c>
      <c r="P32" s="89" t="n">
        <f aca="false">P34+P42+P44+P320+P340+P342+P344+P346+P338+P326+P348+P318+P335+P350</f>
        <v>306641.51322</v>
      </c>
      <c r="Q32" s="90"/>
      <c r="R32" s="91"/>
      <c r="S32" s="92"/>
      <c r="T32" s="93"/>
      <c r="U32" s="93"/>
      <c r="V32" s="93"/>
      <c r="W32" s="93"/>
      <c r="X32" s="94"/>
      <c r="Y32" s="94"/>
      <c r="Z32" s="94"/>
      <c r="AA32" s="13"/>
      <c r="AB32" s="13"/>
      <c r="AC32" s="13"/>
      <c r="AD32" s="13"/>
      <c r="AE32" s="13"/>
    </row>
    <row r="33" s="95" customFormat="true" ht="25.5" hidden="false" customHeight="true" outlineLevel="0" collapsed="false">
      <c r="A33" s="96" t="s">
        <v>41</v>
      </c>
      <c r="B33" s="97" t="s">
        <v>42</v>
      </c>
      <c r="C33" s="98" t="s">
        <v>43</v>
      </c>
      <c r="D33" s="99" t="s">
        <v>44</v>
      </c>
      <c r="E33" s="100" t="s">
        <v>31</v>
      </c>
      <c r="F33" s="51" t="n">
        <f aca="false">SUM(G33:P33)</f>
        <v>586994.33472</v>
      </c>
      <c r="G33" s="51" t="n">
        <f aca="false">G35+G39+G37</f>
        <v>86679.03472</v>
      </c>
      <c r="H33" s="51" t="n">
        <f aca="false">H35+H39+H37</f>
        <v>64715</v>
      </c>
      <c r="I33" s="51" t="n">
        <f aca="false">I35+I39+I37</f>
        <v>57307.3</v>
      </c>
      <c r="J33" s="51" t="n">
        <f aca="false">J35+J39+J37</f>
        <v>47440</v>
      </c>
      <c r="K33" s="51" t="n">
        <f aca="false">K35+K39+K37</f>
        <v>41026</v>
      </c>
      <c r="L33" s="51" t="n">
        <f aca="false">L35+L39+L37</f>
        <v>53735</v>
      </c>
      <c r="M33" s="51" t="n">
        <f aca="false">M35+M39+M37</f>
        <v>59023</v>
      </c>
      <c r="N33" s="51" t="n">
        <f aca="false">N35+N39+N37</f>
        <v>59023</v>
      </c>
      <c r="O33" s="51" t="n">
        <f aca="false">O35+O39+O37</f>
        <v>59023</v>
      </c>
      <c r="P33" s="51" t="n">
        <f aca="false">P35+P39+P37</f>
        <v>59023</v>
      </c>
      <c r="Q33" s="101" t="s">
        <v>45</v>
      </c>
      <c r="R33" s="102"/>
      <c r="S33" s="103"/>
      <c r="T33" s="93"/>
      <c r="U33" s="93"/>
      <c r="V33" s="93"/>
      <c r="W33" s="93"/>
      <c r="X33" s="94"/>
      <c r="Y33" s="13"/>
      <c r="Z33" s="13"/>
      <c r="AA33" s="13"/>
      <c r="AB33" s="13"/>
      <c r="AC33" s="13"/>
      <c r="AD33" s="13"/>
      <c r="AE33" s="13"/>
    </row>
    <row r="34" s="95" customFormat="true" ht="25.5" hidden="false" customHeight="true" outlineLevel="0" collapsed="false">
      <c r="A34" s="96"/>
      <c r="B34" s="97"/>
      <c r="C34" s="98"/>
      <c r="D34" s="99" t="s">
        <v>44</v>
      </c>
      <c r="E34" s="100" t="s">
        <v>32</v>
      </c>
      <c r="F34" s="51" t="n">
        <f aca="false">SUM(G34:P34)</f>
        <v>2217555.79096</v>
      </c>
      <c r="G34" s="51" t="n">
        <f aca="false">G36+G38+G40</f>
        <v>164563.02959</v>
      </c>
      <c r="H34" s="51" t="n">
        <f aca="false">H36+H38+H40</f>
        <v>145230.0032</v>
      </c>
      <c r="I34" s="51" t="n">
        <f aca="false">I36+I38+I40</f>
        <v>161939.63922</v>
      </c>
      <c r="J34" s="51" t="n">
        <f aca="false">J36+J38+J40</f>
        <v>194950.24601</v>
      </c>
      <c r="K34" s="51" t="n">
        <f aca="false">K36+K38+K40</f>
        <v>208364.81073</v>
      </c>
      <c r="L34" s="51" t="n">
        <f aca="false">L36+L38+L40</f>
        <v>260230.55408</v>
      </c>
      <c r="M34" s="51" t="n">
        <f aca="false">M36+M38+M40</f>
        <v>294670.25481</v>
      </c>
      <c r="N34" s="51" t="n">
        <f aca="false">N36+N38+N40</f>
        <v>255047</v>
      </c>
      <c r="O34" s="51" t="n">
        <f aca="false">O36+O38+O40</f>
        <v>260480.12666</v>
      </c>
      <c r="P34" s="51" t="n">
        <f aca="false">P36+P38+P40</f>
        <v>272080.12666</v>
      </c>
      <c r="Q34" s="101"/>
      <c r="R34" s="104"/>
      <c r="S34" s="103"/>
      <c r="T34" s="93"/>
      <c r="U34" s="93"/>
      <c r="V34" s="93"/>
      <c r="W34" s="93"/>
      <c r="X34" s="13"/>
      <c r="Y34" s="13"/>
      <c r="Z34" s="13"/>
      <c r="AA34" s="13"/>
      <c r="AB34" s="13"/>
      <c r="AC34" s="13"/>
      <c r="AD34" s="13"/>
      <c r="AE34" s="13"/>
    </row>
    <row r="35" s="110" customFormat="true" ht="25.5" hidden="false" customHeight="true" outlineLevel="0" collapsed="false">
      <c r="A35" s="105" t="s">
        <v>46</v>
      </c>
      <c r="B35" s="47" t="s">
        <v>47</v>
      </c>
      <c r="C35" s="106" t="s">
        <v>48</v>
      </c>
      <c r="D35" s="49" t="s">
        <v>44</v>
      </c>
      <c r="E35" s="100" t="s">
        <v>31</v>
      </c>
      <c r="F35" s="51" t="n">
        <f aca="false">SUM(G35:P35)</f>
        <v>586994.33472</v>
      </c>
      <c r="G35" s="107" t="n">
        <v>86679.03472</v>
      </c>
      <c r="H35" s="107" t="n">
        <f aca="false">64715</f>
        <v>64715</v>
      </c>
      <c r="I35" s="107" t="n">
        <v>57307.3</v>
      </c>
      <c r="J35" s="107" t="n">
        <f aca="false">36492+10948</f>
        <v>47440</v>
      </c>
      <c r="K35" s="107" t="n">
        <v>41026</v>
      </c>
      <c r="L35" s="107" t="n">
        <v>53735</v>
      </c>
      <c r="M35" s="107" t="n">
        <v>59023</v>
      </c>
      <c r="N35" s="107" t="n">
        <v>59023</v>
      </c>
      <c r="O35" s="107" t="n">
        <v>59023</v>
      </c>
      <c r="P35" s="107" t="n">
        <v>59023</v>
      </c>
      <c r="Q35" s="108" t="s">
        <v>45</v>
      </c>
      <c r="R35" s="54" t="s">
        <v>49</v>
      </c>
      <c r="S35" s="49" t="s">
        <v>50</v>
      </c>
      <c r="T35" s="93"/>
      <c r="U35" s="93"/>
      <c r="V35" s="93"/>
      <c r="W35" s="93"/>
      <c r="X35" s="109"/>
    </row>
    <row r="36" s="110" customFormat="true" ht="25.5" hidden="false" customHeight="true" outlineLevel="0" collapsed="false">
      <c r="A36" s="105"/>
      <c r="B36" s="47"/>
      <c r="C36" s="106"/>
      <c r="D36" s="49" t="s">
        <v>44</v>
      </c>
      <c r="E36" s="100" t="s">
        <v>32</v>
      </c>
      <c r="F36" s="51" t="n">
        <f aca="false">SUM(G36:P36)</f>
        <v>2117391.94958</v>
      </c>
      <c r="G36" s="107" t="n">
        <v>152752.55552</v>
      </c>
      <c r="H36" s="107" t="n">
        <v>132062.05952</v>
      </c>
      <c r="I36" s="107" t="n">
        <v>150578.89138</v>
      </c>
      <c r="J36" s="107" t="n">
        <f aca="false">180093.74606+0.055</f>
        <v>180093.80106</v>
      </c>
      <c r="K36" s="107" t="n">
        <v>198590.34015</v>
      </c>
      <c r="L36" s="107" t="n">
        <f aca="false">313965.55408-L35-L38-L40</f>
        <v>244236.79382</v>
      </c>
      <c r="M36" s="107" t="n">
        <f aca="false">353693.25481-M35-M40</f>
        <v>283070.25481</v>
      </c>
      <c r="N36" s="107" t="n">
        <f aca="false">314070-N35-N40</f>
        <v>255047</v>
      </c>
      <c r="O36" s="107" t="n">
        <f aca="false">319503.12666-O35</f>
        <v>260480.12666</v>
      </c>
      <c r="P36" s="107" t="n">
        <f aca="false">319503.12666-P35</f>
        <v>260480.12666</v>
      </c>
      <c r="Q36" s="108"/>
      <c r="R36" s="54"/>
      <c r="S36" s="49"/>
      <c r="T36" s="93"/>
      <c r="U36" s="93"/>
      <c r="V36" s="93"/>
      <c r="W36" s="93"/>
      <c r="X36" s="109"/>
    </row>
    <row r="37" s="110" customFormat="true" ht="25.5" hidden="false" customHeight="true" outlineLevel="0" collapsed="false">
      <c r="A37" s="105" t="s">
        <v>51</v>
      </c>
      <c r="B37" s="47" t="s">
        <v>47</v>
      </c>
      <c r="C37" s="106" t="s">
        <v>52</v>
      </c>
      <c r="D37" s="49" t="s">
        <v>44</v>
      </c>
      <c r="E37" s="100" t="s">
        <v>31</v>
      </c>
      <c r="F37" s="51" t="n">
        <f aca="false">SUM(G37:P37)</f>
        <v>0</v>
      </c>
      <c r="G37" s="107" t="n">
        <v>0</v>
      </c>
      <c r="H37" s="107" t="n">
        <v>0</v>
      </c>
      <c r="I37" s="107" t="n">
        <v>0</v>
      </c>
      <c r="J37" s="107" t="n">
        <v>0</v>
      </c>
      <c r="K37" s="107" t="n">
        <v>0</v>
      </c>
      <c r="L37" s="107" t="n">
        <v>0</v>
      </c>
      <c r="M37" s="107" t="n">
        <v>0</v>
      </c>
      <c r="N37" s="107" t="n">
        <v>0</v>
      </c>
      <c r="O37" s="107" t="n">
        <v>0</v>
      </c>
      <c r="P37" s="107" t="n">
        <v>0</v>
      </c>
      <c r="Q37" s="108" t="s">
        <v>45</v>
      </c>
      <c r="R37" s="54" t="s">
        <v>53</v>
      </c>
      <c r="S37" s="49" t="s">
        <v>50</v>
      </c>
      <c r="T37" s="93"/>
      <c r="U37" s="93"/>
      <c r="V37" s="93"/>
      <c r="W37" s="93"/>
      <c r="X37" s="109"/>
    </row>
    <row r="38" s="110" customFormat="true" ht="25.5" hidden="false" customHeight="true" outlineLevel="0" collapsed="false">
      <c r="A38" s="105"/>
      <c r="B38" s="47"/>
      <c r="C38" s="106"/>
      <c r="D38" s="49"/>
      <c r="E38" s="100" t="s">
        <v>32</v>
      </c>
      <c r="F38" s="51" t="n">
        <f aca="false">SUM(G38:P38)</f>
        <v>4249.44308</v>
      </c>
      <c r="G38" s="107" t="n">
        <v>651.5172</v>
      </c>
      <c r="H38" s="107" t="n">
        <v>658.44143</v>
      </c>
      <c r="I38" s="107" t="n">
        <v>1001.1921</v>
      </c>
      <c r="J38" s="107" t="n">
        <v>354.69485</v>
      </c>
      <c r="K38" s="107" t="n">
        <v>308.929</v>
      </c>
      <c r="L38" s="107" t="n">
        <v>1274.6685</v>
      </c>
      <c r="M38" s="107" t="n">
        <v>0</v>
      </c>
      <c r="N38" s="107" t="n">
        <v>0</v>
      </c>
      <c r="O38" s="107" t="n">
        <v>0</v>
      </c>
      <c r="P38" s="107" t="n">
        <v>0</v>
      </c>
      <c r="Q38" s="108"/>
      <c r="R38" s="54"/>
      <c r="S38" s="49"/>
      <c r="T38" s="93"/>
      <c r="U38" s="93"/>
      <c r="V38" s="93"/>
      <c r="W38" s="93"/>
      <c r="X38" s="109"/>
    </row>
    <row r="39" s="110" customFormat="true" ht="42.75" hidden="false" customHeight="true" outlineLevel="0" collapsed="false">
      <c r="A39" s="105" t="s">
        <v>54</v>
      </c>
      <c r="B39" s="47" t="s">
        <v>47</v>
      </c>
      <c r="C39" s="106" t="s">
        <v>55</v>
      </c>
      <c r="D39" s="49"/>
      <c r="E39" s="100" t="s">
        <v>31</v>
      </c>
      <c r="F39" s="51" t="n">
        <f aca="false">SUM(G39:P39)</f>
        <v>0</v>
      </c>
      <c r="G39" s="107" t="n">
        <v>0</v>
      </c>
      <c r="H39" s="111" t="n">
        <v>0</v>
      </c>
      <c r="I39" s="111" t="n">
        <v>0</v>
      </c>
      <c r="J39" s="111" t="n">
        <v>0</v>
      </c>
      <c r="K39" s="111" t="n">
        <v>0</v>
      </c>
      <c r="L39" s="111" t="n">
        <v>0</v>
      </c>
      <c r="M39" s="111" t="n">
        <v>0</v>
      </c>
      <c r="N39" s="111" t="n">
        <v>0</v>
      </c>
      <c r="O39" s="111" t="n">
        <v>0</v>
      </c>
      <c r="P39" s="111" t="n">
        <v>0</v>
      </c>
      <c r="Q39" s="108" t="s">
        <v>45</v>
      </c>
      <c r="R39" s="54"/>
      <c r="S39" s="49" t="s">
        <v>50</v>
      </c>
      <c r="T39" s="93"/>
      <c r="U39" s="93"/>
      <c r="V39" s="93"/>
      <c r="W39" s="93"/>
      <c r="X39" s="109"/>
    </row>
    <row r="40" s="110" customFormat="true" ht="42.75" hidden="false" customHeight="true" outlineLevel="0" collapsed="false">
      <c r="A40" s="105"/>
      <c r="B40" s="47"/>
      <c r="C40" s="106"/>
      <c r="D40" s="49" t="s">
        <v>44</v>
      </c>
      <c r="E40" s="100" t="s">
        <v>32</v>
      </c>
      <c r="F40" s="51" t="n">
        <f aca="false">SUM(G40:P40)</f>
        <v>95914.3983</v>
      </c>
      <c r="G40" s="107" t="n">
        <v>11158.95687</v>
      </c>
      <c r="H40" s="107" t="n">
        <v>12509.50225</v>
      </c>
      <c r="I40" s="107" t="n">
        <v>10359.55574</v>
      </c>
      <c r="J40" s="107" t="n">
        <v>14501.7501</v>
      </c>
      <c r="K40" s="107" t="n">
        <v>9465.54158</v>
      </c>
      <c r="L40" s="107" t="n">
        <v>14719.09176</v>
      </c>
      <c r="M40" s="107" t="n">
        <v>11600</v>
      </c>
      <c r="N40" s="107" t="n">
        <v>0</v>
      </c>
      <c r="O40" s="107" t="n">
        <v>0</v>
      </c>
      <c r="P40" s="107" t="n">
        <f aca="false">M40</f>
        <v>11600</v>
      </c>
      <c r="Q40" s="108"/>
      <c r="R40" s="54"/>
      <c r="S40" s="49"/>
      <c r="T40" s="93"/>
      <c r="U40" s="93"/>
      <c r="V40" s="93"/>
      <c r="W40" s="93"/>
      <c r="X40" s="109"/>
    </row>
    <row r="41" s="110" customFormat="true" ht="66" hidden="false" customHeight="true" outlineLevel="0" collapsed="false">
      <c r="A41" s="112" t="s">
        <v>56</v>
      </c>
      <c r="B41" s="97" t="s">
        <v>42</v>
      </c>
      <c r="C41" s="113" t="s">
        <v>57</v>
      </c>
      <c r="D41" s="49" t="s">
        <v>58</v>
      </c>
      <c r="E41" s="100" t="s">
        <v>31</v>
      </c>
      <c r="F41" s="51" t="n">
        <f aca="false">SUM(G41:P41)</f>
        <v>3306880.42971</v>
      </c>
      <c r="G41" s="51" t="n">
        <v>206623.1</v>
      </c>
      <c r="H41" s="51" t="n">
        <v>274745</v>
      </c>
      <c r="I41" s="51" t="n">
        <v>274113</v>
      </c>
      <c r="J41" s="51" t="n">
        <v>295099</v>
      </c>
      <c r="K41" s="51" t="n">
        <v>294132.32971</v>
      </c>
      <c r="L41" s="51" t="n">
        <v>356448</v>
      </c>
      <c r="M41" s="51" t="n">
        <v>401430</v>
      </c>
      <c r="N41" s="51" t="n">
        <v>401430</v>
      </c>
      <c r="O41" s="51" t="n">
        <v>401430</v>
      </c>
      <c r="P41" s="51" t="n">
        <v>401430</v>
      </c>
      <c r="Q41" s="108" t="s">
        <v>45</v>
      </c>
      <c r="R41" s="114" t="s">
        <v>53</v>
      </c>
      <c r="S41" s="49"/>
      <c r="T41" s="93"/>
      <c r="U41" s="93"/>
      <c r="V41" s="93"/>
      <c r="W41" s="93"/>
      <c r="X41" s="109"/>
    </row>
    <row r="42" s="110" customFormat="true" ht="66" hidden="false" customHeight="true" outlineLevel="0" collapsed="false">
      <c r="A42" s="112"/>
      <c r="B42" s="97"/>
      <c r="C42" s="113"/>
      <c r="D42" s="49"/>
      <c r="E42" s="100" t="s">
        <v>32</v>
      </c>
      <c r="F42" s="51" t="n">
        <f aca="false">SUM(G42:P42)</f>
        <v>0</v>
      </c>
      <c r="G42" s="51" t="n">
        <v>0</v>
      </c>
      <c r="H42" s="51" t="n">
        <v>0</v>
      </c>
      <c r="I42" s="51" t="n">
        <v>0</v>
      </c>
      <c r="J42" s="51" t="n">
        <v>0</v>
      </c>
      <c r="K42" s="51" t="n">
        <v>0</v>
      </c>
      <c r="L42" s="51" t="n">
        <v>0</v>
      </c>
      <c r="M42" s="51" t="n">
        <v>0</v>
      </c>
      <c r="N42" s="51" t="n">
        <v>0</v>
      </c>
      <c r="O42" s="51" t="n">
        <v>0</v>
      </c>
      <c r="P42" s="51" t="n">
        <v>0</v>
      </c>
      <c r="Q42" s="108"/>
      <c r="R42" s="114"/>
      <c r="S42" s="49"/>
      <c r="T42" s="93"/>
      <c r="U42" s="93"/>
      <c r="V42" s="93"/>
      <c r="W42" s="93"/>
      <c r="X42" s="109"/>
    </row>
    <row r="43" s="110" customFormat="true" ht="29.25" hidden="false" customHeight="true" outlineLevel="0" collapsed="false">
      <c r="A43" s="112" t="s">
        <v>59</v>
      </c>
      <c r="B43" s="97" t="s">
        <v>42</v>
      </c>
      <c r="C43" s="115" t="s">
        <v>60</v>
      </c>
      <c r="D43" s="49" t="s">
        <v>61</v>
      </c>
      <c r="E43" s="100" t="s">
        <v>31</v>
      </c>
      <c r="F43" s="51" t="n">
        <f aca="false">SUM(G43:P43)</f>
        <v>0</v>
      </c>
      <c r="G43" s="51" t="n">
        <v>0</v>
      </c>
      <c r="H43" s="51" t="n">
        <f aca="false">H45+H77+H123+H195+H289+H265+H245</f>
        <v>0</v>
      </c>
      <c r="I43" s="51" t="n">
        <f aca="false">I45+I77+I123+I195+I289+I265+I245</f>
        <v>0</v>
      </c>
      <c r="J43" s="51" t="n">
        <f aca="false">J45+J77+J123+J195+J289+J265+J245</f>
        <v>0</v>
      </c>
      <c r="K43" s="51" t="n">
        <f aca="false">K45+K77+K123+K195+K289+K265+K245</f>
        <v>0</v>
      </c>
      <c r="L43" s="51" t="n">
        <f aca="false">L45+L77+L123+L195+L289+L265+L245</f>
        <v>0</v>
      </c>
      <c r="M43" s="51" t="n">
        <f aca="false">M45+M77+M123+M195+M289+M265+M245</f>
        <v>0</v>
      </c>
      <c r="N43" s="51" t="n">
        <f aca="false">N45+N77+N123+N195+N289+N265+N245</f>
        <v>0</v>
      </c>
      <c r="O43" s="51" t="n">
        <f aca="false">O45+O77+O123+O195+O289+O265+O245</f>
        <v>0</v>
      </c>
      <c r="P43" s="51" t="n">
        <f aca="false">P45+P77+P123+P195+P289+P265+P245</f>
        <v>0</v>
      </c>
      <c r="Q43" s="116" t="s">
        <v>62</v>
      </c>
      <c r="R43" s="100" t="s">
        <v>63</v>
      </c>
      <c r="S43" s="117"/>
      <c r="T43" s="93"/>
      <c r="U43" s="93"/>
      <c r="V43" s="93"/>
      <c r="W43" s="93"/>
      <c r="X43" s="109"/>
    </row>
    <row r="44" s="110" customFormat="true" ht="29.25" hidden="false" customHeight="true" outlineLevel="0" collapsed="false">
      <c r="A44" s="112"/>
      <c r="B44" s="97"/>
      <c r="C44" s="115"/>
      <c r="D44" s="49" t="s">
        <v>64</v>
      </c>
      <c r="E44" s="100" t="s">
        <v>32</v>
      </c>
      <c r="F44" s="51" t="n">
        <f aca="false">SUM(G44:P44)</f>
        <v>86318.07793</v>
      </c>
      <c r="G44" s="51" t="n">
        <f aca="false">G46+G78+G124+G164+G196+G246+G266+G290</f>
        <v>4219.728</v>
      </c>
      <c r="H44" s="51" t="n">
        <f aca="false">H46+H78+H124+H164+H196+H246+H266+H290+H326</f>
        <v>7775.7823</v>
      </c>
      <c r="I44" s="51" t="n">
        <f aca="false">I46+I78+I124+I196+I290+I266+I246+I164</f>
        <v>6353.55314</v>
      </c>
      <c r="J44" s="51" t="n">
        <f aca="false">J46+J78+J124+J196+J290+J266+J246+J164</f>
        <v>12465.3752</v>
      </c>
      <c r="K44" s="51" t="n">
        <f aca="false">K46+K78+K124+K196+K290+K266+K246+K164</f>
        <v>10454.46728</v>
      </c>
      <c r="L44" s="51" t="n">
        <f aca="false">L46+L78+L124+L196+L290+L266+L246+L164</f>
        <v>11746.67097</v>
      </c>
      <c r="M44" s="51" t="n">
        <f aca="false">M46+M78+M124+M196+M290+M266+M246+M164</f>
        <v>0</v>
      </c>
      <c r="N44" s="51" t="n">
        <f aca="false">N46+N78+N124+N196+N290+N266+N246+N164</f>
        <v>0</v>
      </c>
      <c r="O44" s="51" t="n">
        <f aca="false">O46+O78+O124+O196+O290+O266+O246+O164</f>
        <v>0</v>
      </c>
      <c r="P44" s="51" t="n">
        <f aca="false">P46+P78+P124+P196+P290+P266+P246+P164</f>
        <v>33302.50104</v>
      </c>
      <c r="Q44" s="116"/>
      <c r="R44" s="100"/>
      <c r="S44" s="117"/>
      <c r="T44" s="93"/>
      <c r="U44" s="93"/>
      <c r="V44" s="93"/>
      <c r="W44" s="93"/>
      <c r="X44" s="118" t="n">
        <v>10454.46728</v>
      </c>
    </row>
    <row r="45" s="109" customFormat="true" ht="35.25" hidden="false" customHeight="true" outlineLevel="0" collapsed="false">
      <c r="A45" s="97" t="s">
        <v>65</v>
      </c>
      <c r="B45" s="97" t="s">
        <v>47</v>
      </c>
      <c r="C45" s="115" t="s">
        <v>66</v>
      </c>
      <c r="D45" s="99"/>
      <c r="E45" s="119" t="s">
        <v>31</v>
      </c>
      <c r="F45" s="51" t="n">
        <f aca="false">SUM(G45:P45)</f>
        <v>0</v>
      </c>
      <c r="G45" s="51" t="n">
        <v>0</v>
      </c>
      <c r="H45" s="51" t="n">
        <f aca="false">H47+H49+H51</f>
        <v>0</v>
      </c>
      <c r="I45" s="51" t="n">
        <f aca="false">I47+I49+I51</f>
        <v>0</v>
      </c>
      <c r="J45" s="51" t="n">
        <f aca="false">J47+J49+J51</f>
        <v>0</v>
      </c>
      <c r="K45" s="51" t="n">
        <f aca="false">K47+K49+K51</f>
        <v>0</v>
      </c>
      <c r="L45" s="51" t="n">
        <f aca="false">L47+L49+L51</f>
        <v>0</v>
      </c>
      <c r="M45" s="51" t="n">
        <f aca="false">M47+M49+M51</f>
        <v>0</v>
      </c>
      <c r="N45" s="51" t="n">
        <f aca="false">N47+N49+N51</f>
        <v>0</v>
      </c>
      <c r="O45" s="51" t="n">
        <f aca="false">O47+O49+O51</f>
        <v>0</v>
      </c>
      <c r="P45" s="51" t="n">
        <f aca="false">P47+P49+P51</f>
        <v>0</v>
      </c>
      <c r="Q45" s="116"/>
      <c r="R45" s="100"/>
      <c r="S45" s="120"/>
      <c r="T45" s="121"/>
      <c r="U45" s="121"/>
      <c r="V45" s="121"/>
      <c r="W45" s="121"/>
      <c r="X45" s="122"/>
    </row>
    <row r="46" s="109" customFormat="true" ht="35.25" hidden="false" customHeight="true" outlineLevel="0" collapsed="false">
      <c r="A46" s="97"/>
      <c r="B46" s="97"/>
      <c r="C46" s="115"/>
      <c r="D46" s="99" t="s">
        <v>67</v>
      </c>
      <c r="E46" s="119" t="s">
        <v>32</v>
      </c>
      <c r="F46" s="51" t="n">
        <f aca="false">SUM(G46:P46)</f>
        <v>11594.99421</v>
      </c>
      <c r="G46" s="51" t="n">
        <f aca="false">G48+G50+G52+G58+G60+G64</f>
        <v>129.51</v>
      </c>
      <c r="H46" s="51" t="n">
        <f aca="false">H48+H50+H52+H58+H60+H64</f>
        <v>1660.42</v>
      </c>
      <c r="I46" s="51" t="n">
        <f aca="false">I48+I50+I52+I66</f>
        <v>164</v>
      </c>
      <c r="J46" s="51" t="n">
        <f aca="false">J48+J50+J52</f>
        <v>295</v>
      </c>
      <c r="K46" s="51" t="n">
        <f aca="false">K48+K50+K52+K54+K56+K68</f>
        <v>388.92511</v>
      </c>
      <c r="L46" s="51" t="n">
        <f aca="false">L48+L50+L52+L54+L56+L68+L70+L72+L74+L76</f>
        <v>7533.9341</v>
      </c>
      <c r="M46" s="51" t="n">
        <f aca="false">M48+M50+M52+M54+M56+M68</f>
        <v>0</v>
      </c>
      <c r="N46" s="51" t="n">
        <f aca="false">N48+N50+N52+N54+N56+N62</f>
        <v>0</v>
      </c>
      <c r="O46" s="51" t="n">
        <f aca="false">O48+O50+O52+O54+O56+O62</f>
        <v>0</v>
      </c>
      <c r="P46" s="51" t="n">
        <f aca="false">P48+P50+P52+P54+P56+P68+P62</f>
        <v>1423.205</v>
      </c>
      <c r="Q46" s="116"/>
      <c r="R46" s="100"/>
      <c r="S46" s="120"/>
      <c r="T46" s="121"/>
      <c r="U46" s="121"/>
      <c r="V46" s="121"/>
      <c r="W46" s="121"/>
    </row>
    <row r="47" s="110" customFormat="true" ht="26.25" hidden="false" customHeight="true" outlineLevel="0" collapsed="false">
      <c r="A47" s="47" t="s">
        <v>68</v>
      </c>
      <c r="B47" s="47" t="s">
        <v>47</v>
      </c>
      <c r="C47" s="123" t="s">
        <v>69</v>
      </c>
      <c r="D47" s="49"/>
      <c r="E47" s="100" t="s">
        <v>31</v>
      </c>
      <c r="F47" s="51" t="n">
        <f aca="false">SUM(G47:P47)</f>
        <v>0</v>
      </c>
      <c r="G47" s="107" t="n">
        <v>0</v>
      </c>
      <c r="H47" s="107" t="n">
        <v>0</v>
      </c>
      <c r="I47" s="107" t="n">
        <v>0</v>
      </c>
      <c r="J47" s="107" t="n">
        <v>0</v>
      </c>
      <c r="K47" s="107" t="n">
        <v>0</v>
      </c>
      <c r="L47" s="107" t="n">
        <v>0</v>
      </c>
      <c r="M47" s="107" t="n">
        <v>0</v>
      </c>
      <c r="N47" s="107" t="n">
        <v>0</v>
      </c>
      <c r="O47" s="107" t="n">
        <v>0</v>
      </c>
      <c r="P47" s="107" t="n">
        <v>0</v>
      </c>
      <c r="Q47" s="116"/>
      <c r="R47" s="100"/>
      <c r="S47" s="108" t="s">
        <v>70</v>
      </c>
      <c r="T47" s="93"/>
      <c r="U47" s="93"/>
      <c r="V47" s="93"/>
      <c r="W47" s="93"/>
      <c r="X47" s="109"/>
    </row>
    <row r="48" s="110" customFormat="true" ht="26.25" hidden="false" customHeight="true" outlineLevel="0" collapsed="false">
      <c r="A48" s="47"/>
      <c r="B48" s="47"/>
      <c r="C48" s="123"/>
      <c r="D48" s="49" t="s">
        <v>67</v>
      </c>
      <c r="E48" s="100" t="s">
        <v>32</v>
      </c>
      <c r="F48" s="51" t="n">
        <f aca="false">SUM(G48:P48)</f>
        <v>1372.778</v>
      </c>
      <c r="G48" s="107" t="n">
        <v>0</v>
      </c>
      <c r="H48" s="107" t="n">
        <v>1372.778</v>
      </c>
      <c r="I48" s="107" t="n">
        <v>0</v>
      </c>
      <c r="J48" s="107" t="n">
        <v>0</v>
      </c>
      <c r="K48" s="107" t="n">
        <v>0</v>
      </c>
      <c r="L48" s="107" t="n">
        <v>0</v>
      </c>
      <c r="M48" s="107" t="n">
        <v>0</v>
      </c>
      <c r="N48" s="107" t="n">
        <v>0</v>
      </c>
      <c r="O48" s="107" t="n">
        <v>0</v>
      </c>
      <c r="P48" s="107" t="n">
        <v>0</v>
      </c>
      <c r="Q48" s="116"/>
      <c r="R48" s="100"/>
      <c r="S48" s="108"/>
      <c r="T48" s="93"/>
      <c r="U48" s="93"/>
      <c r="V48" s="93"/>
      <c r="W48" s="93"/>
      <c r="X48" s="109"/>
    </row>
    <row r="49" s="110" customFormat="true" ht="26.25" hidden="false" customHeight="true" outlineLevel="0" collapsed="false">
      <c r="A49" s="47" t="s">
        <v>71</v>
      </c>
      <c r="B49" s="47" t="s">
        <v>47</v>
      </c>
      <c r="C49" s="123" t="s">
        <v>72</v>
      </c>
      <c r="D49" s="49"/>
      <c r="E49" s="100" t="s">
        <v>31</v>
      </c>
      <c r="F49" s="51" t="n">
        <f aca="false">SUM(G49:P49)</f>
        <v>0</v>
      </c>
      <c r="G49" s="107" t="n">
        <v>0</v>
      </c>
      <c r="H49" s="111" t="n">
        <v>0</v>
      </c>
      <c r="I49" s="111" t="n">
        <v>0</v>
      </c>
      <c r="J49" s="111" t="n">
        <v>0</v>
      </c>
      <c r="K49" s="111" t="n">
        <v>0</v>
      </c>
      <c r="L49" s="111" t="n">
        <v>0</v>
      </c>
      <c r="M49" s="111" t="n">
        <v>0</v>
      </c>
      <c r="N49" s="107" t="n">
        <v>0</v>
      </c>
      <c r="O49" s="111" t="n">
        <v>0</v>
      </c>
      <c r="P49" s="111" t="n">
        <v>0</v>
      </c>
      <c r="Q49" s="116"/>
      <c r="R49" s="100"/>
      <c r="S49" s="108" t="s">
        <v>73</v>
      </c>
      <c r="T49" s="93"/>
      <c r="U49" s="93"/>
      <c r="V49" s="93"/>
      <c r="W49" s="93"/>
      <c r="X49" s="109"/>
    </row>
    <row r="50" s="110" customFormat="true" ht="26.25" hidden="false" customHeight="true" outlineLevel="0" collapsed="false">
      <c r="A50" s="47"/>
      <c r="B50" s="47"/>
      <c r="C50" s="123"/>
      <c r="D50" s="49" t="s">
        <v>67</v>
      </c>
      <c r="E50" s="100" t="s">
        <v>32</v>
      </c>
      <c r="F50" s="51" t="n">
        <f aca="false">SUM(G50:P50)</f>
        <v>295</v>
      </c>
      <c r="G50" s="107" t="n">
        <v>0</v>
      </c>
      <c r="H50" s="111" t="n">
        <v>0</v>
      </c>
      <c r="I50" s="111" t="n">
        <v>0</v>
      </c>
      <c r="J50" s="111" t="n">
        <v>295</v>
      </c>
      <c r="K50" s="111" t="n">
        <v>0</v>
      </c>
      <c r="L50" s="111" t="n">
        <v>0</v>
      </c>
      <c r="M50" s="111" t="n">
        <v>0</v>
      </c>
      <c r="N50" s="107" t="n">
        <v>0</v>
      </c>
      <c r="O50" s="111" t="n">
        <v>0</v>
      </c>
      <c r="P50" s="111" t="n">
        <v>0</v>
      </c>
      <c r="Q50" s="116"/>
      <c r="R50" s="100"/>
      <c r="S50" s="108"/>
      <c r="T50" s="93"/>
      <c r="U50" s="93"/>
      <c r="V50" s="93"/>
      <c r="W50" s="93"/>
      <c r="X50" s="109"/>
    </row>
    <row r="51" s="110" customFormat="true" ht="26.25" hidden="false" customHeight="true" outlineLevel="0" collapsed="false">
      <c r="A51" s="47" t="s">
        <v>74</v>
      </c>
      <c r="B51" s="47" t="s">
        <v>47</v>
      </c>
      <c r="C51" s="123" t="s">
        <v>75</v>
      </c>
      <c r="D51" s="49"/>
      <c r="E51" s="100" t="s">
        <v>31</v>
      </c>
      <c r="F51" s="51" t="n">
        <f aca="false">SUM(G51:P51)</f>
        <v>0</v>
      </c>
      <c r="G51" s="107" t="n">
        <v>0</v>
      </c>
      <c r="H51" s="111" t="n">
        <v>0</v>
      </c>
      <c r="I51" s="111" t="n">
        <v>0</v>
      </c>
      <c r="J51" s="111" t="n">
        <v>0</v>
      </c>
      <c r="K51" s="111" t="n">
        <v>0</v>
      </c>
      <c r="L51" s="111" t="n">
        <v>0</v>
      </c>
      <c r="M51" s="111" t="n">
        <v>0</v>
      </c>
      <c r="N51" s="107" t="n">
        <v>0</v>
      </c>
      <c r="O51" s="111" t="n">
        <v>0</v>
      </c>
      <c r="P51" s="111" t="n">
        <v>0</v>
      </c>
      <c r="Q51" s="116"/>
      <c r="R51" s="100"/>
      <c r="S51" s="116" t="s">
        <v>76</v>
      </c>
      <c r="T51" s="93"/>
      <c r="U51" s="93"/>
      <c r="V51" s="93"/>
      <c r="W51" s="93"/>
      <c r="X51" s="109"/>
    </row>
    <row r="52" s="110" customFormat="true" ht="26.25" hidden="false" customHeight="true" outlineLevel="0" collapsed="false">
      <c r="A52" s="47"/>
      <c r="B52" s="47"/>
      <c r="C52" s="123"/>
      <c r="D52" s="49" t="s">
        <v>67</v>
      </c>
      <c r="E52" s="100" t="s">
        <v>32</v>
      </c>
      <c r="F52" s="51" t="n">
        <f aca="false">SUM(G52:P52)</f>
        <v>129.51</v>
      </c>
      <c r="G52" s="107" t="n">
        <v>129.51</v>
      </c>
      <c r="H52" s="111" t="n">
        <v>0</v>
      </c>
      <c r="I52" s="111" t="n">
        <v>0</v>
      </c>
      <c r="J52" s="111" t="n">
        <v>0</v>
      </c>
      <c r="K52" s="111" t="n">
        <v>0</v>
      </c>
      <c r="L52" s="111" t="n">
        <v>0</v>
      </c>
      <c r="M52" s="111" t="n">
        <v>0</v>
      </c>
      <c r="N52" s="107" t="n">
        <v>0</v>
      </c>
      <c r="O52" s="111" t="n">
        <v>0</v>
      </c>
      <c r="P52" s="111" t="n">
        <v>0</v>
      </c>
      <c r="Q52" s="116"/>
      <c r="R52" s="100"/>
      <c r="S52" s="116"/>
      <c r="T52" s="93"/>
      <c r="U52" s="93"/>
      <c r="V52" s="93"/>
      <c r="W52" s="93"/>
      <c r="X52" s="109"/>
    </row>
    <row r="53" s="110" customFormat="true" ht="26.25" hidden="false" customHeight="true" outlineLevel="0" collapsed="false">
      <c r="A53" s="47" t="s">
        <v>77</v>
      </c>
      <c r="B53" s="47" t="s">
        <v>47</v>
      </c>
      <c r="C53" s="123" t="s">
        <v>78</v>
      </c>
      <c r="D53" s="49"/>
      <c r="E53" s="100" t="s">
        <v>31</v>
      </c>
      <c r="F53" s="51" t="n">
        <f aca="false">SUM(G53:P53)</f>
        <v>0</v>
      </c>
      <c r="G53" s="107" t="n">
        <v>0</v>
      </c>
      <c r="H53" s="111" t="n">
        <v>0</v>
      </c>
      <c r="I53" s="111" t="n">
        <v>0</v>
      </c>
      <c r="J53" s="111" t="n">
        <v>0</v>
      </c>
      <c r="K53" s="111" t="n">
        <v>0</v>
      </c>
      <c r="L53" s="111" t="n">
        <v>0</v>
      </c>
      <c r="M53" s="111" t="n">
        <v>0</v>
      </c>
      <c r="N53" s="107" t="n">
        <v>0</v>
      </c>
      <c r="O53" s="111" t="n">
        <v>0</v>
      </c>
      <c r="P53" s="111" t="n">
        <v>0</v>
      </c>
      <c r="Q53" s="116"/>
      <c r="R53" s="100"/>
      <c r="S53" s="116" t="s">
        <v>79</v>
      </c>
      <c r="T53" s="93"/>
      <c r="U53" s="93"/>
      <c r="V53" s="93"/>
      <c r="W53" s="93"/>
      <c r="X53" s="109"/>
    </row>
    <row r="54" s="110" customFormat="true" ht="26.25" hidden="false" customHeight="true" outlineLevel="0" collapsed="false">
      <c r="A54" s="47"/>
      <c r="B54" s="47"/>
      <c r="C54" s="123"/>
      <c r="D54" s="49" t="s">
        <v>67</v>
      </c>
      <c r="E54" s="100" t="s">
        <v>32</v>
      </c>
      <c r="F54" s="51" t="n">
        <f aca="false">SUM(G54:P54)</f>
        <v>316.484</v>
      </c>
      <c r="G54" s="107" t="n">
        <v>0</v>
      </c>
      <c r="H54" s="111" t="n">
        <v>0</v>
      </c>
      <c r="I54" s="111" t="n">
        <v>0</v>
      </c>
      <c r="J54" s="111" t="n">
        <v>0</v>
      </c>
      <c r="K54" s="111" t="n">
        <v>0</v>
      </c>
      <c r="L54" s="111" t="n">
        <v>0</v>
      </c>
      <c r="M54" s="111" t="n">
        <v>0</v>
      </c>
      <c r="N54" s="107" t="n">
        <v>0</v>
      </c>
      <c r="O54" s="111" t="n">
        <v>0</v>
      </c>
      <c r="P54" s="111" t="n">
        <v>316.484</v>
      </c>
      <c r="Q54" s="116"/>
      <c r="R54" s="100"/>
      <c r="S54" s="116"/>
      <c r="T54" s="93"/>
      <c r="U54" s="93"/>
      <c r="V54" s="93"/>
      <c r="W54" s="93"/>
      <c r="X54" s="109"/>
    </row>
    <row r="55" s="110" customFormat="true" ht="26.25" hidden="true" customHeight="true" outlineLevel="0" collapsed="false">
      <c r="A55" s="47" t="s">
        <v>80</v>
      </c>
      <c r="B55" s="47" t="s">
        <v>47</v>
      </c>
      <c r="C55" s="123" t="s">
        <v>81</v>
      </c>
      <c r="D55" s="49"/>
      <c r="E55" s="100" t="s">
        <v>31</v>
      </c>
      <c r="F55" s="51" t="n">
        <f aca="false">SUM(G55:P55)</f>
        <v>0</v>
      </c>
      <c r="G55" s="107" t="n">
        <v>0</v>
      </c>
      <c r="H55" s="111" t="n">
        <v>0</v>
      </c>
      <c r="I55" s="111" t="n">
        <v>0</v>
      </c>
      <c r="J55" s="111" t="n">
        <v>0</v>
      </c>
      <c r="K55" s="111" t="n">
        <v>0</v>
      </c>
      <c r="L55" s="111" t="n">
        <v>0</v>
      </c>
      <c r="M55" s="111" t="n">
        <v>0</v>
      </c>
      <c r="N55" s="107" t="n">
        <v>0</v>
      </c>
      <c r="O55" s="111" t="n">
        <v>0</v>
      </c>
      <c r="P55" s="111" t="n">
        <v>0</v>
      </c>
      <c r="Q55" s="116"/>
      <c r="R55" s="100"/>
      <c r="S55" s="116"/>
      <c r="T55" s="93"/>
      <c r="U55" s="93"/>
      <c r="V55" s="93"/>
      <c r="W55" s="93"/>
      <c r="X55" s="109"/>
    </row>
    <row r="56" s="110" customFormat="true" ht="26.25" hidden="true" customHeight="true" outlineLevel="0" collapsed="false">
      <c r="A56" s="47"/>
      <c r="B56" s="47"/>
      <c r="C56" s="123"/>
      <c r="D56" s="49" t="s">
        <v>67</v>
      </c>
      <c r="E56" s="100" t="s">
        <v>32</v>
      </c>
      <c r="F56" s="51" t="n">
        <f aca="false">SUM(G56:P56)</f>
        <v>0</v>
      </c>
      <c r="G56" s="107" t="n">
        <v>0</v>
      </c>
      <c r="H56" s="111" t="n">
        <v>0</v>
      </c>
      <c r="I56" s="111" t="n">
        <v>0</v>
      </c>
      <c r="J56" s="111" t="n">
        <v>0</v>
      </c>
      <c r="K56" s="111" t="n">
        <v>0</v>
      </c>
      <c r="L56" s="111" t="n">
        <v>0</v>
      </c>
      <c r="M56" s="111" t="n">
        <v>0</v>
      </c>
      <c r="N56" s="107" t="n">
        <v>0</v>
      </c>
      <c r="O56" s="111" t="n">
        <v>0</v>
      </c>
      <c r="P56" s="111" t="n">
        <v>0</v>
      </c>
      <c r="Q56" s="116"/>
      <c r="R56" s="100"/>
      <c r="S56" s="116"/>
      <c r="T56" s="93"/>
      <c r="U56" s="93"/>
      <c r="V56" s="93"/>
      <c r="W56" s="93"/>
      <c r="X56" s="109"/>
      <c r="AB56" s="110" t="s">
        <v>82</v>
      </c>
    </row>
    <row r="57" s="110" customFormat="true" ht="26.25" hidden="false" customHeight="true" outlineLevel="0" collapsed="false">
      <c r="A57" s="47" t="s">
        <v>80</v>
      </c>
      <c r="B57" s="47" t="s">
        <v>47</v>
      </c>
      <c r="C57" s="123" t="s">
        <v>83</v>
      </c>
      <c r="D57" s="49"/>
      <c r="E57" s="100" t="s">
        <v>31</v>
      </c>
      <c r="F57" s="51" t="n">
        <f aca="false">SUM(G57:P57)</f>
        <v>0</v>
      </c>
      <c r="G57" s="107" t="n">
        <v>0</v>
      </c>
      <c r="H57" s="111" t="n">
        <v>0</v>
      </c>
      <c r="I57" s="111" t="n">
        <v>0</v>
      </c>
      <c r="J57" s="111" t="n">
        <v>0</v>
      </c>
      <c r="K57" s="111" t="n">
        <v>0</v>
      </c>
      <c r="L57" s="111" t="n">
        <v>0</v>
      </c>
      <c r="M57" s="111" t="n">
        <v>0</v>
      </c>
      <c r="N57" s="107" t="n">
        <v>0</v>
      </c>
      <c r="O57" s="111" t="n">
        <v>0</v>
      </c>
      <c r="P57" s="111" t="n">
        <v>0</v>
      </c>
      <c r="Q57" s="116"/>
      <c r="R57" s="100"/>
      <c r="S57" s="116" t="s">
        <v>84</v>
      </c>
      <c r="T57" s="93"/>
      <c r="U57" s="93"/>
      <c r="V57" s="93"/>
      <c r="W57" s="93"/>
      <c r="X57" s="109"/>
    </row>
    <row r="58" s="110" customFormat="true" ht="26.25" hidden="false" customHeight="true" outlineLevel="0" collapsed="false">
      <c r="A58" s="47"/>
      <c r="B58" s="47"/>
      <c r="C58" s="123"/>
      <c r="D58" s="49" t="s">
        <v>67</v>
      </c>
      <c r="E58" s="100" t="s">
        <v>32</v>
      </c>
      <c r="F58" s="51" t="n">
        <f aca="false">SUM(G58:P58)</f>
        <v>160</v>
      </c>
      <c r="G58" s="107" t="n">
        <v>0</v>
      </c>
      <c r="H58" s="111" t="n">
        <v>160</v>
      </c>
      <c r="I58" s="111" t="n">
        <v>0</v>
      </c>
      <c r="J58" s="111" t="n">
        <v>0</v>
      </c>
      <c r="K58" s="111" t="n">
        <v>0</v>
      </c>
      <c r="L58" s="111" t="n">
        <v>0</v>
      </c>
      <c r="M58" s="111" t="n">
        <v>0</v>
      </c>
      <c r="N58" s="107" t="n">
        <v>0</v>
      </c>
      <c r="O58" s="111" t="n">
        <v>0</v>
      </c>
      <c r="P58" s="111" t="n">
        <v>0</v>
      </c>
      <c r="Q58" s="116"/>
      <c r="R58" s="100"/>
      <c r="S58" s="116"/>
      <c r="T58" s="93"/>
      <c r="U58" s="93"/>
      <c r="V58" s="93"/>
      <c r="W58" s="93"/>
      <c r="X58" s="109"/>
    </row>
    <row r="59" s="110" customFormat="true" ht="26.25" hidden="false" customHeight="true" outlineLevel="0" collapsed="false">
      <c r="A59" s="47" t="s">
        <v>85</v>
      </c>
      <c r="B59" s="47" t="s">
        <v>47</v>
      </c>
      <c r="C59" s="123" t="s">
        <v>86</v>
      </c>
      <c r="D59" s="49"/>
      <c r="E59" s="100" t="s">
        <v>31</v>
      </c>
      <c r="F59" s="51" t="n">
        <f aca="false">SUM(G59:P59)</f>
        <v>0</v>
      </c>
      <c r="G59" s="107" t="n">
        <v>0</v>
      </c>
      <c r="H59" s="111" t="n">
        <v>0</v>
      </c>
      <c r="I59" s="111" t="n">
        <v>0</v>
      </c>
      <c r="J59" s="111" t="n">
        <v>0</v>
      </c>
      <c r="K59" s="111" t="n">
        <v>0</v>
      </c>
      <c r="L59" s="111" t="n">
        <v>0</v>
      </c>
      <c r="M59" s="111" t="n">
        <v>0</v>
      </c>
      <c r="N59" s="107" t="n">
        <v>0</v>
      </c>
      <c r="O59" s="111" t="n">
        <v>0</v>
      </c>
      <c r="P59" s="111" t="n">
        <v>0</v>
      </c>
      <c r="Q59" s="116"/>
      <c r="R59" s="100"/>
      <c r="S59" s="116" t="s">
        <v>84</v>
      </c>
      <c r="T59" s="93"/>
      <c r="U59" s="93"/>
      <c r="V59" s="93"/>
      <c r="W59" s="93"/>
      <c r="X59" s="109"/>
    </row>
    <row r="60" s="110" customFormat="true" ht="26.25" hidden="false" customHeight="true" outlineLevel="0" collapsed="false">
      <c r="A60" s="47"/>
      <c r="B60" s="47"/>
      <c r="C60" s="123"/>
      <c r="D60" s="49" t="s">
        <v>67</v>
      </c>
      <c r="E60" s="100" t="s">
        <v>32</v>
      </c>
      <c r="F60" s="51" t="n">
        <f aca="false">SUM(G60:P60)</f>
        <v>10</v>
      </c>
      <c r="G60" s="107" t="n">
        <v>0</v>
      </c>
      <c r="H60" s="111" t="n">
        <v>10</v>
      </c>
      <c r="I60" s="111" t="n">
        <v>0</v>
      </c>
      <c r="J60" s="111" t="n">
        <v>0</v>
      </c>
      <c r="K60" s="111" t="n">
        <v>0</v>
      </c>
      <c r="L60" s="111" t="n">
        <v>0</v>
      </c>
      <c r="M60" s="111" t="n">
        <v>0</v>
      </c>
      <c r="N60" s="107" t="n">
        <v>0</v>
      </c>
      <c r="O60" s="111" t="n">
        <v>0</v>
      </c>
      <c r="P60" s="111" t="n">
        <v>0</v>
      </c>
      <c r="Q60" s="116"/>
      <c r="R60" s="100"/>
      <c r="S60" s="116"/>
      <c r="T60" s="93"/>
      <c r="U60" s="93"/>
      <c r="V60" s="93"/>
      <c r="W60" s="93"/>
      <c r="X60" s="109"/>
    </row>
    <row r="61" s="110" customFormat="true" ht="35.25" hidden="false" customHeight="true" outlineLevel="0" collapsed="false">
      <c r="A61" s="47" t="s">
        <v>87</v>
      </c>
      <c r="B61" s="47" t="s">
        <v>47</v>
      </c>
      <c r="C61" s="123" t="s">
        <v>88</v>
      </c>
      <c r="D61" s="49"/>
      <c r="E61" s="100" t="s">
        <v>31</v>
      </c>
      <c r="F61" s="51" t="n">
        <f aca="false">SUM(G61:P61)</f>
        <v>0</v>
      </c>
      <c r="G61" s="107" t="n">
        <v>0</v>
      </c>
      <c r="H61" s="111" t="n">
        <v>0</v>
      </c>
      <c r="I61" s="111" t="n">
        <v>0</v>
      </c>
      <c r="J61" s="111" t="n">
        <v>0</v>
      </c>
      <c r="K61" s="111" t="n">
        <v>0</v>
      </c>
      <c r="L61" s="111" t="n">
        <v>0</v>
      </c>
      <c r="M61" s="111" t="n">
        <v>0</v>
      </c>
      <c r="N61" s="107" t="n">
        <v>0</v>
      </c>
      <c r="O61" s="111" t="n">
        <v>0</v>
      </c>
      <c r="P61" s="111" t="n">
        <v>0</v>
      </c>
      <c r="Q61" s="116"/>
      <c r="R61" s="100"/>
      <c r="S61" s="116" t="s">
        <v>89</v>
      </c>
      <c r="T61" s="93"/>
      <c r="U61" s="93"/>
      <c r="V61" s="93"/>
      <c r="W61" s="93"/>
      <c r="X61" s="109"/>
    </row>
    <row r="62" s="110" customFormat="true" ht="35.25" hidden="false" customHeight="true" outlineLevel="0" collapsed="false">
      <c r="A62" s="47"/>
      <c r="B62" s="47"/>
      <c r="C62" s="123"/>
      <c r="D62" s="49" t="s">
        <v>67</v>
      </c>
      <c r="E62" s="100" t="s">
        <v>32</v>
      </c>
      <c r="F62" s="51" t="n">
        <f aca="false">SUM(G62:P62)</f>
        <v>1106.721</v>
      </c>
      <c r="G62" s="107" t="n">
        <v>0</v>
      </c>
      <c r="H62" s="111" t="n">
        <v>0</v>
      </c>
      <c r="I62" s="111" t="n">
        <v>0</v>
      </c>
      <c r="J62" s="111" t="n">
        <v>0</v>
      </c>
      <c r="K62" s="111" t="n">
        <v>0</v>
      </c>
      <c r="L62" s="111" t="n">
        <v>0</v>
      </c>
      <c r="M62" s="111" t="n">
        <v>0</v>
      </c>
      <c r="N62" s="107" t="n">
        <v>0</v>
      </c>
      <c r="O62" s="111" t="n">
        <v>0</v>
      </c>
      <c r="P62" s="111" t="n">
        <v>1106.721</v>
      </c>
      <c r="Q62" s="116"/>
      <c r="R62" s="100"/>
      <c r="S62" s="116"/>
      <c r="T62" s="93"/>
      <c r="U62" s="93"/>
      <c r="V62" s="93"/>
      <c r="W62" s="93"/>
      <c r="X62" s="109"/>
    </row>
    <row r="63" s="110" customFormat="true" ht="26.25" hidden="false" customHeight="true" outlineLevel="0" collapsed="false">
      <c r="A63" s="47" t="s">
        <v>90</v>
      </c>
      <c r="B63" s="47" t="s">
        <v>47</v>
      </c>
      <c r="C63" s="123" t="s">
        <v>91</v>
      </c>
      <c r="D63" s="49"/>
      <c r="E63" s="100" t="s">
        <v>31</v>
      </c>
      <c r="F63" s="51" t="n">
        <f aca="false">SUM(G63:P63)</f>
        <v>0</v>
      </c>
      <c r="G63" s="107" t="n">
        <v>0</v>
      </c>
      <c r="H63" s="111" t="n">
        <v>0</v>
      </c>
      <c r="I63" s="111" t="n">
        <v>0</v>
      </c>
      <c r="J63" s="111" t="n">
        <v>0</v>
      </c>
      <c r="K63" s="111" t="n">
        <v>0</v>
      </c>
      <c r="L63" s="111" t="n">
        <v>0</v>
      </c>
      <c r="M63" s="111" t="n">
        <v>0</v>
      </c>
      <c r="N63" s="107" t="n">
        <v>0</v>
      </c>
      <c r="O63" s="111" t="n">
        <v>0</v>
      </c>
      <c r="P63" s="111" t="n">
        <v>0</v>
      </c>
      <c r="Q63" s="116"/>
      <c r="R63" s="100"/>
      <c r="S63" s="116" t="s">
        <v>84</v>
      </c>
      <c r="T63" s="93"/>
      <c r="U63" s="93"/>
      <c r="V63" s="93"/>
      <c r="W63" s="93"/>
      <c r="X63" s="109"/>
    </row>
    <row r="64" s="110" customFormat="true" ht="26.25" hidden="false" customHeight="true" outlineLevel="0" collapsed="false">
      <c r="A64" s="47"/>
      <c r="B64" s="47"/>
      <c r="C64" s="123"/>
      <c r="D64" s="49" t="s">
        <v>67</v>
      </c>
      <c r="E64" s="100" t="s">
        <v>32</v>
      </c>
      <c r="F64" s="51" t="n">
        <f aca="false">SUM(G64:P64)</f>
        <v>117.642</v>
      </c>
      <c r="G64" s="107" t="n">
        <v>0</v>
      </c>
      <c r="H64" s="111" t="n">
        <v>117.642</v>
      </c>
      <c r="I64" s="111" t="n">
        <v>0</v>
      </c>
      <c r="J64" s="111" t="n">
        <v>0</v>
      </c>
      <c r="K64" s="111" t="n">
        <v>0</v>
      </c>
      <c r="L64" s="111" t="n">
        <v>0</v>
      </c>
      <c r="M64" s="111" t="n">
        <v>0</v>
      </c>
      <c r="N64" s="107" t="n">
        <v>0</v>
      </c>
      <c r="O64" s="111" t="n">
        <v>0</v>
      </c>
      <c r="P64" s="111" t="n">
        <v>0</v>
      </c>
      <c r="Q64" s="116"/>
      <c r="R64" s="100"/>
      <c r="S64" s="116"/>
      <c r="T64" s="93"/>
      <c r="U64" s="93"/>
      <c r="V64" s="93"/>
      <c r="W64" s="93"/>
      <c r="X64" s="109"/>
    </row>
    <row r="65" s="110" customFormat="true" ht="33.75" hidden="false" customHeight="true" outlineLevel="0" collapsed="false">
      <c r="A65" s="47" t="s">
        <v>92</v>
      </c>
      <c r="B65" s="124" t="s">
        <v>47</v>
      </c>
      <c r="C65" s="125" t="s">
        <v>93</v>
      </c>
      <c r="D65" s="126"/>
      <c r="E65" s="127" t="s">
        <v>31</v>
      </c>
      <c r="F65" s="51" t="n">
        <f aca="false">SUM(G65:P65)</f>
        <v>0</v>
      </c>
      <c r="G65" s="128" t="n">
        <v>0</v>
      </c>
      <c r="H65" s="129" t="n">
        <v>0</v>
      </c>
      <c r="I65" s="129" t="n">
        <v>0</v>
      </c>
      <c r="J65" s="129" t="n">
        <v>0</v>
      </c>
      <c r="K65" s="129" t="n">
        <v>0</v>
      </c>
      <c r="L65" s="129" t="n">
        <v>0</v>
      </c>
      <c r="M65" s="129" t="n">
        <v>0</v>
      </c>
      <c r="N65" s="128" t="n">
        <v>0</v>
      </c>
      <c r="O65" s="111" t="n">
        <v>0</v>
      </c>
      <c r="P65" s="111" t="n">
        <v>0</v>
      </c>
      <c r="Q65" s="130" t="s">
        <v>94</v>
      </c>
      <c r="R65" s="127" t="s">
        <v>63</v>
      </c>
      <c r="S65" s="130" t="s">
        <v>95</v>
      </c>
      <c r="T65" s="93"/>
      <c r="U65" s="93"/>
      <c r="V65" s="93"/>
      <c r="W65" s="93"/>
      <c r="X65" s="109"/>
    </row>
    <row r="66" s="110" customFormat="true" ht="33.75" hidden="false" customHeight="true" outlineLevel="0" collapsed="false">
      <c r="A66" s="47"/>
      <c r="B66" s="47"/>
      <c r="C66" s="125"/>
      <c r="D66" s="49" t="s">
        <v>67</v>
      </c>
      <c r="E66" s="100" t="s">
        <v>32</v>
      </c>
      <c r="F66" s="51" t="n">
        <f aca="false">SUM(G66:P66)</f>
        <v>164</v>
      </c>
      <c r="G66" s="107" t="n">
        <v>0</v>
      </c>
      <c r="H66" s="111" t="n">
        <v>0</v>
      </c>
      <c r="I66" s="111" t="n">
        <v>164</v>
      </c>
      <c r="J66" s="111" t="n">
        <v>0</v>
      </c>
      <c r="K66" s="111" t="n">
        <v>0</v>
      </c>
      <c r="L66" s="111" t="n">
        <v>0</v>
      </c>
      <c r="M66" s="111" t="n">
        <v>0</v>
      </c>
      <c r="N66" s="107" t="n">
        <v>0</v>
      </c>
      <c r="O66" s="111" t="n">
        <v>0</v>
      </c>
      <c r="P66" s="111" t="n">
        <v>0</v>
      </c>
      <c r="Q66" s="130"/>
      <c r="R66" s="127"/>
      <c r="S66" s="130"/>
      <c r="T66" s="93"/>
      <c r="U66" s="93"/>
      <c r="V66" s="93"/>
      <c r="W66" s="93"/>
      <c r="X66" s="109"/>
    </row>
    <row r="67" s="110" customFormat="true" ht="26.25" hidden="false" customHeight="true" outlineLevel="0" collapsed="false">
      <c r="A67" s="47" t="s">
        <v>96</v>
      </c>
      <c r="B67" s="47" t="s">
        <v>47</v>
      </c>
      <c r="C67" s="123" t="s">
        <v>97</v>
      </c>
      <c r="D67" s="49"/>
      <c r="E67" s="100" t="s">
        <v>31</v>
      </c>
      <c r="F67" s="51" t="n">
        <f aca="false">SUM(G67:P67)</f>
        <v>0</v>
      </c>
      <c r="G67" s="107" t="n">
        <v>0</v>
      </c>
      <c r="H67" s="111" t="n">
        <v>0</v>
      </c>
      <c r="I67" s="111" t="n">
        <v>0</v>
      </c>
      <c r="J67" s="111" t="n">
        <v>0</v>
      </c>
      <c r="K67" s="111" t="n">
        <v>0</v>
      </c>
      <c r="L67" s="111" t="n">
        <v>0</v>
      </c>
      <c r="M67" s="111" t="n">
        <v>0</v>
      </c>
      <c r="N67" s="107" t="n">
        <v>0</v>
      </c>
      <c r="O67" s="111" t="n">
        <v>0</v>
      </c>
      <c r="P67" s="111" t="n">
        <v>0</v>
      </c>
      <c r="Q67" s="130"/>
      <c r="R67" s="127"/>
      <c r="S67" s="116" t="s">
        <v>84</v>
      </c>
      <c r="T67" s="93"/>
      <c r="U67" s="93"/>
      <c r="V67" s="93"/>
      <c r="W67" s="93"/>
      <c r="X67" s="109"/>
    </row>
    <row r="68" s="110" customFormat="true" ht="30" hidden="false" customHeight="true" outlineLevel="0" collapsed="false">
      <c r="A68" s="47"/>
      <c r="B68" s="47"/>
      <c r="C68" s="123"/>
      <c r="D68" s="49" t="s">
        <v>67</v>
      </c>
      <c r="E68" s="100" t="s">
        <v>32</v>
      </c>
      <c r="F68" s="51" t="n">
        <f aca="false">SUM(G68:P68)</f>
        <v>388.92511</v>
      </c>
      <c r="G68" s="107" t="n">
        <v>0</v>
      </c>
      <c r="H68" s="111" t="n">
        <v>0</v>
      </c>
      <c r="I68" s="111" t="n">
        <v>0</v>
      </c>
      <c r="J68" s="111" t="n">
        <v>0</v>
      </c>
      <c r="K68" s="111" t="n">
        <v>388.92511</v>
      </c>
      <c r="L68" s="111" t="n">
        <v>0</v>
      </c>
      <c r="M68" s="111" t="n">
        <v>0</v>
      </c>
      <c r="N68" s="107" t="n">
        <v>0</v>
      </c>
      <c r="O68" s="111" t="n">
        <v>0</v>
      </c>
      <c r="P68" s="111" t="n">
        <v>0</v>
      </c>
      <c r="Q68" s="130"/>
      <c r="R68" s="127"/>
      <c r="S68" s="116"/>
      <c r="T68" s="93"/>
      <c r="U68" s="93"/>
      <c r="V68" s="93"/>
      <c r="W68" s="93"/>
      <c r="X68" s="109"/>
    </row>
    <row r="69" s="110" customFormat="true" ht="30" hidden="false" customHeight="true" outlineLevel="0" collapsed="false">
      <c r="A69" s="47" t="s">
        <v>98</v>
      </c>
      <c r="B69" s="47" t="s">
        <v>47</v>
      </c>
      <c r="C69" s="131" t="s">
        <v>99</v>
      </c>
      <c r="D69" s="126"/>
      <c r="E69" s="127" t="s">
        <v>31</v>
      </c>
      <c r="F69" s="51" t="n">
        <f aca="false">SUM(G69:P69)</f>
        <v>0</v>
      </c>
      <c r="G69" s="107" t="n">
        <v>0</v>
      </c>
      <c r="H69" s="111" t="n">
        <v>0</v>
      </c>
      <c r="I69" s="111" t="n">
        <v>0</v>
      </c>
      <c r="J69" s="111" t="n">
        <v>0</v>
      </c>
      <c r="K69" s="111" t="n">
        <v>0</v>
      </c>
      <c r="L69" s="111" t="n">
        <v>0</v>
      </c>
      <c r="M69" s="129" t="n">
        <v>0</v>
      </c>
      <c r="N69" s="128" t="n">
        <v>0</v>
      </c>
      <c r="O69" s="111" t="n">
        <v>0</v>
      </c>
      <c r="P69" s="111" t="n">
        <v>0</v>
      </c>
      <c r="Q69" s="130"/>
      <c r="R69" s="127"/>
      <c r="S69" s="116" t="s">
        <v>84</v>
      </c>
      <c r="T69" s="93"/>
      <c r="U69" s="93"/>
      <c r="V69" s="93"/>
      <c r="W69" s="93"/>
      <c r="X69" s="109"/>
    </row>
    <row r="70" s="110" customFormat="true" ht="30" hidden="false" customHeight="true" outlineLevel="0" collapsed="false">
      <c r="A70" s="47"/>
      <c r="B70" s="47"/>
      <c r="C70" s="131"/>
      <c r="D70" s="49" t="s">
        <v>67</v>
      </c>
      <c r="E70" s="100" t="s">
        <v>32</v>
      </c>
      <c r="F70" s="51" t="n">
        <f aca="false">SUM(G70:P70)</f>
        <v>6673.2929</v>
      </c>
      <c r="G70" s="107" t="n">
        <v>0</v>
      </c>
      <c r="H70" s="111" t="n">
        <v>0</v>
      </c>
      <c r="I70" s="111" t="n">
        <v>0</v>
      </c>
      <c r="J70" s="111" t="n">
        <v>0</v>
      </c>
      <c r="K70" s="111" t="n">
        <v>0</v>
      </c>
      <c r="L70" s="111" t="n">
        <f aca="false">6068.78851+604.50439</f>
        <v>6673.2929</v>
      </c>
      <c r="M70" s="111" t="n">
        <v>0</v>
      </c>
      <c r="N70" s="107" t="n">
        <v>0</v>
      </c>
      <c r="O70" s="111" t="n">
        <v>0</v>
      </c>
      <c r="P70" s="111" t="n">
        <v>0</v>
      </c>
      <c r="Q70" s="130"/>
      <c r="R70" s="127"/>
      <c r="S70" s="116"/>
      <c r="T70" s="93"/>
      <c r="U70" s="93"/>
      <c r="V70" s="93"/>
      <c r="W70" s="93"/>
      <c r="X70" s="109"/>
    </row>
    <row r="71" s="110" customFormat="true" ht="30" hidden="false" customHeight="true" outlineLevel="0" collapsed="false">
      <c r="A71" s="47" t="s">
        <v>100</v>
      </c>
      <c r="B71" s="47" t="s">
        <v>47</v>
      </c>
      <c r="C71" s="131" t="s">
        <v>101</v>
      </c>
      <c r="D71" s="49"/>
      <c r="E71" s="100" t="s">
        <v>31</v>
      </c>
      <c r="F71" s="51" t="n">
        <f aca="false">SUM(G71:P71)</f>
        <v>0</v>
      </c>
      <c r="G71" s="107" t="n">
        <v>0</v>
      </c>
      <c r="H71" s="111" t="n">
        <v>0</v>
      </c>
      <c r="I71" s="111" t="n">
        <v>0</v>
      </c>
      <c r="J71" s="111" t="n">
        <v>0</v>
      </c>
      <c r="K71" s="111" t="n">
        <v>0</v>
      </c>
      <c r="L71" s="111" t="n">
        <v>0</v>
      </c>
      <c r="M71" s="111" t="n">
        <v>0</v>
      </c>
      <c r="N71" s="107" t="n">
        <v>0</v>
      </c>
      <c r="O71" s="111" t="n">
        <v>0</v>
      </c>
      <c r="P71" s="111" t="n">
        <v>0</v>
      </c>
      <c r="Q71" s="130"/>
      <c r="R71" s="127"/>
      <c r="S71" s="116" t="s">
        <v>84</v>
      </c>
      <c r="T71" s="93"/>
      <c r="U71" s="93"/>
      <c r="V71" s="93"/>
      <c r="W71" s="93"/>
      <c r="X71" s="109"/>
    </row>
    <row r="72" s="110" customFormat="true" ht="30" hidden="false" customHeight="true" outlineLevel="0" collapsed="false">
      <c r="A72" s="47"/>
      <c r="B72" s="47"/>
      <c r="C72" s="131"/>
      <c r="D72" s="49" t="s">
        <v>67</v>
      </c>
      <c r="E72" s="100" t="s">
        <v>32</v>
      </c>
      <c r="F72" s="51" t="n">
        <f aca="false">SUM(G72:P72)</f>
        <v>187.84988</v>
      </c>
      <c r="G72" s="107" t="n">
        <v>0</v>
      </c>
      <c r="H72" s="111" t="n">
        <v>0</v>
      </c>
      <c r="I72" s="111" t="n">
        <v>0</v>
      </c>
      <c r="J72" s="111" t="n">
        <v>0</v>
      </c>
      <c r="K72" s="111" t="n">
        <v>0</v>
      </c>
      <c r="L72" s="111" t="n">
        <v>187.84988</v>
      </c>
      <c r="M72" s="111" t="n">
        <v>0</v>
      </c>
      <c r="N72" s="107" t="n">
        <v>0</v>
      </c>
      <c r="O72" s="111" t="n">
        <v>0</v>
      </c>
      <c r="P72" s="111" t="n">
        <v>0</v>
      </c>
      <c r="Q72" s="130"/>
      <c r="R72" s="127"/>
      <c r="S72" s="116"/>
      <c r="T72" s="93"/>
      <c r="U72" s="93"/>
      <c r="V72" s="93"/>
      <c r="W72" s="93"/>
      <c r="X72" s="109"/>
    </row>
    <row r="73" s="110" customFormat="true" ht="30" hidden="false" customHeight="true" outlineLevel="0" collapsed="false">
      <c r="A73" s="47" t="s">
        <v>102</v>
      </c>
      <c r="B73" s="47" t="s">
        <v>47</v>
      </c>
      <c r="C73" s="131" t="s">
        <v>103</v>
      </c>
      <c r="D73" s="126"/>
      <c r="E73" s="127" t="s">
        <v>31</v>
      </c>
      <c r="F73" s="51" t="n">
        <f aca="false">SUM(G73:P73)</f>
        <v>0</v>
      </c>
      <c r="G73" s="107" t="n">
        <v>0</v>
      </c>
      <c r="H73" s="111" t="n">
        <v>0</v>
      </c>
      <c r="I73" s="111" t="n">
        <v>0</v>
      </c>
      <c r="J73" s="111" t="n">
        <v>0</v>
      </c>
      <c r="K73" s="111" t="n">
        <v>0</v>
      </c>
      <c r="L73" s="111" t="n">
        <v>0</v>
      </c>
      <c r="M73" s="129" t="n">
        <v>0</v>
      </c>
      <c r="N73" s="128" t="n">
        <v>0</v>
      </c>
      <c r="O73" s="111" t="n">
        <v>0</v>
      </c>
      <c r="P73" s="111" t="n">
        <v>0</v>
      </c>
      <c r="Q73" s="130"/>
      <c r="R73" s="127"/>
      <c r="S73" s="116" t="s">
        <v>84</v>
      </c>
      <c r="T73" s="93"/>
      <c r="U73" s="93"/>
      <c r="V73" s="93"/>
      <c r="W73" s="93"/>
      <c r="X73" s="109"/>
    </row>
    <row r="74" s="110" customFormat="true" ht="30" hidden="false" customHeight="true" outlineLevel="0" collapsed="false">
      <c r="A74" s="47"/>
      <c r="B74" s="47"/>
      <c r="C74" s="131"/>
      <c r="D74" s="49" t="s">
        <v>67</v>
      </c>
      <c r="E74" s="100" t="s">
        <v>32</v>
      </c>
      <c r="F74" s="51" t="n">
        <f aca="false">SUM(G74:P74)</f>
        <v>177.891</v>
      </c>
      <c r="G74" s="107" t="n">
        <v>0</v>
      </c>
      <c r="H74" s="111" t="n">
        <v>0</v>
      </c>
      <c r="I74" s="111" t="n">
        <v>0</v>
      </c>
      <c r="J74" s="111" t="n">
        <v>0</v>
      </c>
      <c r="K74" s="111" t="n">
        <v>0</v>
      </c>
      <c r="L74" s="111" t="n">
        <v>177.891</v>
      </c>
      <c r="M74" s="111" t="n">
        <v>0</v>
      </c>
      <c r="N74" s="107" t="n">
        <v>0</v>
      </c>
      <c r="O74" s="111" t="n">
        <v>0</v>
      </c>
      <c r="P74" s="111" t="n">
        <v>0</v>
      </c>
      <c r="Q74" s="130"/>
      <c r="R74" s="127"/>
      <c r="S74" s="116"/>
      <c r="T74" s="93"/>
      <c r="U74" s="93"/>
      <c r="V74" s="93"/>
      <c r="W74" s="93"/>
      <c r="X74" s="109"/>
    </row>
    <row r="75" s="110" customFormat="true" ht="30" hidden="false" customHeight="true" outlineLevel="0" collapsed="false">
      <c r="A75" s="47" t="s">
        <v>104</v>
      </c>
      <c r="B75" s="47" t="s">
        <v>47</v>
      </c>
      <c r="C75" s="131" t="s">
        <v>105</v>
      </c>
      <c r="D75" s="49"/>
      <c r="E75" s="100" t="s">
        <v>31</v>
      </c>
      <c r="F75" s="51" t="n">
        <f aca="false">SUM(G75:P75)</f>
        <v>0</v>
      </c>
      <c r="G75" s="107" t="n">
        <v>0</v>
      </c>
      <c r="H75" s="111" t="n">
        <v>0</v>
      </c>
      <c r="I75" s="111" t="n">
        <v>0</v>
      </c>
      <c r="J75" s="111" t="n">
        <v>0</v>
      </c>
      <c r="K75" s="111" t="n">
        <v>0</v>
      </c>
      <c r="L75" s="111" t="n">
        <v>0</v>
      </c>
      <c r="M75" s="111" t="n">
        <v>0</v>
      </c>
      <c r="N75" s="107" t="n">
        <v>0</v>
      </c>
      <c r="O75" s="111" t="n">
        <v>0</v>
      </c>
      <c r="P75" s="111" t="n">
        <v>0</v>
      </c>
      <c r="Q75" s="130"/>
      <c r="R75" s="127"/>
      <c r="S75" s="116" t="s">
        <v>84</v>
      </c>
      <c r="T75" s="93"/>
      <c r="U75" s="93"/>
      <c r="V75" s="93"/>
      <c r="W75" s="93"/>
      <c r="X75" s="109"/>
    </row>
    <row r="76" s="110" customFormat="true" ht="30" hidden="false" customHeight="true" outlineLevel="0" collapsed="false">
      <c r="A76" s="47"/>
      <c r="B76" s="47"/>
      <c r="C76" s="131"/>
      <c r="D76" s="49" t="s">
        <v>67</v>
      </c>
      <c r="E76" s="100" t="s">
        <v>32</v>
      </c>
      <c r="F76" s="51" t="n">
        <f aca="false">SUM(G76:P76)</f>
        <v>494.90032</v>
      </c>
      <c r="G76" s="107" t="n">
        <v>0</v>
      </c>
      <c r="H76" s="111" t="n">
        <v>0</v>
      </c>
      <c r="I76" s="111" t="n">
        <v>0</v>
      </c>
      <c r="J76" s="111" t="n">
        <v>0</v>
      </c>
      <c r="K76" s="111" t="n">
        <v>0</v>
      </c>
      <c r="L76" s="111" t="n">
        <v>494.90032</v>
      </c>
      <c r="M76" s="111" t="n">
        <v>0</v>
      </c>
      <c r="N76" s="107" t="n">
        <v>0</v>
      </c>
      <c r="O76" s="111" t="n">
        <v>0</v>
      </c>
      <c r="P76" s="111" t="n">
        <v>0</v>
      </c>
      <c r="Q76" s="130"/>
      <c r="R76" s="127"/>
      <c r="S76" s="116"/>
      <c r="T76" s="93"/>
      <c r="U76" s="93"/>
      <c r="V76" s="93"/>
      <c r="W76" s="93"/>
      <c r="X76" s="109"/>
    </row>
    <row r="77" s="109" customFormat="true" ht="30.75" hidden="false" customHeight="true" outlineLevel="0" collapsed="false">
      <c r="A77" s="97" t="s">
        <v>106</v>
      </c>
      <c r="B77" s="97" t="s">
        <v>47</v>
      </c>
      <c r="C77" s="115" t="s">
        <v>107</v>
      </c>
      <c r="D77" s="99" t="s">
        <v>61</v>
      </c>
      <c r="E77" s="119" t="s">
        <v>31</v>
      </c>
      <c r="F77" s="51" t="n">
        <f aca="false">SUM(G77:P77)</f>
        <v>0</v>
      </c>
      <c r="G77" s="51" t="n">
        <v>0</v>
      </c>
      <c r="H77" s="51" t="n">
        <f aca="false">H83+H85+H79</f>
        <v>0</v>
      </c>
      <c r="I77" s="51" t="n">
        <f aca="false">I83+I85+I79</f>
        <v>0</v>
      </c>
      <c r="J77" s="51" t="n">
        <f aca="false">J83+J85+J79</f>
        <v>0</v>
      </c>
      <c r="K77" s="51" t="n">
        <f aca="false">K83+K85+K79</f>
        <v>0</v>
      </c>
      <c r="L77" s="51" t="n">
        <f aca="false">L83+L85+L79</f>
        <v>0</v>
      </c>
      <c r="M77" s="51" t="n">
        <f aca="false">M83+M85+M79</f>
        <v>0</v>
      </c>
      <c r="N77" s="51" t="n">
        <f aca="false">N83+N85+N79</f>
        <v>0</v>
      </c>
      <c r="O77" s="51" t="n">
        <f aca="false">O83+O85+O79</f>
        <v>0</v>
      </c>
      <c r="P77" s="132" t="n">
        <f aca="false">P83+P85+P79</f>
        <v>0</v>
      </c>
      <c r="Q77" s="116" t="s">
        <v>108</v>
      </c>
      <c r="R77" s="100" t="s">
        <v>63</v>
      </c>
      <c r="S77" s="133"/>
      <c r="T77" s="121"/>
      <c r="U77" s="121"/>
      <c r="V77" s="121"/>
      <c r="W77" s="121"/>
    </row>
    <row r="78" s="109" customFormat="true" ht="38.25" hidden="false" customHeight="true" outlineLevel="0" collapsed="false">
      <c r="A78" s="97"/>
      <c r="B78" s="97"/>
      <c r="C78" s="115"/>
      <c r="D78" s="99" t="s">
        <v>109</v>
      </c>
      <c r="E78" s="119" t="s">
        <v>32</v>
      </c>
      <c r="F78" s="51" t="n">
        <f aca="false">SUM(G78:P78)</f>
        <v>23195.63744</v>
      </c>
      <c r="G78" s="51" t="n">
        <f aca="false">G80+G82+G90+G92+G100+G102+G104+G106+G108+G110+G112+G114+G88</f>
        <v>702.87359</v>
      </c>
      <c r="H78" s="51" t="n">
        <f aca="false">H80+H82+H90+H92+H100+H102+H104+H106+H108+H110+H112+H114</f>
        <v>2818.0963</v>
      </c>
      <c r="I78" s="51" t="n">
        <f aca="false">I80+I82+I84+I86+I88+I90+I92+I94+I96+I98+I100+I102+I104+I106+I116</f>
        <v>1120.81</v>
      </c>
      <c r="J78" s="51" t="n">
        <f aca="false">J80+J82+J84+J86+J88+J90+J92+J94+J96+J98+J100+J102+J104+J106+J116</f>
        <v>5683.3056</v>
      </c>
      <c r="K78" s="51" t="n">
        <f aca="false">K80+K82+K84+K86+K88+K90+K92+K94+K96+K98+K100+K102+K104+K106+K116+K118</f>
        <v>4668.76497</v>
      </c>
      <c r="L78" s="51" t="n">
        <f aca="false">L80+L82+L84+L86+L88+L90+L92+L94+L96+L98+L100+L102+L104+L106+L116+L118</f>
        <v>0</v>
      </c>
      <c r="M78" s="51" t="n">
        <f aca="false">M80+M82+M84+M86+M88+M90+M92+M94+M96+M98+M100+M102+M104+M106+M116+M118</f>
        <v>0</v>
      </c>
      <c r="N78" s="51" t="n">
        <f aca="false">N80+N82+N84+N86+N88+N90+N92+N94+N96+N98+N100+N102+N104+N106+N116+N118</f>
        <v>0</v>
      </c>
      <c r="O78" s="51" t="n">
        <f aca="false">O80+O82+O84+O86+O88+O90+O92+O94+O96+O98+O100+O102+O104+O106+O116+O118</f>
        <v>0</v>
      </c>
      <c r="P78" s="132" t="n">
        <f aca="false">P80+P82+P84+P86+P88+P90+P92+P94+P96+P98+P100+P102+P104+P106+P116+P118+P120+P122</f>
        <v>8201.78698</v>
      </c>
      <c r="Q78" s="116"/>
      <c r="R78" s="100"/>
      <c r="S78" s="133"/>
      <c r="T78" s="121"/>
      <c r="U78" s="121"/>
      <c r="V78" s="121"/>
      <c r="W78" s="121"/>
    </row>
    <row r="79" s="110" customFormat="true" ht="24.75" hidden="false" customHeight="true" outlineLevel="0" collapsed="false">
      <c r="A79" s="47" t="s">
        <v>110</v>
      </c>
      <c r="B79" s="47" t="s">
        <v>47</v>
      </c>
      <c r="C79" s="123" t="s">
        <v>111</v>
      </c>
      <c r="D79" s="49"/>
      <c r="E79" s="100" t="s">
        <v>31</v>
      </c>
      <c r="F79" s="51" t="n">
        <f aca="false">SUM(G79:P79)</f>
        <v>0</v>
      </c>
      <c r="G79" s="107" t="n">
        <v>0</v>
      </c>
      <c r="H79" s="134" t="n">
        <v>0</v>
      </c>
      <c r="I79" s="134" t="n">
        <v>0</v>
      </c>
      <c r="J79" s="134" t="n">
        <v>0</v>
      </c>
      <c r="K79" s="134" t="n">
        <v>0</v>
      </c>
      <c r="L79" s="134" t="n">
        <v>0</v>
      </c>
      <c r="M79" s="134" t="n">
        <v>0</v>
      </c>
      <c r="N79" s="134" t="n">
        <v>0</v>
      </c>
      <c r="O79" s="134" t="n">
        <v>0</v>
      </c>
      <c r="P79" s="135" t="n">
        <v>0</v>
      </c>
      <c r="Q79" s="116"/>
      <c r="R79" s="100"/>
      <c r="S79" s="136" t="s">
        <v>112</v>
      </c>
      <c r="T79" s="93"/>
      <c r="U79" s="93"/>
      <c r="V79" s="93"/>
      <c r="W79" s="93"/>
      <c r="X79" s="109"/>
    </row>
    <row r="80" s="110" customFormat="true" ht="24.75" hidden="false" customHeight="true" outlineLevel="0" collapsed="false">
      <c r="A80" s="47"/>
      <c r="B80" s="47"/>
      <c r="C80" s="123"/>
      <c r="D80" s="49" t="s">
        <v>67</v>
      </c>
      <c r="E80" s="100" t="s">
        <v>32</v>
      </c>
      <c r="F80" s="51" t="n">
        <f aca="false">SUM(G80:P80)</f>
        <v>332.1503</v>
      </c>
      <c r="G80" s="107" t="n">
        <v>0</v>
      </c>
      <c r="H80" s="134" t="n">
        <v>332.1503</v>
      </c>
      <c r="I80" s="134" t="n">
        <v>0</v>
      </c>
      <c r="J80" s="134" t="n">
        <v>0</v>
      </c>
      <c r="K80" s="134" t="n">
        <v>0</v>
      </c>
      <c r="L80" s="134" t="n">
        <v>0</v>
      </c>
      <c r="M80" s="134" t="n">
        <v>0</v>
      </c>
      <c r="N80" s="134" t="n">
        <v>0</v>
      </c>
      <c r="O80" s="134" t="n">
        <v>0</v>
      </c>
      <c r="P80" s="135" t="n">
        <v>0</v>
      </c>
      <c r="Q80" s="116"/>
      <c r="R80" s="100"/>
      <c r="S80" s="136"/>
      <c r="T80" s="93"/>
      <c r="U80" s="93"/>
      <c r="V80" s="93"/>
      <c r="W80" s="93"/>
      <c r="X80" s="109"/>
    </row>
    <row r="81" s="110" customFormat="true" ht="24.75" hidden="false" customHeight="true" outlineLevel="0" collapsed="false">
      <c r="A81" s="47" t="s">
        <v>113</v>
      </c>
      <c r="B81" s="47" t="s">
        <v>47</v>
      </c>
      <c r="C81" s="123" t="s">
        <v>114</v>
      </c>
      <c r="D81" s="137"/>
      <c r="E81" s="100" t="s">
        <v>31</v>
      </c>
      <c r="F81" s="51" t="n">
        <f aca="false">SUM(G81:P81)</f>
        <v>0</v>
      </c>
      <c r="G81" s="107" t="n">
        <v>0</v>
      </c>
      <c r="H81" s="134" t="n">
        <v>0</v>
      </c>
      <c r="I81" s="134" t="n">
        <v>0</v>
      </c>
      <c r="J81" s="134" t="n">
        <v>0</v>
      </c>
      <c r="K81" s="134" t="n">
        <v>0</v>
      </c>
      <c r="L81" s="134" t="n">
        <v>0</v>
      </c>
      <c r="M81" s="134" t="n">
        <v>0</v>
      </c>
      <c r="N81" s="134" t="n">
        <v>0</v>
      </c>
      <c r="O81" s="134" t="n">
        <v>0</v>
      </c>
      <c r="P81" s="135" t="n">
        <v>0</v>
      </c>
      <c r="Q81" s="116"/>
      <c r="R81" s="100"/>
      <c r="S81" s="136"/>
      <c r="T81" s="93"/>
      <c r="U81" s="93"/>
      <c r="V81" s="93"/>
      <c r="W81" s="93"/>
      <c r="X81" s="109"/>
    </row>
    <row r="82" s="110" customFormat="true" ht="24.75" hidden="false" customHeight="true" outlineLevel="0" collapsed="false">
      <c r="A82" s="47"/>
      <c r="B82" s="47"/>
      <c r="C82" s="123"/>
      <c r="D82" s="137" t="s">
        <v>67</v>
      </c>
      <c r="E82" s="100" t="s">
        <v>32</v>
      </c>
      <c r="F82" s="51" t="n">
        <f aca="false">SUM(G82:P82)</f>
        <v>4533.2378</v>
      </c>
      <c r="G82" s="107" t="n">
        <v>0</v>
      </c>
      <c r="H82" s="134" t="n">
        <v>783.657</v>
      </c>
      <c r="I82" s="134" t="n">
        <v>920.81</v>
      </c>
      <c r="J82" s="134" t="n">
        <v>2828.7708</v>
      </c>
      <c r="K82" s="134" t="n">
        <v>0</v>
      </c>
      <c r="L82" s="134" t="n">
        <v>0</v>
      </c>
      <c r="M82" s="134" t="n">
        <v>0</v>
      </c>
      <c r="N82" s="134" t="n">
        <v>0</v>
      </c>
      <c r="O82" s="134" t="n">
        <v>0</v>
      </c>
      <c r="P82" s="135" t="n">
        <v>0</v>
      </c>
      <c r="Q82" s="116"/>
      <c r="R82" s="100"/>
      <c r="S82" s="136"/>
      <c r="T82" s="93"/>
      <c r="U82" s="93"/>
      <c r="V82" s="93"/>
      <c r="W82" s="93"/>
      <c r="X82" s="109"/>
    </row>
    <row r="83" s="110" customFormat="true" ht="24.75" hidden="false" customHeight="true" outlineLevel="0" collapsed="false">
      <c r="A83" s="47" t="s">
        <v>115</v>
      </c>
      <c r="B83" s="47" t="s">
        <v>47</v>
      </c>
      <c r="C83" s="123" t="s">
        <v>116</v>
      </c>
      <c r="D83" s="49"/>
      <c r="E83" s="100" t="s">
        <v>31</v>
      </c>
      <c r="F83" s="51" t="n">
        <f aca="false">SUM(G83:P83)</f>
        <v>0</v>
      </c>
      <c r="G83" s="107" t="n">
        <v>0</v>
      </c>
      <c r="H83" s="134" t="n">
        <v>0</v>
      </c>
      <c r="I83" s="134" t="n">
        <v>0</v>
      </c>
      <c r="J83" s="134" t="n">
        <v>0</v>
      </c>
      <c r="K83" s="134" t="n">
        <v>0</v>
      </c>
      <c r="L83" s="134" t="n">
        <v>0</v>
      </c>
      <c r="M83" s="134" t="n">
        <v>0</v>
      </c>
      <c r="N83" s="134" t="n">
        <v>0</v>
      </c>
      <c r="O83" s="134" t="n">
        <v>0</v>
      </c>
      <c r="P83" s="135" t="n">
        <v>0</v>
      </c>
      <c r="Q83" s="116"/>
      <c r="R83" s="100"/>
      <c r="S83" s="138" t="s">
        <v>117</v>
      </c>
      <c r="T83" s="93"/>
      <c r="U83" s="93"/>
      <c r="V83" s="93"/>
      <c r="W83" s="93"/>
      <c r="X83" s="109"/>
    </row>
    <row r="84" s="110" customFormat="true" ht="24.75" hidden="false" customHeight="true" outlineLevel="0" collapsed="false">
      <c r="A84" s="47"/>
      <c r="B84" s="47"/>
      <c r="C84" s="123"/>
      <c r="D84" s="49" t="s">
        <v>67</v>
      </c>
      <c r="E84" s="100" t="s">
        <v>32</v>
      </c>
      <c r="F84" s="51" t="n">
        <f aca="false">SUM(G84:P84)</f>
        <v>4628.206</v>
      </c>
      <c r="G84" s="107" t="n">
        <v>0</v>
      </c>
      <c r="H84" s="134" t="n">
        <v>0</v>
      </c>
      <c r="I84" s="134" t="n">
        <v>0</v>
      </c>
      <c r="J84" s="134" t="n">
        <v>0</v>
      </c>
      <c r="K84" s="134" t="n">
        <v>4628.206</v>
      </c>
      <c r="L84" s="134" t="n">
        <v>0</v>
      </c>
      <c r="M84" s="134" t="n">
        <v>0</v>
      </c>
      <c r="N84" s="134" t="n">
        <v>0</v>
      </c>
      <c r="O84" s="134" t="n">
        <v>0</v>
      </c>
      <c r="P84" s="135" t="n">
        <v>0</v>
      </c>
      <c r="Q84" s="116"/>
      <c r="R84" s="100"/>
      <c r="S84" s="138"/>
      <c r="T84" s="93"/>
      <c r="U84" s="93"/>
      <c r="V84" s="93"/>
      <c r="W84" s="93"/>
      <c r="X84" s="109"/>
    </row>
    <row r="85" s="110" customFormat="true" ht="24.75" hidden="false" customHeight="true" outlineLevel="0" collapsed="false">
      <c r="A85" s="47" t="s">
        <v>118</v>
      </c>
      <c r="B85" s="47" t="s">
        <v>47</v>
      </c>
      <c r="C85" s="123" t="s">
        <v>119</v>
      </c>
      <c r="D85" s="49"/>
      <c r="E85" s="100" t="s">
        <v>31</v>
      </c>
      <c r="F85" s="51" t="n">
        <f aca="false">SUM(G85:P85)</f>
        <v>0</v>
      </c>
      <c r="G85" s="107" t="n">
        <v>0</v>
      </c>
      <c r="H85" s="134" t="n">
        <v>0</v>
      </c>
      <c r="I85" s="111" t="n">
        <v>0</v>
      </c>
      <c r="J85" s="111" t="n">
        <v>0</v>
      </c>
      <c r="K85" s="111" t="n">
        <v>0</v>
      </c>
      <c r="L85" s="111" t="n">
        <v>0</v>
      </c>
      <c r="M85" s="111" t="n">
        <v>0</v>
      </c>
      <c r="N85" s="134" t="n">
        <v>0</v>
      </c>
      <c r="O85" s="111" t="n">
        <v>0</v>
      </c>
      <c r="P85" s="139" t="n">
        <v>0</v>
      </c>
      <c r="Q85" s="116"/>
      <c r="R85" s="100"/>
      <c r="S85" s="138" t="s">
        <v>84</v>
      </c>
      <c r="T85" s="93"/>
      <c r="U85" s="93"/>
      <c r="V85" s="93"/>
      <c r="W85" s="93"/>
      <c r="X85" s="109"/>
    </row>
    <row r="86" s="110" customFormat="true" ht="24.75" hidden="false" customHeight="true" outlineLevel="0" collapsed="false">
      <c r="A86" s="47"/>
      <c r="B86" s="47"/>
      <c r="C86" s="123"/>
      <c r="D86" s="49" t="s">
        <v>67</v>
      </c>
      <c r="E86" s="100" t="s">
        <v>32</v>
      </c>
      <c r="F86" s="51" t="n">
        <f aca="false">SUM(G86:P86)</f>
        <v>2854.5348</v>
      </c>
      <c r="G86" s="107" t="n">
        <v>0</v>
      </c>
      <c r="H86" s="111" t="n">
        <v>0</v>
      </c>
      <c r="I86" s="111" t="n">
        <v>0</v>
      </c>
      <c r="J86" s="111" t="n">
        <v>2854.5348</v>
      </c>
      <c r="K86" s="111" t="n">
        <v>0</v>
      </c>
      <c r="L86" s="111" t="n">
        <v>0</v>
      </c>
      <c r="M86" s="111" t="n">
        <v>0</v>
      </c>
      <c r="N86" s="134" t="n">
        <v>0</v>
      </c>
      <c r="O86" s="111" t="n">
        <v>0</v>
      </c>
      <c r="P86" s="139" t="n">
        <v>0</v>
      </c>
      <c r="Q86" s="116"/>
      <c r="R86" s="100"/>
      <c r="S86" s="138"/>
      <c r="T86" s="93"/>
      <c r="U86" s="93"/>
      <c r="V86" s="93"/>
      <c r="W86" s="93"/>
      <c r="X86" s="109"/>
    </row>
    <row r="87" s="110" customFormat="true" ht="24.75" hidden="false" customHeight="true" outlineLevel="0" collapsed="false">
      <c r="A87" s="47" t="s">
        <v>120</v>
      </c>
      <c r="B87" s="47" t="s">
        <v>47</v>
      </c>
      <c r="C87" s="123" t="s">
        <v>121</v>
      </c>
      <c r="D87" s="49"/>
      <c r="E87" s="100" t="s">
        <v>31</v>
      </c>
      <c r="F87" s="51" t="n">
        <f aca="false">SUM(G87:P87)</f>
        <v>0</v>
      </c>
      <c r="G87" s="107" t="n">
        <v>0</v>
      </c>
      <c r="H87" s="111" t="n">
        <v>0</v>
      </c>
      <c r="I87" s="111" t="n">
        <v>0</v>
      </c>
      <c r="J87" s="111" t="n">
        <v>0</v>
      </c>
      <c r="K87" s="111" t="n">
        <v>0</v>
      </c>
      <c r="L87" s="111" t="n">
        <v>0</v>
      </c>
      <c r="M87" s="111" t="n">
        <v>0</v>
      </c>
      <c r="N87" s="134" t="n">
        <v>0</v>
      </c>
      <c r="O87" s="111" t="n">
        <v>0</v>
      </c>
      <c r="P87" s="139" t="n">
        <v>0</v>
      </c>
      <c r="Q87" s="116"/>
      <c r="R87" s="100"/>
      <c r="S87" s="136" t="s">
        <v>84</v>
      </c>
      <c r="T87" s="93"/>
      <c r="U87" s="93"/>
      <c r="V87" s="93"/>
      <c r="W87" s="93"/>
      <c r="X87" s="109"/>
    </row>
    <row r="88" s="110" customFormat="true" ht="24.75" hidden="false" customHeight="true" outlineLevel="0" collapsed="false">
      <c r="A88" s="47"/>
      <c r="B88" s="47"/>
      <c r="C88" s="123"/>
      <c r="D88" s="49" t="s">
        <v>67</v>
      </c>
      <c r="E88" s="100" t="s">
        <v>32</v>
      </c>
      <c r="F88" s="51" t="n">
        <f aca="false">SUM(G88:P88)</f>
        <v>702.87359</v>
      </c>
      <c r="G88" s="107" t="n">
        <v>702.87359</v>
      </c>
      <c r="H88" s="111" t="n">
        <v>0</v>
      </c>
      <c r="I88" s="111" t="n">
        <v>0</v>
      </c>
      <c r="J88" s="111" t="n">
        <v>0</v>
      </c>
      <c r="K88" s="111" t="n">
        <v>0</v>
      </c>
      <c r="L88" s="111" t="n">
        <v>0</v>
      </c>
      <c r="M88" s="111" t="n">
        <v>0</v>
      </c>
      <c r="N88" s="134" t="n">
        <v>0</v>
      </c>
      <c r="O88" s="111" t="n">
        <v>0</v>
      </c>
      <c r="P88" s="139" t="n">
        <v>0</v>
      </c>
      <c r="Q88" s="116"/>
      <c r="R88" s="100"/>
      <c r="S88" s="136"/>
      <c r="T88" s="93"/>
      <c r="U88" s="93"/>
      <c r="V88" s="93"/>
      <c r="W88" s="93"/>
      <c r="X88" s="109"/>
    </row>
    <row r="89" s="110" customFormat="true" ht="24.75" hidden="false" customHeight="true" outlineLevel="0" collapsed="false">
      <c r="A89" s="47" t="s">
        <v>122</v>
      </c>
      <c r="B89" s="47" t="s">
        <v>47</v>
      </c>
      <c r="C89" s="123" t="s">
        <v>123</v>
      </c>
      <c r="D89" s="49"/>
      <c r="E89" s="100" t="s">
        <v>31</v>
      </c>
      <c r="F89" s="51" t="n">
        <f aca="false">SUM(G89:P89)</f>
        <v>0</v>
      </c>
      <c r="G89" s="107" t="n">
        <v>0</v>
      </c>
      <c r="H89" s="111" t="n">
        <v>0</v>
      </c>
      <c r="I89" s="111" t="n">
        <v>0</v>
      </c>
      <c r="J89" s="111" t="n">
        <v>0</v>
      </c>
      <c r="K89" s="111" t="n">
        <v>0</v>
      </c>
      <c r="L89" s="111" t="n">
        <v>0</v>
      </c>
      <c r="M89" s="111" t="n">
        <v>0</v>
      </c>
      <c r="N89" s="134" t="n">
        <v>0</v>
      </c>
      <c r="O89" s="111" t="n">
        <v>0</v>
      </c>
      <c r="P89" s="139" t="n">
        <v>0</v>
      </c>
      <c r="Q89" s="116"/>
      <c r="R89" s="100"/>
      <c r="S89" s="136" t="s">
        <v>112</v>
      </c>
      <c r="T89" s="93"/>
      <c r="U89" s="93"/>
      <c r="V89" s="93"/>
      <c r="W89" s="93"/>
      <c r="X89" s="109"/>
    </row>
    <row r="90" s="110" customFormat="true" ht="24.75" hidden="false" customHeight="true" outlineLevel="0" collapsed="false">
      <c r="A90" s="47"/>
      <c r="B90" s="47"/>
      <c r="C90" s="123"/>
      <c r="D90" s="49" t="s">
        <v>67</v>
      </c>
      <c r="E90" s="100" t="s">
        <v>32</v>
      </c>
      <c r="F90" s="51" t="n">
        <f aca="false">SUM(G90:P90)</f>
        <v>399.973</v>
      </c>
      <c r="G90" s="107" t="n">
        <v>0</v>
      </c>
      <c r="H90" s="111" t="n">
        <v>399.973</v>
      </c>
      <c r="I90" s="111" t="n">
        <v>0</v>
      </c>
      <c r="J90" s="111" t="n">
        <v>0</v>
      </c>
      <c r="K90" s="111" t="n">
        <v>0</v>
      </c>
      <c r="L90" s="111" t="n">
        <v>0</v>
      </c>
      <c r="M90" s="111" t="n">
        <v>0</v>
      </c>
      <c r="N90" s="134" t="n">
        <v>0</v>
      </c>
      <c r="O90" s="111" t="n">
        <v>0</v>
      </c>
      <c r="P90" s="139" t="n">
        <v>0</v>
      </c>
      <c r="Q90" s="116"/>
      <c r="R90" s="100"/>
      <c r="S90" s="136"/>
      <c r="T90" s="93"/>
      <c r="U90" s="93"/>
      <c r="V90" s="93"/>
      <c r="W90" s="93"/>
      <c r="X90" s="109"/>
    </row>
    <row r="91" s="110" customFormat="true" ht="24.75" hidden="false" customHeight="true" outlineLevel="0" collapsed="false">
      <c r="A91" s="47" t="s">
        <v>124</v>
      </c>
      <c r="B91" s="47" t="s">
        <v>47</v>
      </c>
      <c r="C91" s="123" t="s">
        <v>125</v>
      </c>
      <c r="D91" s="49"/>
      <c r="E91" s="100" t="s">
        <v>31</v>
      </c>
      <c r="F91" s="51" t="n">
        <f aca="false">SUM(G91:P91)</f>
        <v>0</v>
      </c>
      <c r="G91" s="107" t="n">
        <v>0</v>
      </c>
      <c r="H91" s="111" t="n">
        <v>0</v>
      </c>
      <c r="I91" s="111" t="n">
        <v>0</v>
      </c>
      <c r="J91" s="111" t="n">
        <v>0</v>
      </c>
      <c r="K91" s="111" t="n">
        <v>0</v>
      </c>
      <c r="L91" s="111" t="n">
        <v>0</v>
      </c>
      <c r="M91" s="111" t="n">
        <v>0</v>
      </c>
      <c r="N91" s="134" t="n">
        <v>0</v>
      </c>
      <c r="O91" s="111" t="n">
        <v>0</v>
      </c>
      <c r="P91" s="139" t="n">
        <v>0</v>
      </c>
      <c r="Q91" s="116"/>
      <c r="R91" s="100"/>
      <c r="S91" s="136"/>
      <c r="T91" s="93"/>
      <c r="U91" s="93"/>
      <c r="V91" s="93"/>
      <c r="W91" s="93"/>
      <c r="X91" s="109"/>
    </row>
    <row r="92" s="110" customFormat="true" ht="24.75" hidden="false" customHeight="true" outlineLevel="0" collapsed="false">
      <c r="A92" s="47"/>
      <c r="B92" s="47"/>
      <c r="C92" s="123"/>
      <c r="D92" s="49" t="s">
        <v>67</v>
      </c>
      <c r="E92" s="100" t="s">
        <v>32</v>
      </c>
      <c r="F92" s="51" t="n">
        <f aca="false">SUM(G92:P92)</f>
        <v>399.248</v>
      </c>
      <c r="G92" s="107" t="n">
        <v>0</v>
      </c>
      <c r="H92" s="111" t="n">
        <v>399.248</v>
      </c>
      <c r="I92" s="111" t="n">
        <v>0</v>
      </c>
      <c r="J92" s="111" t="n">
        <v>0</v>
      </c>
      <c r="K92" s="111" t="n">
        <v>0</v>
      </c>
      <c r="L92" s="111" t="n">
        <v>0</v>
      </c>
      <c r="M92" s="111" t="n">
        <v>0</v>
      </c>
      <c r="N92" s="134" t="n">
        <v>0</v>
      </c>
      <c r="O92" s="111" t="n">
        <v>0</v>
      </c>
      <c r="P92" s="139" t="n">
        <v>0</v>
      </c>
      <c r="Q92" s="116"/>
      <c r="R92" s="100"/>
      <c r="S92" s="136"/>
      <c r="T92" s="93"/>
      <c r="U92" s="93"/>
      <c r="V92" s="93"/>
      <c r="W92" s="93"/>
      <c r="X92" s="109"/>
    </row>
    <row r="93" s="110" customFormat="true" ht="24.75" hidden="false" customHeight="true" outlineLevel="0" collapsed="false">
      <c r="A93" s="47" t="s">
        <v>126</v>
      </c>
      <c r="B93" s="47" t="s">
        <v>47</v>
      </c>
      <c r="C93" s="123" t="s">
        <v>127</v>
      </c>
      <c r="D93" s="49"/>
      <c r="E93" s="100" t="s">
        <v>31</v>
      </c>
      <c r="F93" s="51" t="n">
        <f aca="false">SUM(G93:P93)</f>
        <v>0</v>
      </c>
      <c r="G93" s="107" t="n">
        <v>0</v>
      </c>
      <c r="H93" s="111" t="n">
        <v>0</v>
      </c>
      <c r="I93" s="111" t="n">
        <v>0</v>
      </c>
      <c r="J93" s="111" t="n">
        <v>0</v>
      </c>
      <c r="K93" s="111" t="n">
        <v>0</v>
      </c>
      <c r="L93" s="111" t="n">
        <v>0</v>
      </c>
      <c r="M93" s="111" t="n">
        <v>0</v>
      </c>
      <c r="N93" s="134" t="n">
        <v>0</v>
      </c>
      <c r="O93" s="111" t="n">
        <v>0</v>
      </c>
      <c r="P93" s="139" t="n">
        <v>0</v>
      </c>
      <c r="Q93" s="116"/>
      <c r="R93" s="100"/>
      <c r="S93" s="136"/>
      <c r="T93" s="93"/>
      <c r="U93" s="93"/>
      <c r="V93" s="93"/>
      <c r="W93" s="93"/>
      <c r="X93" s="109"/>
    </row>
    <row r="94" s="110" customFormat="true" ht="24.75" hidden="false" customHeight="true" outlineLevel="0" collapsed="false">
      <c r="A94" s="47"/>
      <c r="B94" s="47"/>
      <c r="C94" s="123"/>
      <c r="D94" s="49" t="s">
        <v>67</v>
      </c>
      <c r="E94" s="100" t="s">
        <v>32</v>
      </c>
      <c r="F94" s="51" t="n">
        <f aca="false">SUM(G94:P94)</f>
        <v>904.118</v>
      </c>
      <c r="G94" s="107" t="n">
        <v>0</v>
      </c>
      <c r="H94" s="111" t="n">
        <v>0</v>
      </c>
      <c r="I94" s="111" t="n">
        <v>0</v>
      </c>
      <c r="J94" s="111" t="n">
        <v>0</v>
      </c>
      <c r="K94" s="111" t="n">
        <v>0</v>
      </c>
      <c r="L94" s="111" t="n">
        <v>0</v>
      </c>
      <c r="M94" s="111" t="n">
        <v>0</v>
      </c>
      <c r="N94" s="134" t="n">
        <v>0</v>
      </c>
      <c r="O94" s="111" t="n">
        <v>0</v>
      </c>
      <c r="P94" s="139" t="n">
        <v>904.118</v>
      </c>
      <c r="Q94" s="116"/>
      <c r="R94" s="100"/>
      <c r="S94" s="136" t="s">
        <v>128</v>
      </c>
      <c r="T94" s="93"/>
      <c r="U94" s="93"/>
      <c r="V94" s="93"/>
      <c r="W94" s="93"/>
      <c r="X94" s="109"/>
    </row>
    <row r="95" s="110" customFormat="true" ht="24.75" hidden="false" customHeight="true" outlineLevel="0" collapsed="false">
      <c r="A95" s="47" t="s">
        <v>129</v>
      </c>
      <c r="B95" s="47" t="s">
        <v>47</v>
      </c>
      <c r="C95" s="123" t="s">
        <v>130</v>
      </c>
      <c r="D95" s="49"/>
      <c r="E95" s="100" t="s">
        <v>31</v>
      </c>
      <c r="F95" s="51" t="n">
        <f aca="false">SUM(G95:P95)</f>
        <v>0</v>
      </c>
      <c r="G95" s="107" t="n">
        <v>0</v>
      </c>
      <c r="H95" s="111" t="n">
        <v>0</v>
      </c>
      <c r="I95" s="111" t="n">
        <v>0</v>
      </c>
      <c r="J95" s="111" t="n">
        <v>0</v>
      </c>
      <c r="K95" s="111" t="n">
        <v>0</v>
      </c>
      <c r="L95" s="111" t="n">
        <v>0</v>
      </c>
      <c r="M95" s="111" t="n">
        <v>0</v>
      </c>
      <c r="N95" s="134" t="n">
        <v>0</v>
      </c>
      <c r="O95" s="111" t="n">
        <v>0</v>
      </c>
      <c r="P95" s="139" t="n">
        <v>0</v>
      </c>
      <c r="Q95" s="116"/>
      <c r="R95" s="100"/>
      <c r="S95" s="136"/>
      <c r="T95" s="93"/>
      <c r="U95" s="93"/>
      <c r="V95" s="93"/>
      <c r="W95" s="93"/>
      <c r="X95" s="109"/>
    </row>
    <row r="96" s="110" customFormat="true" ht="24.75" hidden="false" customHeight="true" outlineLevel="0" collapsed="false">
      <c r="A96" s="47"/>
      <c r="B96" s="47"/>
      <c r="C96" s="123"/>
      <c r="D96" s="49" t="s">
        <v>67</v>
      </c>
      <c r="E96" s="100" t="s">
        <v>32</v>
      </c>
      <c r="F96" s="51" t="n">
        <f aca="false">SUM(G96:P96)</f>
        <v>4468.146</v>
      </c>
      <c r="G96" s="107" t="n">
        <v>0</v>
      </c>
      <c r="H96" s="111" t="n">
        <v>0</v>
      </c>
      <c r="I96" s="111" t="n">
        <v>0</v>
      </c>
      <c r="J96" s="111" t="n">
        <v>0</v>
      </c>
      <c r="K96" s="111" t="n">
        <v>0</v>
      </c>
      <c r="L96" s="111" t="n">
        <v>0</v>
      </c>
      <c r="M96" s="111" t="n">
        <v>0</v>
      </c>
      <c r="N96" s="134" t="n">
        <v>0</v>
      </c>
      <c r="O96" s="111" t="n">
        <v>0</v>
      </c>
      <c r="P96" s="139" t="n">
        <v>4468.146</v>
      </c>
      <c r="Q96" s="116"/>
      <c r="R96" s="100"/>
      <c r="S96" s="136" t="s">
        <v>131</v>
      </c>
      <c r="T96" s="93"/>
      <c r="U96" s="93"/>
      <c r="V96" s="93"/>
      <c r="W96" s="93"/>
      <c r="X96" s="109"/>
    </row>
    <row r="97" s="110" customFormat="true" ht="24.75" hidden="false" customHeight="true" outlineLevel="0" collapsed="false">
      <c r="A97" s="47" t="s">
        <v>132</v>
      </c>
      <c r="B97" s="47" t="s">
        <v>47</v>
      </c>
      <c r="C97" s="123" t="s">
        <v>133</v>
      </c>
      <c r="D97" s="49"/>
      <c r="E97" s="100" t="s">
        <v>31</v>
      </c>
      <c r="F97" s="51" t="n">
        <f aca="false">SUM(G97:P97)</f>
        <v>0</v>
      </c>
      <c r="G97" s="107" t="n">
        <v>0</v>
      </c>
      <c r="H97" s="111" t="n">
        <v>0</v>
      </c>
      <c r="I97" s="111" t="n">
        <v>0</v>
      </c>
      <c r="J97" s="111" t="n">
        <v>0</v>
      </c>
      <c r="K97" s="111" t="n">
        <v>0</v>
      </c>
      <c r="L97" s="111" t="n">
        <v>0</v>
      </c>
      <c r="M97" s="111" t="n">
        <v>0</v>
      </c>
      <c r="N97" s="134" t="n">
        <v>0</v>
      </c>
      <c r="O97" s="111" t="n">
        <v>0</v>
      </c>
      <c r="P97" s="139" t="n">
        <v>0</v>
      </c>
      <c r="Q97" s="116"/>
      <c r="R97" s="100"/>
      <c r="S97" s="136"/>
      <c r="T97" s="93"/>
      <c r="U97" s="93"/>
      <c r="V97" s="93"/>
      <c r="W97" s="93"/>
      <c r="X97" s="109"/>
    </row>
    <row r="98" s="110" customFormat="true" ht="24.75" hidden="false" customHeight="true" outlineLevel="0" collapsed="false">
      <c r="A98" s="47"/>
      <c r="B98" s="47"/>
      <c r="C98" s="123"/>
      <c r="D98" s="49" t="s">
        <v>67</v>
      </c>
      <c r="E98" s="100" t="s">
        <v>32</v>
      </c>
      <c r="F98" s="51" t="n">
        <f aca="false">SUM(G98:P98)</f>
        <v>2721.483</v>
      </c>
      <c r="G98" s="107" t="n">
        <v>0</v>
      </c>
      <c r="H98" s="111" t="n">
        <v>0</v>
      </c>
      <c r="I98" s="111" t="n">
        <v>0</v>
      </c>
      <c r="J98" s="111" t="n">
        <v>0</v>
      </c>
      <c r="K98" s="111" t="n">
        <v>0</v>
      </c>
      <c r="L98" s="111" t="n">
        <v>0</v>
      </c>
      <c r="M98" s="111" t="n">
        <v>0</v>
      </c>
      <c r="N98" s="134" t="n">
        <v>0</v>
      </c>
      <c r="O98" s="111" t="n">
        <v>0</v>
      </c>
      <c r="P98" s="139" t="n">
        <v>2721.483</v>
      </c>
      <c r="Q98" s="116"/>
      <c r="R98" s="100"/>
      <c r="S98" s="136" t="s">
        <v>76</v>
      </c>
      <c r="T98" s="93"/>
      <c r="U98" s="93"/>
      <c r="V98" s="93"/>
      <c r="W98" s="93"/>
      <c r="X98" s="109"/>
    </row>
    <row r="99" s="110" customFormat="true" ht="24.75" hidden="false" customHeight="true" outlineLevel="0" collapsed="false">
      <c r="A99" s="47" t="s">
        <v>134</v>
      </c>
      <c r="B99" s="47" t="s">
        <v>47</v>
      </c>
      <c r="C99" s="123" t="s">
        <v>135</v>
      </c>
      <c r="D99" s="49"/>
      <c r="E99" s="100" t="s">
        <v>31</v>
      </c>
      <c r="F99" s="51" t="n">
        <f aca="false">SUM(G99:P99)</f>
        <v>0</v>
      </c>
      <c r="G99" s="107" t="n">
        <v>0</v>
      </c>
      <c r="H99" s="111" t="n">
        <v>0</v>
      </c>
      <c r="I99" s="111" t="n">
        <v>0</v>
      </c>
      <c r="J99" s="111" t="n">
        <v>0</v>
      </c>
      <c r="K99" s="111" t="n">
        <v>0</v>
      </c>
      <c r="L99" s="111" t="n">
        <v>0</v>
      </c>
      <c r="M99" s="111" t="n">
        <v>0</v>
      </c>
      <c r="N99" s="134" t="n">
        <v>0</v>
      </c>
      <c r="O99" s="111" t="n">
        <v>0</v>
      </c>
      <c r="P99" s="139" t="n">
        <v>0</v>
      </c>
      <c r="Q99" s="116"/>
      <c r="R99" s="100"/>
      <c r="S99" s="136"/>
      <c r="T99" s="93"/>
      <c r="U99" s="93"/>
      <c r="V99" s="93"/>
      <c r="W99" s="93"/>
      <c r="X99" s="109"/>
    </row>
    <row r="100" s="110" customFormat="true" ht="24.75" hidden="false" customHeight="true" outlineLevel="0" collapsed="false">
      <c r="A100" s="47"/>
      <c r="B100" s="47"/>
      <c r="C100" s="123"/>
      <c r="D100" s="49" t="s">
        <v>67</v>
      </c>
      <c r="E100" s="100" t="s">
        <v>32</v>
      </c>
      <c r="F100" s="51" t="n">
        <f aca="false">SUM(G100:P100)</f>
        <v>161.254</v>
      </c>
      <c r="G100" s="107" t="n">
        <v>0</v>
      </c>
      <c r="H100" s="111" t="n">
        <v>161.254</v>
      </c>
      <c r="I100" s="111" t="n">
        <v>0</v>
      </c>
      <c r="J100" s="111" t="n">
        <v>0</v>
      </c>
      <c r="K100" s="111" t="n">
        <v>0</v>
      </c>
      <c r="L100" s="111" t="n">
        <v>0</v>
      </c>
      <c r="M100" s="111" t="n">
        <v>0</v>
      </c>
      <c r="N100" s="134" t="n">
        <v>0</v>
      </c>
      <c r="O100" s="111" t="n">
        <v>0</v>
      </c>
      <c r="P100" s="139" t="n">
        <v>0</v>
      </c>
      <c r="Q100" s="116"/>
      <c r="R100" s="100"/>
      <c r="S100" s="136" t="s">
        <v>136</v>
      </c>
      <c r="T100" s="93"/>
      <c r="U100" s="93"/>
      <c r="V100" s="93"/>
      <c r="W100" s="93"/>
      <c r="X100" s="109"/>
    </row>
    <row r="101" s="110" customFormat="true" ht="24.75" hidden="false" customHeight="true" outlineLevel="0" collapsed="false">
      <c r="A101" s="47" t="s">
        <v>137</v>
      </c>
      <c r="B101" s="47" t="s">
        <v>47</v>
      </c>
      <c r="C101" s="123" t="s">
        <v>138</v>
      </c>
      <c r="D101" s="49"/>
      <c r="E101" s="100" t="s">
        <v>31</v>
      </c>
      <c r="F101" s="51" t="n">
        <f aca="false">SUM(G101:P101)</f>
        <v>0</v>
      </c>
      <c r="G101" s="107" t="n">
        <v>0</v>
      </c>
      <c r="H101" s="111" t="n">
        <v>0</v>
      </c>
      <c r="I101" s="111" t="n">
        <v>0</v>
      </c>
      <c r="J101" s="111" t="n">
        <v>0</v>
      </c>
      <c r="K101" s="111" t="n">
        <v>0</v>
      </c>
      <c r="L101" s="111" t="n">
        <v>0</v>
      </c>
      <c r="M101" s="111" t="n">
        <v>0</v>
      </c>
      <c r="N101" s="134" t="n">
        <v>0</v>
      </c>
      <c r="O101" s="111" t="n">
        <v>0</v>
      </c>
      <c r="P101" s="139" t="n">
        <v>0</v>
      </c>
      <c r="Q101" s="116"/>
      <c r="R101" s="100"/>
      <c r="S101" s="136"/>
      <c r="T101" s="93"/>
      <c r="U101" s="93"/>
      <c r="V101" s="93"/>
      <c r="W101" s="93"/>
      <c r="X101" s="109"/>
    </row>
    <row r="102" s="110" customFormat="true" ht="24.75" hidden="false" customHeight="true" outlineLevel="0" collapsed="false">
      <c r="A102" s="47"/>
      <c r="B102" s="47"/>
      <c r="C102" s="123"/>
      <c r="D102" s="49" t="s">
        <v>67</v>
      </c>
      <c r="E102" s="100" t="s">
        <v>32</v>
      </c>
      <c r="F102" s="51" t="n">
        <f aca="false">SUM(G102:P102)</f>
        <v>97.522</v>
      </c>
      <c r="G102" s="107" t="n">
        <v>0</v>
      </c>
      <c r="H102" s="111" t="n">
        <v>97.522</v>
      </c>
      <c r="I102" s="111" t="n">
        <v>0</v>
      </c>
      <c r="J102" s="111" t="n">
        <v>0</v>
      </c>
      <c r="K102" s="111" t="n">
        <v>0</v>
      </c>
      <c r="L102" s="111" t="n">
        <v>0</v>
      </c>
      <c r="M102" s="111" t="n">
        <v>0</v>
      </c>
      <c r="N102" s="134" t="n">
        <v>0</v>
      </c>
      <c r="O102" s="111" t="n">
        <v>0</v>
      </c>
      <c r="P102" s="139" t="n">
        <v>0</v>
      </c>
      <c r="Q102" s="116"/>
      <c r="R102" s="100"/>
      <c r="S102" s="136"/>
      <c r="T102" s="93"/>
      <c r="U102" s="93"/>
      <c r="V102" s="93"/>
      <c r="W102" s="93"/>
      <c r="X102" s="109"/>
    </row>
    <row r="103" s="110" customFormat="true" ht="24.75" hidden="false" customHeight="true" outlineLevel="0" collapsed="false">
      <c r="A103" s="47" t="s">
        <v>139</v>
      </c>
      <c r="B103" s="47" t="s">
        <v>47</v>
      </c>
      <c r="C103" s="123" t="s">
        <v>140</v>
      </c>
      <c r="D103" s="49"/>
      <c r="E103" s="100" t="s">
        <v>31</v>
      </c>
      <c r="F103" s="51" t="n">
        <f aca="false">SUM(G103:P103)</f>
        <v>0</v>
      </c>
      <c r="G103" s="107" t="n">
        <v>0</v>
      </c>
      <c r="H103" s="111" t="n">
        <v>0</v>
      </c>
      <c r="I103" s="111" t="n">
        <v>0</v>
      </c>
      <c r="J103" s="111" t="n">
        <v>0</v>
      </c>
      <c r="K103" s="111" t="n">
        <v>0</v>
      </c>
      <c r="L103" s="111" t="n">
        <v>0</v>
      </c>
      <c r="M103" s="111" t="n">
        <v>0</v>
      </c>
      <c r="N103" s="134" t="n">
        <v>0</v>
      </c>
      <c r="O103" s="111" t="n">
        <v>0</v>
      </c>
      <c r="P103" s="139" t="n">
        <v>0</v>
      </c>
      <c r="Q103" s="116"/>
      <c r="R103" s="100"/>
      <c r="S103" s="136" t="s">
        <v>84</v>
      </c>
      <c r="T103" s="93"/>
      <c r="U103" s="93"/>
      <c r="V103" s="93"/>
      <c r="W103" s="93"/>
      <c r="X103" s="109"/>
    </row>
    <row r="104" s="110" customFormat="true" ht="24.75" hidden="false" customHeight="true" outlineLevel="0" collapsed="false">
      <c r="A104" s="47"/>
      <c r="B104" s="47"/>
      <c r="C104" s="123"/>
      <c r="D104" s="49" t="s">
        <v>67</v>
      </c>
      <c r="E104" s="100" t="s">
        <v>32</v>
      </c>
      <c r="F104" s="51" t="n">
        <f aca="false">SUM(G104:P104)</f>
        <v>26.166</v>
      </c>
      <c r="G104" s="107" t="n">
        <v>0</v>
      </c>
      <c r="H104" s="111" t="n">
        <v>26.166</v>
      </c>
      <c r="I104" s="111" t="n">
        <v>0</v>
      </c>
      <c r="J104" s="111" t="n">
        <v>0</v>
      </c>
      <c r="K104" s="111" t="n">
        <v>0</v>
      </c>
      <c r="L104" s="111" t="n">
        <v>0</v>
      </c>
      <c r="M104" s="111" t="n">
        <v>0</v>
      </c>
      <c r="N104" s="134" t="n">
        <v>0</v>
      </c>
      <c r="O104" s="111" t="n">
        <v>0</v>
      </c>
      <c r="P104" s="139" t="n">
        <v>0</v>
      </c>
      <c r="Q104" s="116"/>
      <c r="R104" s="100"/>
      <c r="S104" s="136"/>
      <c r="T104" s="93"/>
      <c r="U104" s="93"/>
      <c r="V104" s="93"/>
      <c r="W104" s="93"/>
      <c r="X104" s="109"/>
    </row>
    <row r="105" s="110" customFormat="true" ht="24.75" hidden="false" customHeight="true" outlineLevel="0" collapsed="false">
      <c r="A105" s="47" t="s">
        <v>141</v>
      </c>
      <c r="B105" s="47" t="s">
        <v>47</v>
      </c>
      <c r="C105" s="123" t="s">
        <v>142</v>
      </c>
      <c r="D105" s="49"/>
      <c r="E105" s="100" t="s">
        <v>31</v>
      </c>
      <c r="F105" s="51" t="n">
        <f aca="false">SUM(G105:P105)</f>
        <v>0</v>
      </c>
      <c r="G105" s="107" t="n">
        <v>0</v>
      </c>
      <c r="H105" s="111" t="n">
        <v>0</v>
      </c>
      <c r="I105" s="111" t="n">
        <v>0</v>
      </c>
      <c r="J105" s="111" t="n">
        <v>0</v>
      </c>
      <c r="K105" s="111" t="n">
        <v>0</v>
      </c>
      <c r="L105" s="111" t="n">
        <v>0</v>
      </c>
      <c r="M105" s="111" t="n">
        <v>0</v>
      </c>
      <c r="N105" s="134" t="n">
        <v>0</v>
      </c>
      <c r="O105" s="111" t="n">
        <v>0</v>
      </c>
      <c r="P105" s="139" t="n">
        <v>0</v>
      </c>
      <c r="Q105" s="116"/>
      <c r="R105" s="100"/>
      <c r="S105" s="136" t="s">
        <v>76</v>
      </c>
      <c r="T105" s="93"/>
      <c r="U105" s="93"/>
      <c r="V105" s="93"/>
      <c r="W105" s="93"/>
      <c r="X105" s="109"/>
    </row>
    <row r="106" s="110" customFormat="true" ht="24.75" hidden="false" customHeight="true" outlineLevel="0" collapsed="false">
      <c r="A106" s="47"/>
      <c r="B106" s="47"/>
      <c r="C106" s="123"/>
      <c r="D106" s="49" t="s">
        <v>67</v>
      </c>
      <c r="E106" s="100" t="s">
        <v>32</v>
      </c>
      <c r="F106" s="51" t="n">
        <f aca="false">SUM(G106:P106)</f>
        <v>53.216</v>
      </c>
      <c r="G106" s="107" t="n">
        <v>0</v>
      </c>
      <c r="H106" s="111" t="n">
        <v>53.216</v>
      </c>
      <c r="I106" s="111" t="n">
        <v>0</v>
      </c>
      <c r="J106" s="111" t="n">
        <v>0</v>
      </c>
      <c r="K106" s="111" t="n">
        <v>0</v>
      </c>
      <c r="L106" s="111" t="n">
        <v>0</v>
      </c>
      <c r="M106" s="111" t="n">
        <v>0</v>
      </c>
      <c r="N106" s="134" t="n">
        <v>0</v>
      </c>
      <c r="O106" s="111" t="n">
        <v>0</v>
      </c>
      <c r="P106" s="139" t="n">
        <v>0</v>
      </c>
      <c r="Q106" s="116"/>
      <c r="R106" s="100"/>
      <c r="S106" s="136"/>
      <c r="T106" s="93"/>
      <c r="U106" s="93"/>
      <c r="V106" s="93"/>
      <c r="W106" s="93"/>
      <c r="X106" s="109"/>
    </row>
    <row r="107" s="110" customFormat="true" ht="24.75" hidden="false" customHeight="true" outlineLevel="0" collapsed="false">
      <c r="A107" s="47" t="s">
        <v>143</v>
      </c>
      <c r="B107" s="140" t="s">
        <v>47</v>
      </c>
      <c r="C107" s="123" t="s">
        <v>144</v>
      </c>
      <c r="D107" s="49"/>
      <c r="E107" s="100" t="s">
        <v>31</v>
      </c>
      <c r="F107" s="51" t="n">
        <f aca="false">SUM(G107:P107)</f>
        <v>0</v>
      </c>
      <c r="G107" s="107" t="n">
        <v>0</v>
      </c>
      <c r="H107" s="111" t="n">
        <v>0</v>
      </c>
      <c r="I107" s="111" t="n">
        <v>0</v>
      </c>
      <c r="J107" s="111" t="n">
        <v>0</v>
      </c>
      <c r="K107" s="111" t="n">
        <v>0</v>
      </c>
      <c r="L107" s="111" t="n">
        <v>0</v>
      </c>
      <c r="M107" s="111" t="n">
        <v>0</v>
      </c>
      <c r="N107" s="134" t="n">
        <v>0</v>
      </c>
      <c r="O107" s="111" t="n">
        <v>0</v>
      </c>
      <c r="P107" s="139" t="n">
        <v>0</v>
      </c>
      <c r="Q107" s="116"/>
      <c r="R107" s="100"/>
      <c r="S107" s="136" t="s">
        <v>76</v>
      </c>
      <c r="T107" s="93"/>
      <c r="U107" s="93"/>
      <c r="V107" s="93"/>
      <c r="W107" s="93"/>
      <c r="X107" s="109"/>
    </row>
    <row r="108" s="110" customFormat="true" ht="24.75" hidden="false" customHeight="true" outlineLevel="0" collapsed="false">
      <c r="A108" s="47"/>
      <c r="B108" s="140"/>
      <c r="C108" s="123"/>
      <c r="D108" s="49" t="s">
        <v>67</v>
      </c>
      <c r="E108" s="100" t="s">
        <v>32</v>
      </c>
      <c r="F108" s="51" t="n">
        <f aca="false">SUM(G108:P108)</f>
        <v>99</v>
      </c>
      <c r="G108" s="107" t="n">
        <v>0</v>
      </c>
      <c r="H108" s="111" t="n">
        <v>99</v>
      </c>
      <c r="I108" s="111" t="n">
        <v>0</v>
      </c>
      <c r="J108" s="111" t="n">
        <v>0</v>
      </c>
      <c r="K108" s="111" t="n">
        <v>0</v>
      </c>
      <c r="L108" s="111" t="n">
        <v>0</v>
      </c>
      <c r="M108" s="111" t="n">
        <v>0</v>
      </c>
      <c r="N108" s="134" t="n">
        <v>0</v>
      </c>
      <c r="O108" s="111" t="n">
        <v>0</v>
      </c>
      <c r="P108" s="139" t="n">
        <v>0</v>
      </c>
      <c r="Q108" s="116"/>
      <c r="R108" s="100"/>
      <c r="S108" s="136"/>
      <c r="T108" s="93"/>
      <c r="U108" s="93"/>
      <c r="V108" s="93"/>
      <c r="W108" s="93"/>
      <c r="X108" s="109"/>
    </row>
    <row r="109" s="110" customFormat="true" ht="24.75" hidden="false" customHeight="true" outlineLevel="0" collapsed="false">
      <c r="A109" s="47" t="s">
        <v>145</v>
      </c>
      <c r="B109" s="140" t="s">
        <v>47</v>
      </c>
      <c r="C109" s="123" t="s">
        <v>146</v>
      </c>
      <c r="D109" s="49"/>
      <c r="E109" s="100" t="s">
        <v>31</v>
      </c>
      <c r="F109" s="51" t="n">
        <f aca="false">SUM(G109:P109)</f>
        <v>0</v>
      </c>
      <c r="G109" s="107" t="n">
        <v>0</v>
      </c>
      <c r="H109" s="111" t="n">
        <v>0</v>
      </c>
      <c r="I109" s="111" t="n">
        <v>0</v>
      </c>
      <c r="J109" s="111" t="n">
        <v>0</v>
      </c>
      <c r="K109" s="111" t="n">
        <v>0</v>
      </c>
      <c r="L109" s="111" t="n">
        <v>0</v>
      </c>
      <c r="M109" s="111" t="n">
        <v>0</v>
      </c>
      <c r="N109" s="134" t="n">
        <v>0</v>
      </c>
      <c r="O109" s="111" t="n">
        <v>0</v>
      </c>
      <c r="P109" s="139" t="n">
        <v>0</v>
      </c>
      <c r="Q109" s="116"/>
      <c r="R109" s="100"/>
      <c r="S109" s="136" t="s">
        <v>76</v>
      </c>
      <c r="T109" s="93"/>
      <c r="U109" s="93"/>
      <c r="V109" s="93"/>
      <c r="W109" s="93"/>
      <c r="X109" s="109"/>
    </row>
    <row r="110" s="110" customFormat="true" ht="24.75" hidden="false" customHeight="true" outlineLevel="0" collapsed="false">
      <c r="A110" s="47"/>
      <c r="B110" s="140"/>
      <c r="C110" s="123"/>
      <c r="D110" s="49" t="s">
        <v>67</v>
      </c>
      <c r="E110" s="100" t="s">
        <v>32</v>
      </c>
      <c r="F110" s="51" t="n">
        <f aca="false">SUM(G110:P110)</f>
        <v>26.084</v>
      </c>
      <c r="G110" s="107" t="n">
        <v>0</v>
      </c>
      <c r="H110" s="111" t="n">
        <v>26.084</v>
      </c>
      <c r="I110" s="111" t="n">
        <v>0</v>
      </c>
      <c r="J110" s="111" t="n">
        <v>0</v>
      </c>
      <c r="K110" s="111" t="n">
        <v>0</v>
      </c>
      <c r="L110" s="111" t="n">
        <v>0</v>
      </c>
      <c r="M110" s="111" t="n">
        <v>0</v>
      </c>
      <c r="N110" s="134" t="n">
        <v>0</v>
      </c>
      <c r="O110" s="111" t="n">
        <v>0</v>
      </c>
      <c r="P110" s="139" t="n">
        <v>0</v>
      </c>
      <c r="Q110" s="116"/>
      <c r="R110" s="100"/>
      <c r="S110" s="136"/>
      <c r="T110" s="93"/>
      <c r="U110" s="93"/>
      <c r="V110" s="93"/>
      <c r="W110" s="93"/>
      <c r="X110" s="109"/>
    </row>
    <row r="111" s="110" customFormat="true" ht="24.75" hidden="false" customHeight="true" outlineLevel="0" collapsed="false">
      <c r="A111" s="47" t="s">
        <v>147</v>
      </c>
      <c r="B111" s="140" t="s">
        <v>47</v>
      </c>
      <c r="C111" s="123" t="s">
        <v>148</v>
      </c>
      <c r="D111" s="49"/>
      <c r="E111" s="100" t="s">
        <v>31</v>
      </c>
      <c r="F111" s="51" t="n">
        <f aca="false">SUM(G111:P111)</f>
        <v>0</v>
      </c>
      <c r="G111" s="107" t="n">
        <v>0</v>
      </c>
      <c r="H111" s="111" t="n">
        <v>0</v>
      </c>
      <c r="I111" s="111" t="n">
        <v>0</v>
      </c>
      <c r="J111" s="111" t="n">
        <v>0</v>
      </c>
      <c r="K111" s="111" t="n">
        <v>0</v>
      </c>
      <c r="L111" s="111" t="n">
        <v>0</v>
      </c>
      <c r="M111" s="111" t="n">
        <v>0</v>
      </c>
      <c r="N111" s="134" t="n">
        <v>0</v>
      </c>
      <c r="O111" s="111" t="n">
        <v>0</v>
      </c>
      <c r="P111" s="139" t="n">
        <v>0</v>
      </c>
      <c r="Q111" s="116"/>
      <c r="R111" s="100"/>
      <c r="S111" s="136" t="s">
        <v>76</v>
      </c>
      <c r="T111" s="93"/>
      <c r="U111" s="93"/>
      <c r="V111" s="93"/>
      <c r="W111" s="93"/>
      <c r="X111" s="109"/>
    </row>
    <row r="112" s="110" customFormat="true" ht="24.75" hidden="false" customHeight="true" outlineLevel="0" collapsed="false">
      <c r="A112" s="47"/>
      <c r="B112" s="140"/>
      <c r="C112" s="123"/>
      <c r="D112" s="49" t="s">
        <v>67</v>
      </c>
      <c r="E112" s="100" t="s">
        <v>32</v>
      </c>
      <c r="F112" s="51" t="n">
        <f aca="false">SUM(G112:P112)</f>
        <v>92</v>
      </c>
      <c r="G112" s="107" t="n">
        <v>0</v>
      </c>
      <c r="H112" s="111" t="n">
        <v>92</v>
      </c>
      <c r="I112" s="111" t="n">
        <v>0</v>
      </c>
      <c r="J112" s="111" t="n">
        <v>0</v>
      </c>
      <c r="K112" s="111" t="n">
        <v>0</v>
      </c>
      <c r="L112" s="111" t="n">
        <v>0</v>
      </c>
      <c r="M112" s="111" t="n">
        <v>0</v>
      </c>
      <c r="N112" s="134" t="n">
        <v>0</v>
      </c>
      <c r="O112" s="111" t="n">
        <v>0</v>
      </c>
      <c r="P112" s="139" t="n">
        <v>0</v>
      </c>
      <c r="Q112" s="116"/>
      <c r="R112" s="100"/>
      <c r="S112" s="136"/>
      <c r="T112" s="93"/>
      <c r="U112" s="93"/>
      <c r="V112" s="93"/>
      <c r="W112" s="93"/>
      <c r="X112" s="109"/>
    </row>
    <row r="113" s="110" customFormat="true" ht="24.75" hidden="false" customHeight="true" outlineLevel="0" collapsed="false">
      <c r="A113" s="47" t="s">
        <v>149</v>
      </c>
      <c r="B113" s="140" t="s">
        <v>47</v>
      </c>
      <c r="C113" s="123" t="s">
        <v>150</v>
      </c>
      <c r="D113" s="49"/>
      <c r="E113" s="100" t="s">
        <v>31</v>
      </c>
      <c r="F113" s="51" t="n">
        <f aca="false">SUM(G113:P113)</f>
        <v>0</v>
      </c>
      <c r="G113" s="107" t="n">
        <v>0</v>
      </c>
      <c r="H113" s="111" t="n">
        <v>0</v>
      </c>
      <c r="I113" s="111" t="n">
        <v>0</v>
      </c>
      <c r="J113" s="111" t="n">
        <v>0</v>
      </c>
      <c r="K113" s="111" t="n">
        <v>0</v>
      </c>
      <c r="L113" s="111" t="n">
        <v>0</v>
      </c>
      <c r="M113" s="111" t="n">
        <v>0</v>
      </c>
      <c r="N113" s="134" t="n">
        <v>0</v>
      </c>
      <c r="O113" s="111" t="n">
        <v>0</v>
      </c>
      <c r="P113" s="139" t="n">
        <v>0</v>
      </c>
      <c r="Q113" s="116"/>
      <c r="R113" s="100"/>
      <c r="S113" s="136" t="s">
        <v>76</v>
      </c>
      <c r="T113" s="93"/>
      <c r="U113" s="93"/>
      <c r="V113" s="93"/>
      <c r="W113" s="93"/>
      <c r="X113" s="109"/>
    </row>
    <row r="114" s="110" customFormat="true" ht="24.75" hidden="false" customHeight="true" outlineLevel="0" collapsed="false">
      <c r="A114" s="47"/>
      <c r="B114" s="140"/>
      <c r="C114" s="123"/>
      <c r="D114" s="49" t="s">
        <v>67</v>
      </c>
      <c r="E114" s="100" t="s">
        <v>32</v>
      </c>
      <c r="F114" s="51" t="n">
        <f aca="false">SUM(G114:P114)</f>
        <v>347.826</v>
      </c>
      <c r="G114" s="107" t="n">
        <v>0</v>
      </c>
      <c r="H114" s="111" t="n">
        <v>347.826</v>
      </c>
      <c r="I114" s="111" t="n">
        <v>0</v>
      </c>
      <c r="J114" s="111" t="n">
        <v>0</v>
      </c>
      <c r="K114" s="111" t="n">
        <v>0</v>
      </c>
      <c r="L114" s="111" t="n">
        <v>0</v>
      </c>
      <c r="M114" s="111" t="n">
        <v>0</v>
      </c>
      <c r="N114" s="134" t="n">
        <v>0</v>
      </c>
      <c r="O114" s="111" t="n">
        <v>0</v>
      </c>
      <c r="P114" s="139" t="n">
        <v>0</v>
      </c>
      <c r="Q114" s="116"/>
      <c r="R114" s="100"/>
      <c r="S114" s="136"/>
      <c r="T114" s="93"/>
      <c r="U114" s="93"/>
      <c r="V114" s="93"/>
      <c r="W114" s="93"/>
      <c r="X114" s="109"/>
    </row>
    <row r="115" s="110" customFormat="true" ht="37.5" hidden="false" customHeight="true" outlineLevel="0" collapsed="false">
      <c r="A115" s="47" t="s">
        <v>151</v>
      </c>
      <c r="B115" s="140" t="s">
        <v>47</v>
      </c>
      <c r="C115" s="123" t="s">
        <v>152</v>
      </c>
      <c r="D115" s="49"/>
      <c r="E115" s="100" t="s">
        <v>31</v>
      </c>
      <c r="F115" s="51" t="n">
        <f aca="false">SUM(G115:P115)</f>
        <v>0</v>
      </c>
      <c r="G115" s="107" t="n">
        <v>0</v>
      </c>
      <c r="H115" s="111" t="n">
        <v>0</v>
      </c>
      <c r="I115" s="111" t="n">
        <v>0</v>
      </c>
      <c r="J115" s="111" t="n">
        <v>0</v>
      </c>
      <c r="K115" s="111" t="n">
        <v>0</v>
      </c>
      <c r="L115" s="111" t="n">
        <v>0</v>
      </c>
      <c r="M115" s="111" t="n">
        <v>0</v>
      </c>
      <c r="N115" s="134" t="n">
        <v>0</v>
      </c>
      <c r="O115" s="111" t="n">
        <v>0</v>
      </c>
      <c r="P115" s="111" t="n">
        <v>0</v>
      </c>
      <c r="Q115" s="116" t="s">
        <v>108</v>
      </c>
      <c r="R115" s="100" t="s">
        <v>63</v>
      </c>
      <c r="S115" s="116" t="s">
        <v>95</v>
      </c>
      <c r="T115" s="93"/>
      <c r="U115" s="93"/>
      <c r="V115" s="93"/>
      <c r="W115" s="93"/>
      <c r="X115" s="109"/>
    </row>
    <row r="116" s="110" customFormat="true" ht="37.5" hidden="false" customHeight="true" outlineLevel="0" collapsed="false">
      <c r="A116" s="47"/>
      <c r="B116" s="140"/>
      <c r="C116" s="123"/>
      <c r="D116" s="49" t="s">
        <v>67</v>
      </c>
      <c r="E116" s="100" t="s">
        <v>32</v>
      </c>
      <c r="F116" s="51" t="n">
        <f aca="false">SUM(G116:P116)</f>
        <v>200</v>
      </c>
      <c r="G116" s="107" t="n">
        <v>0</v>
      </c>
      <c r="H116" s="111" t="n">
        <v>0</v>
      </c>
      <c r="I116" s="111" t="n">
        <v>200</v>
      </c>
      <c r="J116" s="111" t="n">
        <v>0</v>
      </c>
      <c r="K116" s="111" t="n">
        <v>0</v>
      </c>
      <c r="L116" s="111" t="n">
        <v>0</v>
      </c>
      <c r="M116" s="111" t="n">
        <v>0</v>
      </c>
      <c r="N116" s="134" t="n">
        <v>0</v>
      </c>
      <c r="O116" s="111" t="n">
        <v>0</v>
      </c>
      <c r="P116" s="111" t="n">
        <v>0</v>
      </c>
      <c r="Q116" s="116"/>
      <c r="R116" s="100"/>
      <c r="S116" s="116"/>
      <c r="T116" s="93"/>
      <c r="U116" s="93"/>
      <c r="V116" s="93"/>
      <c r="W116" s="93"/>
      <c r="X116" s="109"/>
    </row>
    <row r="117" s="110" customFormat="true" ht="27" hidden="false" customHeight="true" outlineLevel="0" collapsed="false">
      <c r="A117" s="47" t="s">
        <v>153</v>
      </c>
      <c r="B117" s="140" t="s">
        <v>47</v>
      </c>
      <c r="C117" s="123" t="s">
        <v>154</v>
      </c>
      <c r="D117" s="49"/>
      <c r="E117" s="100" t="s">
        <v>31</v>
      </c>
      <c r="F117" s="51" t="n">
        <f aca="false">SUM(G117:P117)</f>
        <v>0</v>
      </c>
      <c r="G117" s="107" t="n">
        <v>0</v>
      </c>
      <c r="H117" s="107" t="n">
        <v>0</v>
      </c>
      <c r="I117" s="107" t="n">
        <v>0</v>
      </c>
      <c r="J117" s="107" t="n">
        <v>0</v>
      </c>
      <c r="K117" s="107" t="n">
        <v>0</v>
      </c>
      <c r="L117" s="107" t="n">
        <v>0</v>
      </c>
      <c r="M117" s="107" t="n">
        <v>0</v>
      </c>
      <c r="N117" s="134" t="n">
        <v>0</v>
      </c>
      <c r="O117" s="107" t="n">
        <v>0</v>
      </c>
      <c r="P117" s="107" t="n">
        <v>0</v>
      </c>
      <c r="Q117" s="116"/>
      <c r="R117" s="100"/>
      <c r="S117" s="116" t="s">
        <v>76</v>
      </c>
      <c r="T117" s="93"/>
      <c r="U117" s="93"/>
      <c r="V117" s="93"/>
      <c r="W117" s="93"/>
      <c r="X117" s="109"/>
    </row>
    <row r="118" s="110" customFormat="true" ht="27" hidden="false" customHeight="true" outlineLevel="0" collapsed="false">
      <c r="A118" s="47"/>
      <c r="B118" s="140"/>
      <c r="C118" s="123"/>
      <c r="D118" s="49" t="s">
        <v>67</v>
      </c>
      <c r="E118" s="100" t="s">
        <v>32</v>
      </c>
      <c r="F118" s="51" t="n">
        <f aca="false">SUM(G118:P118)</f>
        <v>40.55897</v>
      </c>
      <c r="G118" s="107" t="n">
        <v>0</v>
      </c>
      <c r="H118" s="107" t="n">
        <v>0</v>
      </c>
      <c r="I118" s="107" t="n">
        <v>0</v>
      </c>
      <c r="J118" s="107" t="n">
        <v>0</v>
      </c>
      <c r="K118" s="107" t="n">
        <v>40.55897</v>
      </c>
      <c r="L118" s="107" t="n">
        <v>0</v>
      </c>
      <c r="M118" s="107" t="n">
        <v>0</v>
      </c>
      <c r="N118" s="134" t="n">
        <v>0</v>
      </c>
      <c r="O118" s="107" t="n">
        <v>0</v>
      </c>
      <c r="P118" s="107" t="n">
        <v>0</v>
      </c>
      <c r="Q118" s="116"/>
      <c r="R118" s="100"/>
      <c r="S118" s="116"/>
      <c r="T118" s="93"/>
      <c r="U118" s="93"/>
      <c r="V118" s="93"/>
      <c r="W118" s="93"/>
      <c r="X118" s="109"/>
    </row>
    <row r="119" s="110" customFormat="true" ht="27" hidden="false" customHeight="true" outlineLevel="0" collapsed="false">
      <c r="A119" s="47" t="s">
        <v>155</v>
      </c>
      <c r="B119" s="140" t="s">
        <v>47</v>
      </c>
      <c r="C119" s="123" t="s">
        <v>156</v>
      </c>
      <c r="D119" s="49"/>
      <c r="E119" s="100" t="s">
        <v>31</v>
      </c>
      <c r="F119" s="51" t="n">
        <f aca="false">SUM(G119:P119)</f>
        <v>0</v>
      </c>
      <c r="G119" s="107" t="n">
        <v>0</v>
      </c>
      <c r="H119" s="107" t="n">
        <v>0</v>
      </c>
      <c r="I119" s="107" t="n">
        <v>0</v>
      </c>
      <c r="J119" s="107" t="n">
        <v>0</v>
      </c>
      <c r="K119" s="107" t="n">
        <v>0</v>
      </c>
      <c r="L119" s="107" t="n">
        <v>0</v>
      </c>
      <c r="M119" s="107" t="n">
        <v>0</v>
      </c>
      <c r="N119" s="134" t="n">
        <v>0</v>
      </c>
      <c r="O119" s="107" t="n">
        <v>0</v>
      </c>
      <c r="P119" s="107" t="n">
        <v>0</v>
      </c>
      <c r="Q119" s="116"/>
      <c r="R119" s="100"/>
      <c r="S119" s="116" t="s">
        <v>157</v>
      </c>
      <c r="T119" s="93"/>
      <c r="U119" s="93"/>
      <c r="V119" s="93"/>
      <c r="W119" s="93"/>
      <c r="X119" s="109"/>
    </row>
    <row r="120" s="110" customFormat="true" ht="27" hidden="false" customHeight="true" outlineLevel="0" collapsed="false">
      <c r="A120" s="47"/>
      <c r="B120" s="140"/>
      <c r="C120" s="123"/>
      <c r="D120" s="49" t="s">
        <v>67</v>
      </c>
      <c r="E120" s="100" t="s">
        <v>32</v>
      </c>
      <c r="F120" s="51" t="n">
        <f aca="false">SUM(G120:P120)</f>
        <v>30.5</v>
      </c>
      <c r="G120" s="107" t="n">
        <v>0</v>
      </c>
      <c r="H120" s="107" t="n">
        <v>0</v>
      </c>
      <c r="I120" s="107" t="n">
        <v>0</v>
      </c>
      <c r="J120" s="107" t="n">
        <v>0</v>
      </c>
      <c r="K120" s="107" t="n">
        <v>0</v>
      </c>
      <c r="L120" s="107" t="n">
        <v>0</v>
      </c>
      <c r="M120" s="107" t="n">
        <v>0</v>
      </c>
      <c r="N120" s="134" t="n">
        <v>0</v>
      </c>
      <c r="O120" s="107" t="n">
        <v>0</v>
      </c>
      <c r="P120" s="107" t="n">
        <v>30.5</v>
      </c>
      <c r="Q120" s="116"/>
      <c r="R120" s="100"/>
      <c r="S120" s="116"/>
      <c r="T120" s="93"/>
      <c r="U120" s="93"/>
      <c r="V120" s="93"/>
      <c r="W120" s="93"/>
      <c r="X120" s="109"/>
    </row>
    <row r="121" s="110" customFormat="true" ht="27" hidden="false" customHeight="true" outlineLevel="0" collapsed="false">
      <c r="A121" s="47" t="s">
        <v>158</v>
      </c>
      <c r="B121" s="140" t="s">
        <v>47</v>
      </c>
      <c r="C121" s="123" t="s">
        <v>159</v>
      </c>
      <c r="D121" s="49"/>
      <c r="E121" s="100" t="s">
        <v>31</v>
      </c>
      <c r="F121" s="51" t="n">
        <f aca="false">SUM(G121:P121)</f>
        <v>0</v>
      </c>
      <c r="G121" s="107" t="n">
        <v>0</v>
      </c>
      <c r="H121" s="107" t="n">
        <v>0</v>
      </c>
      <c r="I121" s="107" t="n">
        <v>0</v>
      </c>
      <c r="J121" s="107" t="n">
        <v>0</v>
      </c>
      <c r="K121" s="107" t="n">
        <v>0</v>
      </c>
      <c r="L121" s="107" t="n">
        <v>0</v>
      </c>
      <c r="M121" s="107" t="n">
        <v>0</v>
      </c>
      <c r="N121" s="134" t="n">
        <v>0</v>
      </c>
      <c r="O121" s="107" t="n">
        <v>0</v>
      </c>
      <c r="P121" s="107" t="n">
        <v>0</v>
      </c>
      <c r="Q121" s="116"/>
      <c r="R121" s="100"/>
      <c r="S121" s="116" t="s">
        <v>160</v>
      </c>
      <c r="T121" s="93"/>
      <c r="U121" s="93"/>
      <c r="V121" s="93"/>
      <c r="W121" s="93"/>
      <c r="X121" s="109"/>
    </row>
    <row r="122" s="110" customFormat="true" ht="27" hidden="false" customHeight="true" outlineLevel="0" collapsed="false">
      <c r="A122" s="47"/>
      <c r="B122" s="140"/>
      <c r="C122" s="123"/>
      <c r="D122" s="49" t="s">
        <v>67</v>
      </c>
      <c r="E122" s="100" t="s">
        <v>32</v>
      </c>
      <c r="F122" s="51" t="n">
        <f aca="false">SUM(G122:P122)</f>
        <v>77.53998</v>
      </c>
      <c r="G122" s="107" t="n">
        <v>0</v>
      </c>
      <c r="H122" s="107" t="n">
        <v>0</v>
      </c>
      <c r="I122" s="107" t="n">
        <v>0</v>
      </c>
      <c r="J122" s="107" t="n">
        <v>0</v>
      </c>
      <c r="K122" s="107" t="n">
        <v>0</v>
      </c>
      <c r="L122" s="107" t="n">
        <v>0</v>
      </c>
      <c r="M122" s="107" t="n">
        <v>0</v>
      </c>
      <c r="N122" s="134" t="n">
        <v>0</v>
      </c>
      <c r="O122" s="107" t="n">
        <v>0</v>
      </c>
      <c r="P122" s="107" t="n">
        <v>77.53998</v>
      </c>
      <c r="Q122" s="116"/>
      <c r="R122" s="100"/>
      <c r="S122" s="116"/>
      <c r="T122" s="93"/>
      <c r="U122" s="93"/>
      <c r="V122" s="93"/>
      <c r="W122" s="93"/>
      <c r="X122" s="109"/>
    </row>
    <row r="123" s="109" customFormat="true" ht="27" hidden="false" customHeight="true" outlineLevel="0" collapsed="false">
      <c r="A123" s="97" t="s">
        <v>161</v>
      </c>
      <c r="B123" s="97" t="s">
        <v>47</v>
      </c>
      <c r="C123" s="115" t="s">
        <v>162</v>
      </c>
      <c r="D123" s="99"/>
      <c r="E123" s="119" t="s">
        <v>31</v>
      </c>
      <c r="F123" s="51" t="n">
        <f aca="false">SUM(G123:P123)</f>
        <v>0</v>
      </c>
      <c r="G123" s="51" t="n">
        <v>0</v>
      </c>
      <c r="H123" s="51" t="n">
        <f aca="false">H125+H127+H129+H131+H133</f>
        <v>0</v>
      </c>
      <c r="I123" s="51" t="n">
        <f aca="false">I125+I127+I129+I131+I133</f>
        <v>0</v>
      </c>
      <c r="J123" s="51" t="n">
        <f aca="false">J125+J127+J129+J131+J133</f>
        <v>0</v>
      </c>
      <c r="K123" s="51" t="n">
        <f aca="false">K125+K127+K129+K131+K133</f>
        <v>0</v>
      </c>
      <c r="L123" s="51" t="n">
        <f aca="false">L125+L127+L129+L131+L133</f>
        <v>0</v>
      </c>
      <c r="M123" s="51" t="n">
        <f aca="false">M125+M127+M129+M131+M133</f>
        <v>0</v>
      </c>
      <c r="N123" s="51" t="n">
        <f aca="false">N125+N127+N129+N131+N133</f>
        <v>0</v>
      </c>
      <c r="O123" s="51" t="n">
        <f aca="false">O125+O127+O129+O131+O133</f>
        <v>0</v>
      </c>
      <c r="P123" s="51" t="n">
        <f aca="false">P125+P127+P129+P131+P133</f>
        <v>0</v>
      </c>
      <c r="Q123" s="116" t="s">
        <v>108</v>
      </c>
      <c r="R123" s="100" t="s">
        <v>63</v>
      </c>
      <c r="S123" s="141"/>
      <c r="T123" s="121"/>
      <c r="U123" s="121"/>
      <c r="V123" s="121"/>
      <c r="W123" s="121"/>
    </row>
    <row r="124" s="109" customFormat="true" ht="27" hidden="false" customHeight="true" outlineLevel="0" collapsed="false">
      <c r="A124" s="97"/>
      <c r="B124" s="97"/>
      <c r="C124" s="115"/>
      <c r="D124" s="99" t="s">
        <v>67</v>
      </c>
      <c r="E124" s="119" t="s">
        <v>32</v>
      </c>
      <c r="F124" s="51" t="n">
        <f aca="false">SUM(G124:P124)</f>
        <v>6469.162</v>
      </c>
      <c r="G124" s="51" t="n">
        <f aca="false">G126+G128+G130+G132+G134+G136+G138+G140+G142+G144+G146+G148+G150+G152</f>
        <v>157.05</v>
      </c>
      <c r="H124" s="51" t="n">
        <f aca="false">H126+H128+H130+H132+H134+H136+H138+H140+H142+H144+H146+H148+H150+H152</f>
        <v>1744.507</v>
      </c>
      <c r="I124" s="51" t="n">
        <f aca="false">I126+I128+I130+I132+I134+I136+I138+I140+I142+I144+I146+I148+I154</f>
        <v>140</v>
      </c>
      <c r="J124" s="51" t="n">
        <f aca="false">J126+J128+J130+J132+J134+J136+J138+J140+J142+J144+J146+J148</f>
        <v>0</v>
      </c>
      <c r="K124" s="51" t="n">
        <f aca="false">K126+K128+K130+K132+K134+K136+K138+K140+K142+K144+K146+K148+K156+K158</f>
        <v>361.207</v>
      </c>
      <c r="L124" s="51" t="n">
        <f aca="false">L126+L128+L130+L132+L134+L136+L138+L140+L142+L144+L146+L148</f>
        <v>0</v>
      </c>
      <c r="M124" s="51" t="n">
        <f aca="false">M126+M128+M130+M132+M134+M136+M138+M140+M142+M144+M146+M148</f>
        <v>0</v>
      </c>
      <c r="N124" s="51" t="n">
        <f aca="false">N126+N128+N130+N132+N134+N136+N138+N140+N142+N144+N146+N148</f>
        <v>0</v>
      </c>
      <c r="O124" s="51" t="n">
        <f aca="false">O126+O128+O130+O132+O134+O136+O138+O140+O142+O144+O146+O148</f>
        <v>0</v>
      </c>
      <c r="P124" s="51" t="n">
        <f aca="false">P126+P128+P130+P132+P134+P136+P138+P140+P142+P144+P146+P148+P160+P162</f>
        <v>4066.398</v>
      </c>
      <c r="Q124" s="116"/>
      <c r="R124" s="100"/>
      <c r="S124" s="141"/>
      <c r="T124" s="121"/>
      <c r="U124" s="121"/>
      <c r="V124" s="121"/>
      <c r="W124" s="121"/>
    </row>
    <row r="125" s="110" customFormat="true" ht="28.5" hidden="false" customHeight="true" outlineLevel="0" collapsed="false">
      <c r="A125" s="47" t="s">
        <v>163</v>
      </c>
      <c r="B125" s="47" t="s">
        <v>47</v>
      </c>
      <c r="C125" s="123" t="s">
        <v>164</v>
      </c>
      <c r="D125" s="49"/>
      <c r="E125" s="100" t="s">
        <v>31</v>
      </c>
      <c r="F125" s="51" t="n">
        <f aca="false">SUM(G125:P125)</f>
        <v>0</v>
      </c>
      <c r="G125" s="107" t="n">
        <v>0</v>
      </c>
      <c r="H125" s="134" t="n">
        <v>0</v>
      </c>
      <c r="I125" s="134" t="n">
        <v>0</v>
      </c>
      <c r="J125" s="134" t="n">
        <v>0</v>
      </c>
      <c r="K125" s="134" t="n">
        <v>0</v>
      </c>
      <c r="L125" s="134" t="n">
        <v>0</v>
      </c>
      <c r="M125" s="134" t="n">
        <v>0</v>
      </c>
      <c r="N125" s="134" t="n">
        <v>0</v>
      </c>
      <c r="O125" s="134" t="n">
        <v>0</v>
      </c>
      <c r="P125" s="134" t="n">
        <v>0</v>
      </c>
      <c r="Q125" s="116"/>
      <c r="R125" s="100"/>
      <c r="S125" s="142" t="s">
        <v>165</v>
      </c>
      <c r="T125" s="93"/>
      <c r="U125" s="93"/>
      <c r="V125" s="93"/>
      <c r="W125" s="93"/>
      <c r="X125" s="109"/>
    </row>
    <row r="126" s="110" customFormat="true" ht="28.5" hidden="false" customHeight="true" outlineLevel="0" collapsed="false">
      <c r="A126" s="47"/>
      <c r="B126" s="47"/>
      <c r="C126" s="123"/>
      <c r="D126" s="49" t="s">
        <v>67</v>
      </c>
      <c r="E126" s="100" t="s">
        <v>32</v>
      </c>
      <c r="F126" s="51" t="n">
        <f aca="false">SUM(G126:P126)</f>
        <v>735.126</v>
      </c>
      <c r="G126" s="107" t="n">
        <v>0</v>
      </c>
      <c r="H126" s="134" t="n">
        <v>0</v>
      </c>
      <c r="I126" s="134" t="n">
        <v>0</v>
      </c>
      <c r="J126" s="134" t="n">
        <v>0</v>
      </c>
      <c r="K126" s="134" t="n">
        <v>0</v>
      </c>
      <c r="L126" s="134" t="n">
        <v>0</v>
      </c>
      <c r="M126" s="134" t="n">
        <v>0</v>
      </c>
      <c r="N126" s="134" t="n">
        <v>0</v>
      </c>
      <c r="O126" s="134" t="n">
        <v>0</v>
      </c>
      <c r="P126" s="134" t="n">
        <v>735.126</v>
      </c>
      <c r="Q126" s="116"/>
      <c r="R126" s="100"/>
      <c r="S126" s="142"/>
      <c r="T126" s="93"/>
      <c r="U126" s="93"/>
      <c r="V126" s="93"/>
      <c r="W126" s="93"/>
      <c r="X126" s="109"/>
    </row>
    <row r="127" s="110" customFormat="true" ht="24.75" hidden="true" customHeight="true" outlineLevel="0" collapsed="false">
      <c r="A127" s="47" t="s">
        <v>166</v>
      </c>
      <c r="B127" s="47" t="s">
        <v>47</v>
      </c>
      <c r="C127" s="123" t="s">
        <v>167</v>
      </c>
      <c r="D127" s="49"/>
      <c r="E127" s="100" t="s">
        <v>31</v>
      </c>
      <c r="F127" s="51" t="n">
        <f aca="false">SUM(G127:P127)</f>
        <v>0</v>
      </c>
      <c r="G127" s="107" t="n">
        <v>0</v>
      </c>
      <c r="H127" s="134" t="n">
        <v>0</v>
      </c>
      <c r="I127" s="134" t="n">
        <v>0</v>
      </c>
      <c r="J127" s="134" t="n">
        <v>0</v>
      </c>
      <c r="K127" s="134" t="n">
        <v>0</v>
      </c>
      <c r="L127" s="134" t="n">
        <v>0</v>
      </c>
      <c r="M127" s="134" t="n">
        <v>0</v>
      </c>
      <c r="N127" s="134" t="n">
        <v>0</v>
      </c>
      <c r="O127" s="134" t="n">
        <v>0</v>
      </c>
      <c r="P127" s="134" t="n">
        <v>0</v>
      </c>
      <c r="Q127" s="116"/>
      <c r="R127" s="100"/>
      <c r="S127" s="143" t="s">
        <v>168</v>
      </c>
      <c r="T127" s="93"/>
      <c r="U127" s="93"/>
      <c r="V127" s="93"/>
      <c r="W127" s="93"/>
      <c r="X127" s="109"/>
    </row>
    <row r="128" s="110" customFormat="true" ht="24.75" hidden="true" customHeight="true" outlineLevel="0" collapsed="false">
      <c r="A128" s="47"/>
      <c r="B128" s="47"/>
      <c r="C128" s="123"/>
      <c r="D128" s="49" t="s">
        <v>67</v>
      </c>
      <c r="E128" s="100" t="s">
        <v>32</v>
      </c>
      <c r="F128" s="51" t="n">
        <f aca="false">SUM(G128:P128)</f>
        <v>0</v>
      </c>
      <c r="G128" s="107" t="n">
        <v>0</v>
      </c>
      <c r="H128" s="134" t="n">
        <v>0</v>
      </c>
      <c r="I128" s="134" t="n">
        <v>0</v>
      </c>
      <c r="J128" s="134" t="n">
        <v>0</v>
      </c>
      <c r="K128" s="134" t="n">
        <v>0</v>
      </c>
      <c r="L128" s="134" t="n">
        <v>0</v>
      </c>
      <c r="M128" s="134" t="n">
        <v>0</v>
      </c>
      <c r="N128" s="134" t="n">
        <v>0</v>
      </c>
      <c r="O128" s="134" t="n">
        <v>0</v>
      </c>
      <c r="P128" s="134" t="n">
        <v>0</v>
      </c>
      <c r="Q128" s="116"/>
      <c r="R128" s="100"/>
      <c r="S128" s="143"/>
      <c r="T128" s="93"/>
      <c r="U128" s="93"/>
      <c r="V128" s="93"/>
      <c r="W128" s="93"/>
      <c r="X128" s="109"/>
    </row>
    <row r="129" s="110" customFormat="true" ht="24.75" hidden="true" customHeight="true" outlineLevel="0" collapsed="false">
      <c r="A129" s="47" t="s">
        <v>169</v>
      </c>
      <c r="B129" s="47" t="s">
        <v>47</v>
      </c>
      <c r="C129" s="123" t="s">
        <v>170</v>
      </c>
      <c r="D129" s="49"/>
      <c r="E129" s="100" t="s">
        <v>31</v>
      </c>
      <c r="F129" s="51" t="n">
        <f aca="false">SUM(G129:P129)</f>
        <v>0</v>
      </c>
      <c r="G129" s="107" t="n">
        <v>0</v>
      </c>
      <c r="H129" s="134" t="n">
        <v>0</v>
      </c>
      <c r="I129" s="134" t="n">
        <v>0</v>
      </c>
      <c r="J129" s="134" t="n">
        <v>0</v>
      </c>
      <c r="K129" s="134" t="n">
        <v>0</v>
      </c>
      <c r="L129" s="134" t="n">
        <v>0</v>
      </c>
      <c r="M129" s="134" t="n">
        <v>0</v>
      </c>
      <c r="N129" s="134" t="n">
        <v>0</v>
      </c>
      <c r="O129" s="134" t="n">
        <v>0</v>
      </c>
      <c r="P129" s="134" t="n">
        <v>0</v>
      </c>
      <c r="Q129" s="116"/>
      <c r="R129" s="100"/>
      <c r="S129" s="144" t="s">
        <v>76</v>
      </c>
      <c r="T129" s="93"/>
      <c r="U129" s="93"/>
      <c r="V129" s="93"/>
      <c r="W129" s="93"/>
      <c r="X129" s="145"/>
    </row>
    <row r="130" s="110" customFormat="true" ht="24.75" hidden="true" customHeight="true" outlineLevel="0" collapsed="false">
      <c r="A130" s="47"/>
      <c r="B130" s="47"/>
      <c r="C130" s="123"/>
      <c r="D130" s="49" t="s">
        <v>67</v>
      </c>
      <c r="E130" s="100" t="s">
        <v>32</v>
      </c>
      <c r="F130" s="51" t="n">
        <f aca="false">SUM(G130:P130)</f>
        <v>0</v>
      </c>
      <c r="G130" s="107" t="n">
        <v>0</v>
      </c>
      <c r="H130" s="134" t="n">
        <v>0</v>
      </c>
      <c r="I130" s="134" t="n">
        <v>0</v>
      </c>
      <c r="J130" s="134" t="n">
        <v>0</v>
      </c>
      <c r="K130" s="134" t="n">
        <v>0</v>
      </c>
      <c r="L130" s="134" t="n">
        <v>0</v>
      </c>
      <c r="M130" s="134" t="n">
        <v>0</v>
      </c>
      <c r="N130" s="134" t="n">
        <v>0</v>
      </c>
      <c r="O130" s="134" t="n">
        <v>0</v>
      </c>
      <c r="P130" s="134" t="n">
        <v>0</v>
      </c>
      <c r="Q130" s="116"/>
      <c r="R130" s="100"/>
      <c r="S130" s="144"/>
      <c r="T130" s="93"/>
      <c r="U130" s="93"/>
      <c r="V130" s="93"/>
      <c r="W130" s="93"/>
      <c r="X130" s="109"/>
    </row>
    <row r="131" s="110" customFormat="true" ht="24.75" hidden="true" customHeight="true" outlineLevel="0" collapsed="false">
      <c r="A131" s="47" t="s">
        <v>171</v>
      </c>
      <c r="B131" s="47" t="s">
        <v>47</v>
      </c>
      <c r="C131" s="123" t="s">
        <v>172</v>
      </c>
      <c r="D131" s="49"/>
      <c r="E131" s="100" t="s">
        <v>31</v>
      </c>
      <c r="F131" s="51" t="n">
        <f aca="false">SUM(G131:P131)</f>
        <v>0</v>
      </c>
      <c r="G131" s="107" t="n">
        <v>0</v>
      </c>
      <c r="H131" s="134" t="n">
        <v>0</v>
      </c>
      <c r="I131" s="134" t="n">
        <v>0</v>
      </c>
      <c r="J131" s="134" t="n">
        <v>0</v>
      </c>
      <c r="K131" s="134" t="n">
        <v>0</v>
      </c>
      <c r="L131" s="134" t="n">
        <v>0</v>
      </c>
      <c r="M131" s="134" t="n">
        <v>0</v>
      </c>
      <c r="N131" s="134" t="n">
        <v>0</v>
      </c>
      <c r="O131" s="134" t="n">
        <v>0</v>
      </c>
      <c r="P131" s="134" t="n">
        <v>0</v>
      </c>
      <c r="Q131" s="116"/>
      <c r="R131" s="100"/>
      <c r="S131" s="144" t="s">
        <v>76</v>
      </c>
      <c r="T131" s="93"/>
      <c r="U131" s="93"/>
      <c r="V131" s="93"/>
      <c r="W131" s="93"/>
      <c r="X131" s="109"/>
    </row>
    <row r="132" s="110" customFormat="true" ht="24.75" hidden="true" customHeight="true" outlineLevel="0" collapsed="false">
      <c r="A132" s="47"/>
      <c r="B132" s="47"/>
      <c r="C132" s="123"/>
      <c r="D132" s="49" t="s">
        <v>67</v>
      </c>
      <c r="E132" s="100" t="s">
        <v>32</v>
      </c>
      <c r="F132" s="51" t="n">
        <f aca="false">SUM(G132:P132)</f>
        <v>0</v>
      </c>
      <c r="G132" s="107" t="n">
        <v>0</v>
      </c>
      <c r="H132" s="134" t="n">
        <v>0</v>
      </c>
      <c r="I132" s="134" t="n">
        <v>0</v>
      </c>
      <c r="J132" s="134" t="n">
        <v>0</v>
      </c>
      <c r="K132" s="134" t="n">
        <v>0</v>
      </c>
      <c r="L132" s="134" t="n">
        <v>0</v>
      </c>
      <c r="M132" s="134" t="n">
        <v>0</v>
      </c>
      <c r="N132" s="134" t="n">
        <v>0</v>
      </c>
      <c r="O132" s="134" t="n">
        <v>0</v>
      </c>
      <c r="P132" s="134" t="n">
        <v>0</v>
      </c>
      <c r="Q132" s="116"/>
      <c r="R132" s="100"/>
      <c r="S132" s="144"/>
      <c r="T132" s="93"/>
      <c r="U132" s="93"/>
      <c r="V132" s="93"/>
      <c r="W132" s="93"/>
      <c r="X132" s="109"/>
    </row>
    <row r="133" s="110" customFormat="true" ht="24.75" hidden="true" customHeight="true" outlineLevel="0" collapsed="false">
      <c r="A133" s="47" t="s">
        <v>166</v>
      </c>
      <c r="B133" s="47" t="s">
        <v>47</v>
      </c>
      <c r="C133" s="123" t="s">
        <v>173</v>
      </c>
      <c r="D133" s="49"/>
      <c r="E133" s="100" t="s">
        <v>31</v>
      </c>
      <c r="F133" s="51" t="n">
        <f aca="false">SUM(G133:P133)</f>
        <v>0</v>
      </c>
      <c r="G133" s="107" t="n">
        <v>0</v>
      </c>
      <c r="H133" s="134" t="n">
        <v>0</v>
      </c>
      <c r="I133" s="134" t="n">
        <v>0</v>
      </c>
      <c r="J133" s="134" t="n">
        <v>0</v>
      </c>
      <c r="K133" s="134" t="n">
        <v>0</v>
      </c>
      <c r="L133" s="134" t="n">
        <v>0</v>
      </c>
      <c r="M133" s="134" t="n">
        <v>0</v>
      </c>
      <c r="N133" s="134" t="n">
        <v>0</v>
      </c>
      <c r="O133" s="134" t="n">
        <v>0</v>
      </c>
      <c r="P133" s="134" t="n">
        <v>0</v>
      </c>
      <c r="Q133" s="116"/>
      <c r="R133" s="100"/>
      <c r="S133" s="144" t="s">
        <v>76</v>
      </c>
      <c r="T133" s="93"/>
      <c r="U133" s="93"/>
      <c r="V133" s="93"/>
      <c r="W133" s="93"/>
      <c r="X133" s="109"/>
    </row>
    <row r="134" s="110" customFormat="true" ht="24.75" hidden="true" customHeight="true" outlineLevel="0" collapsed="false">
      <c r="A134" s="47"/>
      <c r="B134" s="47"/>
      <c r="C134" s="123"/>
      <c r="D134" s="49" t="s">
        <v>67</v>
      </c>
      <c r="E134" s="100" t="s">
        <v>32</v>
      </c>
      <c r="F134" s="51" t="n">
        <f aca="false">SUM(G134:P134)</f>
        <v>58.05</v>
      </c>
      <c r="G134" s="107" t="n">
        <v>58.05</v>
      </c>
      <c r="H134" s="134" t="n">
        <v>0</v>
      </c>
      <c r="I134" s="134" t="n">
        <v>0</v>
      </c>
      <c r="J134" s="134" t="n">
        <v>0</v>
      </c>
      <c r="K134" s="134" t="n">
        <v>0</v>
      </c>
      <c r="L134" s="134" t="n">
        <v>0</v>
      </c>
      <c r="M134" s="134" t="n">
        <v>0</v>
      </c>
      <c r="N134" s="134" t="n">
        <v>0</v>
      </c>
      <c r="O134" s="134" t="n">
        <v>0</v>
      </c>
      <c r="P134" s="134" t="n">
        <v>0</v>
      </c>
      <c r="Q134" s="116"/>
      <c r="R134" s="100"/>
      <c r="S134" s="144"/>
      <c r="T134" s="93"/>
      <c r="U134" s="93"/>
      <c r="V134" s="93"/>
      <c r="W134" s="93"/>
      <c r="X134" s="109"/>
    </row>
    <row r="135" s="110" customFormat="true" ht="24.75" hidden="false" customHeight="true" outlineLevel="0" collapsed="false">
      <c r="A135" s="47" t="s">
        <v>166</v>
      </c>
      <c r="B135" s="47" t="s">
        <v>47</v>
      </c>
      <c r="C135" s="48" t="s">
        <v>174</v>
      </c>
      <c r="D135" s="49"/>
      <c r="E135" s="100" t="s">
        <v>31</v>
      </c>
      <c r="F135" s="51" t="n">
        <f aca="false">SUM(G135:P135)</f>
        <v>0</v>
      </c>
      <c r="G135" s="107" t="n">
        <v>0</v>
      </c>
      <c r="H135" s="134" t="n">
        <v>0</v>
      </c>
      <c r="I135" s="134" t="n">
        <v>0</v>
      </c>
      <c r="J135" s="134" t="n">
        <v>0</v>
      </c>
      <c r="K135" s="134" t="n">
        <v>0</v>
      </c>
      <c r="L135" s="134" t="n">
        <v>0</v>
      </c>
      <c r="M135" s="134" t="n">
        <v>0</v>
      </c>
      <c r="N135" s="134" t="n">
        <v>0</v>
      </c>
      <c r="O135" s="134" t="n">
        <v>0</v>
      </c>
      <c r="P135" s="134" t="n">
        <v>0</v>
      </c>
      <c r="Q135" s="116"/>
      <c r="R135" s="100"/>
      <c r="S135" s="144" t="s">
        <v>76</v>
      </c>
      <c r="T135" s="93"/>
      <c r="U135" s="93"/>
      <c r="V135" s="93"/>
      <c r="W135" s="93"/>
      <c r="X135" s="109"/>
    </row>
    <row r="136" s="110" customFormat="true" ht="24.75" hidden="false" customHeight="true" outlineLevel="0" collapsed="false">
      <c r="A136" s="47"/>
      <c r="B136" s="47"/>
      <c r="C136" s="48"/>
      <c r="D136" s="49" t="s">
        <v>67</v>
      </c>
      <c r="E136" s="100" t="s">
        <v>32</v>
      </c>
      <c r="F136" s="51" t="n">
        <f aca="false">SUM(G136:P136)</f>
        <v>99</v>
      </c>
      <c r="G136" s="107" t="n">
        <v>99</v>
      </c>
      <c r="H136" s="134" t="n">
        <v>0</v>
      </c>
      <c r="I136" s="134" t="n">
        <v>0</v>
      </c>
      <c r="J136" s="134" t="n">
        <v>0</v>
      </c>
      <c r="K136" s="134" t="n">
        <v>0</v>
      </c>
      <c r="L136" s="134" t="n">
        <v>0</v>
      </c>
      <c r="M136" s="134" t="n">
        <v>0</v>
      </c>
      <c r="N136" s="134" t="n">
        <v>0</v>
      </c>
      <c r="O136" s="134" t="n">
        <v>0</v>
      </c>
      <c r="P136" s="134" t="n">
        <v>0</v>
      </c>
      <c r="Q136" s="116"/>
      <c r="R136" s="100"/>
      <c r="S136" s="144"/>
      <c r="T136" s="93"/>
      <c r="U136" s="93"/>
      <c r="V136" s="93"/>
      <c r="W136" s="93"/>
      <c r="X136" s="109"/>
    </row>
    <row r="137" s="110" customFormat="true" ht="23.25" hidden="false" customHeight="true" outlineLevel="0" collapsed="false">
      <c r="A137" s="47" t="s">
        <v>169</v>
      </c>
      <c r="B137" s="47" t="s">
        <v>47</v>
      </c>
      <c r="C137" s="48" t="s">
        <v>175</v>
      </c>
      <c r="D137" s="49"/>
      <c r="E137" s="100" t="s">
        <v>31</v>
      </c>
      <c r="F137" s="51" t="n">
        <f aca="false">SUM(G137:P137)</f>
        <v>0</v>
      </c>
      <c r="G137" s="107" t="n">
        <v>0</v>
      </c>
      <c r="H137" s="134" t="n">
        <v>0</v>
      </c>
      <c r="I137" s="134" t="n">
        <v>0</v>
      </c>
      <c r="J137" s="134" t="n">
        <v>0</v>
      </c>
      <c r="K137" s="134" t="n">
        <v>0</v>
      </c>
      <c r="L137" s="134" t="n">
        <v>0</v>
      </c>
      <c r="M137" s="134" t="n">
        <v>0</v>
      </c>
      <c r="N137" s="134" t="n">
        <v>0</v>
      </c>
      <c r="O137" s="134" t="n">
        <v>0</v>
      </c>
      <c r="P137" s="134" t="n">
        <v>0</v>
      </c>
      <c r="Q137" s="116"/>
      <c r="R137" s="100"/>
      <c r="S137" s="146" t="s">
        <v>176</v>
      </c>
      <c r="T137" s="93"/>
      <c r="U137" s="93"/>
      <c r="V137" s="93"/>
      <c r="W137" s="93"/>
      <c r="X137" s="109"/>
    </row>
    <row r="138" s="110" customFormat="true" ht="23.25" hidden="false" customHeight="true" outlineLevel="0" collapsed="false">
      <c r="A138" s="47"/>
      <c r="B138" s="47"/>
      <c r="C138" s="48"/>
      <c r="D138" s="49" t="s">
        <v>67</v>
      </c>
      <c r="E138" s="100" t="s">
        <v>32</v>
      </c>
      <c r="F138" s="51" t="n">
        <f aca="false">SUM(G138:P138)</f>
        <v>1067.634</v>
      </c>
      <c r="G138" s="107" t="n">
        <v>0</v>
      </c>
      <c r="H138" s="134" t="n">
        <v>1067.634</v>
      </c>
      <c r="I138" s="134" t="n">
        <v>0</v>
      </c>
      <c r="J138" s="134" t="n">
        <v>0</v>
      </c>
      <c r="K138" s="134" t="n">
        <v>0</v>
      </c>
      <c r="L138" s="134" t="n">
        <v>0</v>
      </c>
      <c r="M138" s="134" t="n">
        <v>0</v>
      </c>
      <c r="N138" s="134" t="n">
        <v>0</v>
      </c>
      <c r="O138" s="134" t="n">
        <v>0</v>
      </c>
      <c r="P138" s="134" t="n">
        <v>0</v>
      </c>
      <c r="Q138" s="116"/>
      <c r="R138" s="100"/>
      <c r="S138" s="146"/>
      <c r="T138" s="93"/>
      <c r="U138" s="93"/>
      <c r="V138" s="93"/>
      <c r="W138" s="93"/>
      <c r="X138" s="109"/>
    </row>
    <row r="139" s="110" customFormat="true" ht="24.75" hidden="false" customHeight="true" outlineLevel="0" collapsed="false">
      <c r="A139" s="47" t="s">
        <v>171</v>
      </c>
      <c r="B139" s="47" t="s">
        <v>47</v>
      </c>
      <c r="C139" s="48" t="s">
        <v>177</v>
      </c>
      <c r="D139" s="49"/>
      <c r="E139" s="100" t="s">
        <v>31</v>
      </c>
      <c r="F139" s="51" t="n">
        <f aca="false">SUM(G139:P139)</f>
        <v>0</v>
      </c>
      <c r="G139" s="107" t="n">
        <v>0</v>
      </c>
      <c r="H139" s="134" t="n">
        <v>0</v>
      </c>
      <c r="I139" s="134" t="n">
        <v>0</v>
      </c>
      <c r="J139" s="134" t="n">
        <v>0</v>
      </c>
      <c r="K139" s="134" t="n">
        <v>0</v>
      </c>
      <c r="L139" s="134" t="n">
        <v>0</v>
      </c>
      <c r="M139" s="134" t="n">
        <v>0</v>
      </c>
      <c r="N139" s="134" t="n">
        <v>0</v>
      </c>
      <c r="O139" s="134" t="n">
        <v>0</v>
      </c>
      <c r="P139" s="134" t="n">
        <v>0</v>
      </c>
      <c r="Q139" s="116"/>
      <c r="R139" s="100"/>
      <c r="S139" s="144" t="s">
        <v>178</v>
      </c>
      <c r="T139" s="93"/>
      <c r="U139" s="93"/>
      <c r="V139" s="93"/>
      <c r="W139" s="93"/>
      <c r="X139" s="109"/>
    </row>
    <row r="140" s="110" customFormat="true" ht="24.75" hidden="false" customHeight="true" outlineLevel="0" collapsed="false">
      <c r="A140" s="47"/>
      <c r="B140" s="47"/>
      <c r="C140" s="48"/>
      <c r="D140" s="49" t="s">
        <v>67</v>
      </c>
      <c r="E140" s="100" t="s">
        <v>32</v>
      </c>
      <c r="F140" s="51" t="n">
        <f aca="false">SUM(G140:P140)</f>
        <v>66.713</v>
      </c>
      <c r="G140" s="107" t="n">
        <v>0</v>
      </c>
      <c r="H140" s="134" t="n">
        <v>66.713</v>
      </c>
      <c r="I140" s="134" t="n">
        <v>0</v>
      </c>
      <c r="J140" s="134" t="n">
        <v>0</v>
      </c>
      <c r="K140" s="134" t="n">
        <v>0</v>
      </c>
      <c r="L140" s="134" t="n">
        <v>0</v>
      </c>
      <c r="M140" s="134" t="n">
        <v>0</v>
      </c>
      <c r="N140" s="134" t="n">
        <v>0</v>
      </c>
      <c r="O140" s="134" t="n">
        <v>0</v>
      </c>
      <c r="P140" s="134" t="n">
        <v>0</v>
      </c>
      <c r="Q140" s="116"/>
      <c r="R140" s="100"/>
      <c r="S140" s="144"/>
      <c r="T140" s="93"/>
      <c r="U140" s="93"/>
      <c r="V140" s="93"/>
      <c r="W140" s="93"/>
      <c r="X140" s="109"/>
    </row>
    <row r="141" s="110" customFormat="true" ht="24.75" hidden="false" customHeight="true" outlineLevel="0" collapsed="false">
      <c r="A141" s="47" t="s">
        <v>179</v>
      </c>
      <c r="B141" s="47" t="s">
        <v>47</v>
      </c>
      <c r="C141" s="48" t="s">
        <v>180</v>
      </c>
      <c r="D141" s="49"/>
      <c r="E141" s="100" t="s">
        <v>31</v>
      </c>
      <c r="F141" s="51" t="n">
        <f aca="false">SUM(G141:P141)</f>
        <v>0</v>
      </c>
      <c r="G141" s="107" t="n">
        <v>0</v>
      </c>
      <c r="H141" s="134" t="n">
        <v>0</v>
      </c>
      <c r="I141" s="134" t="n">
        <v>0</v>
      </c>
      <c r="J141" s="134" t="n">
        <v>0</v>
      </c>
      <c r="K141" s="134" t="n">
        <v>0</v>
      </c>
      <c r="L141" s="134" t="n">
        <v>0</v>
      </c>
      <c r="M141" s="134" t="n">
        <v>0</v>
      </c>
      <c r="N141" s="134" t="n">
        <v>0</v>
      </c>
      <c r="O141" s="134" t="n">
        <v>0</v>
      </c>
      <c r="P141" s="134" t="n">
        <v>0</v>
      </c>
      <c r="Q141" s="116"/>
      <c r="R141" s="100"/>
      <c r="S141" s="144"/>
      <c r="T141" s="93"/>
      <c r="U141" s="93"/>
      <c r="V141" s="93"/>
      <c r="W141" s="93"/>
      <c r="X141" s="109"/>
    </row>
    <row r="142" s="110" customFormat="true" ht="24.75" hidden="false" customHeight="true" outlineLevel="0" collapsed="false">
      <c r="A142" s="47"/>
      <c r="B142" s="47"/>
      <c r="C142" s="48"/>
      <c r="D142" s="49" t="s">
        <v>67</v>
      </c>
      <c r="E142" s="100" t="s">
        <v>32</v>
      </c>
      <c r="F142" s="51" t="n">
        <f aca="false">SUM(G142:P142)</f>
        <v>77.279</v>
      </c>
      <c r="G142" s="107" t="n">
        <v>0</v>
      </c>
      <c r="H142" s="134" t="n">
        <v>77.279</v>
      </c>
      <c r="I142" s="134" t="n">
        <v>0</v>
      </c>
      <c r="J142" s="134" t="n">
        <v>0</v>
      </c>
      <c r="K142" s="134" t="n">
        <v>0</v>
      </c>
      <c r="L142" s="134" t="n">
        <v>0</v>
      </c>
      <c r="M142" s="134" t="n">
        <v>0</v>
      </c>
      <c r="N142" s="134" t="n">
        <v>0</v>
      </c>
      <c r="O142" s="134" t="n">
        <v>0</v>
      </c>
      <c r="P142" s="134" t="n">
        <v>0</v>
      </c>
      <c r="Q142" s="116"/>
      <c r="R142" s="100"/>
      <c r="S142" s="144"/>
      <c r="T142" s="93"/>
      <c r="U142" s="93"/>
      <c r="V142" s="93"/>
      <c r="W142" s="93"/>
      <c r="X142" s="109"/>
    </row>
    <row r="143" s="110" customFormat="true" ht="24.75" hidden="false" customHeight="true" outlineLevel="0" collapsed="false">
      <c r="A143" s="47" t="s">
        <v>181</v>
      </c>
      <c r="B143" s="47" t="s">
        <v>47</v>
      </c>
      <c r="C143" s="48" t="s">
        <v>182</v>
      </c>
      <c r="D143" s="49"/>
      <c r="E143" s="100" t="s">
        <v>31</v>
      </c>
      <c r="F143" s="51" t="n">
        <f aca="false">SUM(G143:P143)</f>
        <v>0</v>
      </c>
      <c r="G143" s="107" t="n">
        <v>0</v>
      </c>
      <c r="H143" s="134" t="n">
        <v>0</v>
      </c>
      <c r="I143" s="134" t="n">
        <v>0</v>
      </c>
      <c r="J143" s="134" t="n">
        <v>0</v>
      </c>
      <c r="K143" s="134" t="n">
        <v>0</v>
      </c>
      <c r="L143" s="134" t="n">
        <v>0</v>
      </c>
      <c r="M143" s="134" t="n">
        <v>0</v>
      </c>
      <c r="N143" s="134" t="n">
        <v>0</v>
      </c>
      <c r="O143" s="134" t="n">
        <v>0</v>
      </c>
      <c r="P143" s="134" t="n">
        <v>0</v>
      </c>
      <c r="Q143" s="116"/>
      <c r="R143" s="100"/>
      <c r="S143" s="144" t="s">
        <v>84</v>
      </c>
      <c r="T143" s="93"/>
      <c r="U143" s="93"/>
      <c r="V143" s="93"/>
      <c r="W143" s="93"/>
      <c r="X143" s="109"/>
    </row>
    <row r="144" s="110" customFormat="true" ht="24.75" hidden="false" customHeight="true" outlineLevel="0" collapsed="false">
      <c r="A144" s="47"/>
      <c r="B144" s="47"/>
      <c r="C144" s="48"/>
      <c r="D144" s="49" t="s">
        <v>67</v>
      </c>
      <c r="E144" s="100" t="s">
        <v>32</v>
      </c>
      <c r="F144" s="51" t="n">
        <f aca="false">SUM(G144:P144)</f>
        <v>35.738</v>
      </c>
      <c r="G144" s="107" t="n">
        <v>0</v>
      </c>
      <c r="H144" s="134" t="n">
        <v>35.738</v>
      </c>
      <c r="I144" s="134" t="n">
        <v>0</v>
      </c>
      <c r="J144" s="134" t="n">
        <v>0</v>
      </c>
      <c r="K144" s="134" t="n">
        <v>0</v>
      </c>
      <c r="L144" s="134" t="n">
        <v>0</v>
      </c>
      <c r="M144" s="134" t="n">
        <v>0</v>
      </c>
      <c r="N144" s="134" t="n">
        <v>0</v>
      </c>
      <c r="O144" s="134" t="n">
        <v>0</v>
      </c>
      <c r="P144" s="134" t="n">
        <v>0</v>
      </c>
      <c r="Q144" s="116"/>
      <c r="R144" s="100"/>
      <c r="S144" s="144"/>
      <c r="T144" s="93"/>
      <c r="U144" s="93"/>
      <c r="V144" s="93"/>
      <c r="W144" s="93"/>
      <c r="X144" s="109"/>
    </row>
    <row r="145" s="110" customFormat="true" ht="24.75" hidden="false" customHeight="true" outlineLevel="0" collapsed="false">
      <c r="A145" s="47" t="s">
        <v>183</v>
      </c>
      <c r="B145" s="47" t="s">
        <v>47</v>
      </c>
      <c r="C145" s="48" t="s">
        <v>184</v>
      </c>
      <c r="D145" s="49"/>
      <c r="E145" s="100" t="s">
        <v>31</v>
      </c>
      <c r="F145" s="51" t="n">
        <f aca="false">SUM(G145:P145)</f>
        <v>0</v>
      </c>
      <c r="G145" s="107" t="n">
        <v>0</v>
      </c>
      <c r="H145" s="134" t="n">
        <v>0</v>
      </c>
      <c r="I145" s="134" t="n">
        <v>0</v>
      </c>
      <c r="J145" s="134" t="n">
        <v>0</v>
      </c>
      <c r="K145" s="134" t="n">
        <v>0</v>
      </c>
      <c r="L145" s="134" t="n">
        <v>0</v>
      </c>
      <c r="M145" s="134" t="n">
        <v>0</v>
      </c>
      <c r="N145" s="134" t="n">
        <v>0</v>
      </c>
      <c r="O145" s="134" t="n">
        <v>0</v>
      </c>
      <c r="P145" s="134" t="n">
        <v>0</v>
      </c>
      <c r="Q145" s="116"/>
      <c r="R145" s="100"/>
      <c r="S145" s="116" t="s">
        <v>76</v>
      </c>
      <c r="T145" s="93"/>
      <c r="U145" s="93"/>
      <c r="V145" s="93"/>
      <c r="W145" s="93"/>
      <c r="X145" s="109"/>
    </row>
    <row r="146" s="110" customFormat="true" ht="24.75" hidden="false" customHeight="true" outlineLevel="0" collapsed="false">
      <c r="A146" s="47"/>
      <c r="B146" s="47"/>
      <c r="C146" s="48"/>
      <c r="D146" s="49" t="s">
        <v>67</v>
      </c>
      <c r="E146" s="100" t="s">
        <v>32</v>
      </c>
      <c r="F146" s="51" t="n">
        <f aca="false">SUM(G146:P146)</f>
        <v>316.475</v>
      </c>
      <c r="G146" s="107" t="n">
        <v>0</v>
      </c>
      <c r="H146" s="134" t="n">
        <v>316.475</v>
      </c>
      <c r="I146" s="134" t="n">
        <v>0</v>
      </c>
      <c r="J146" s="134" t="n">
        <v>0</v>
      </c>
      <c r="K146" s="134" t="n">
        <v>0</v>
      </c>
      <c r="L146" s="134" t="n">
        <v>0</v>
      </c>
      <c r="M146" s="134" t="n">
        <v>0</v>
      </c>
      <c r="N146" s="134" t="n">
        <v>0</v>
      </c>
      <c r="O146" s="134" t="n">
        <v>0</v>
      </c>
      <c r="P146" s="134" t="n">
        <v>0</v>
      </c>
      <c r="Q146" s="116"/>
      <c r="R146" s="100"/>
      <c r="S146" s="116"/>
      <c r="T146" s="93"/>
      <c r="U146" s="93"/>
      <c r="V146" s="93"/>
      <c r="W146" s="93"/>
      <c r="X146" s="109"/>
    </row>
    <row r="147" s="110" customFormat="true" ht="24.75" hidden="true" customHeight="true" outlineLevel="0" collapsed="false">
      <c r="A147" s="47" t="s">
        <v>185</v>
      </c>
      <c r="B147" s="47" t="s">
        <v>47</v>
      </c>
      <c r="C147" s="48" t="s">
        <v>186</v>
      </c>
      <c r="D147" s="49"/>
      <c r="E147" s="100" t="s">
        <v>31</v>
      </c>
      <c r="F147" s="51" t="n">
        <f aca="false">SUM(G147:P147)</f>
        <v>0</v>
      </c>
      <c r="G147" s="107" t="n">
        <v>0</v>
      </c>
      <c r="H147" s="134" t="n">
        <v>0</v>
      </c>
      <c r="I147" s="134" t="n">
        <v>0</v>
      </c>
      <c r="J147" s="134" t="n">
        <v>0</v>
      </c>
      <c r="K147" s="134" t="n">
        <v>0</v>
      </c>
      <c r="L147" s="134" t="n">
        <v>0</v>
      </c>
      <c r="M147" s="134" t="n">
        <v>0</v>
      </c>
      <c r="N147" s="134" t="n">
        <v>0</v>
      </c>
      <c r="O147" s="134" t="n">
        <v>0</v>
      </c>
      <c r="P147" s="134" t="n">
        <v>0</v>
      </c>
      <c r="Q147" s="116"/>
      <c r="R147" s="100"/>
      <c r="S147" s="116" t="s">
        <v>76</v>
      </c>
      <c r="T147" s="93"/>
      <c r="U147" s="93"/>
      <c r="V147" s="93"/>
      <c r="W147" s="93"/>
      <c r="X147" s="109"/>
    </row>
    <row r="148" s="110" customFormat="true" ht="24.75" hidden="true" customHeight="true" outlineLevel="0" collapsed="false">
      <c r="A148" s="47"/>
      <c r="B148" s="47"/>
      <c r="C148" s="48"/>
      <c r="D148" s="49" t="s">
        <v>67</v>
      </c>
      <c r="E148" s="100" t="s">
        <v>32</v>
      </c>
      <c r="F148" s="51" t="n">
        <f aca="false">SUM(G148:P148)</f>
        <v>0</v>
      </c>
      <c r="G148" s="107" t="n">
        <v>0</v>
      </c>
      <c r="H148" s="134" t="n">
        <v>0</v>
      </c>
      <c r="I148" s="134" t="n">
        <v>0</v>
      </c>
      <c r="J148" s="134" t="n">
        <v>0</v>
      </c>
      <c r="K148" s="134" t="n">
        <v>0</v>
      </c>
      <c r="L148" s="134" t="n">
        <v>0</v>
      </c>
      <c r="M148" s="134" t="n">
        <v>0</v>
      </c>
      <c r="N148" s="134" t="n">
        <v>0</v>
      </c>
      <c r="O148" s="134" t="n">
        <v>0</v>
      </c>
      <c r="P148" s="134" t="n">
        <v>0</v>
      </c>
      <c r="Q148" s="116"/>
      <c r="R148" s="100"/>
      <c r="S148" s="116"/>
      <c r="T148" s="93"/>
      <c r="U148" s="93"/>
      <c r="V148" s="93"/>
      <c r="W148" s="93"/>
      <c r="X148" s="109"/>
    </row>
    <row r="149" s="110" customFormat="true" ht="24.75" hidden="false" customHeight="true" outlineLevel="0" collapsed="false">
      <c r="A149" s="47" t="s">
        <v>187</v>
      </c>
      <c r="B149" s="47" t="s">
        <v>47</v>
      </c>
      <c r="C149" s="48" t="s">
        <v>188</v>
      </c>
      <c r="D149" s="49"/>
      <c r="E149" s="100" t="s">
        <v>31</v>
      </c>
      <c r="F149" s="51" t="n">
        <f aca="false">SUM(G149:P149)</f>
        <v>0</v>
      </c>
      <c r="G149" s="107" t="n">
        <v>0</v>
      </c>
      <c r="H149" s="134" t="n">
        <v>0</v>
      </c>
      <c r="I149" s="134" t="n">
        <v>0</v>
      </c>
      <c r="J149" s="134" t="n">
        <v>0</v>
      </c>
      <c r="K149" s="134" t="n">
        <v>0</v>
      </c>
      <c r="L149" s="134" t="n">
        <v>0</v>
      </c>
      <c r="M149" s="134" t="n">
        <v>0</v>
      </c>
      <c r="N149" s="134" t="n">
        <v>0</v>
      </c>
      <c r="O149" s="134" t="n">
        <v>0</v>
      </c>
      <c r="P149" s="134" t="n">
        <v>0</v>
      </c>
      <c r="Q149" s="116"/>
      <c r="R149" s="100"/>
      <c r="S149" s="116" t="s">
        <v>76</v>
      </c>
      <c r="T149" s="93"/>
      <c r="U149" s="93"/>
      <c r="V149" s="93"/>
      <c r="W149" s="93"/>
      <c r="X149" s="109"/>
    </row>
    <row r="150" s="110" customFormat="true" ht="24.75" hidden="false" customHeight="true" outlineLevel="0" collapsed="false">
      <c r="A150" s="47"/>
      <c r="B150" s="47"/>
      <c r="C150" s="48"/>
      <c r="D150" s="49" t="s">
        <v>67</v>
      </c>
      <c r="E150" s="100" t="s">
        <v>32</v>
      </c>
      <c r="F150" s="51" t="n">
        <f aca="false">SUM(G150:P150)</f>
        <v>110.068</v>
      </c>
      <c r="G150" s="107" t="n">
        <v>0</v>
      </c>
      <c r="H150" s="134" t="n">
        <v>110.068</v>
      </c>
      <c r="I150" s="134" t="n">
        <v>0</v>
      </c>
      <c r="J150" s="134" t="n">
        <v>0</v>
      </c>
      <c r="K150" s="134" t="n">
        <v>0</v>
      </c>
      <c r="L150" s="134" t="n">
        <v>0</v>
      </c>
      <c r="M150" s="134" t="n">
        <v>0</v>
      </c>
      <c r="N150" s="134" t="n">
        <v>0</v>
      </c>
      <c r="O150" s="134" t="n">
        <v>0</v>
      </c>
      <c r="P150" s="134" t="n">
        <v>0</v>
      </c>
      <c r="Q150" s="116"/>
      <c r="R150" s="100"/>
      <c r="S150" s="116"/>
      <c r="T150" s="93"/>
      <c r="U150" s="93"/>
      <c r="V150" s="93"/>
      <c r="W150" s="93"/>
      <c r="X150" s="109"/>
    </row>
    <row r="151" s="110" customFormat="true" ht="24.75" hidden="false" customHeight="true" outlineLevel="0" collapsed="false">
      <c r="A151" s="47" t="s">
        <v>185</v>
      </c>
      <c r="B151" s="47" t="s">
        <v>47</v>
      </c>
      <c r="C151" s="48" t="s">
        <v>189</v>
      </c>
      <c r="D151" s="49"/>
      <c r="E151" s="100" t="s">
        <v>31</v>
      </c>
      <c r="F151" s="51" t="n">
        <f aca="false">SUM(G151:P151)</f>
        <v>0</v>
      </c>
      <c r="G151" s="107" t="n">
        <v>0</v>
      </c>
      <c r="H151" s="134" t="n">
        <v>0</v>
      </c>
      <c r="I151" s="134" t="n">
        <v>0</v>
      </c>
      <c r="J151" s="134" t="n">
        <v>0</v>
      </c>
      <c r="K151" s="134" t="n">
        <v>0</v>
      </c>
      <c r="L151" s="134" t="n">
        <v>0</v>
      </c>
      <c r="M151" s="134" t="n">
        <v>0</v>
      </c>
      <c r="N151" s="134" t="n">
        <v>0</v>
      </c>
      <c r="O151" s="134" t="n">
        <v>0</v>
      </c>
      <c r="P151" s="134" t="n">
        <v>0</v>
      </c>
      <c r="Q151" s="116"/>
      <c r="R151" s="100"/>
      <c r="S151" s="116" t="s">
        <v>76</v>
      </c>
      <c r="T151" s="93"/>
      <c r="U151" s="93"/>
      <c r="V151" s="93"/>
      <c r="W151" s="93"/>
      <c r="X151" s="109"/>
    </row>
    <row r="152" s="110" customFormat="true" ht="24.75" hidden="false" customHeight="true" outlineLevel="0" collapsed="false">
      <c r="A152" s="47"/>
      <c r="B152" s="47"/>
      <c r="C152" s="48"/>
      <c r="D152" s="49" t="s">
        <v>67</v>
      </c>
      <c r="E152" s="100" t="s">
        <v>32</v>
      </c>
      <c r="F152" s="51" t="n">
        <f aca="false">SUM(G152:P152)</f>
        <v>70.6</v>
      </c>
      <c r="G152" s="107" t="n">
        <v>0</v>
      </c>
      <c r="H152" s="134" t="n">
        <v>70.6</v>
      </c>
      <c r="I152" s="134" t="n">
        <v>0</v>
      </c>
      <c r="J152" s="134" t="n">
        <v>0</v>
      </c>
      <c r="K152" s="134" t="n">
        <v>0</v>
      </c>
      <c r="L152" s="134" t="n">
        <v>0</v>
      </c>
      <c r="M152" s="134" t="n">
        <v>0</v>
      </c>
      <c r="N152" s="134" t="n">
        <v>0</v>
      </c>
      <c r="O152" s="134" t="n">
        <v>0</v>
      </c>
      <c r="P152" s="134" t="n">
        <v>0</v>
      </c>
      <c r="Q152" s="116"/>
      <c r="R152" s="100"/>
      <c r="S152" s="116"/>
      <c r="T152" s="93"/>
      <c r="U152" s="93"/>
      <c r="V152" s="93"/>
      <c r="W152" s="93"/>
      <c r="X152" s="109"/>
    </row>
    <row r="153" s="110" customFormat="true" ht="36" hidden="false" customHeight="true" outlineLevel="0" collapsed="false">
      <c r="A153" s="47" t="s">
        <v>190</v>
      </c>
      <c r="B153" s="47" t="s">
        <v>47</v>
      </c>
      <c r="C153" s="48" t="s">
        <v>191</v>
      </c>
      <c r="D153" s="49"/>
      <c r="E153" s="100" t="s">
        <v>31</v>
      </c>
      <c r="F153" s="51" t="n">
        <f aca="false">SUM(G153:P153)</f>
        <v>0</v>
      </c>
      <c r="G153" s="107" t="n">
        <v>0</v>
      </c>
      <c r="H153" s="134" t="n">
        <v>0</v>
      </c>
      <c r="I153" s="134" t="n">
        <v>0</v>
      </c>
      <c r="J153" s="134" t="n">
        <v>0</v>
      </c>
      <c r="K153" s="134" t="n">
        <v>0</v>
      </c>
      <c r="L153" s="134" t="n">
        <v>0</v>
      </c>
      <c r="M153" s="134" t="n">
        <v>0</v>
      </c>
      <c r="N153" s="134" t="n">
        <v>0</v>
      </c>
      <c r="O153" s="134" t="n">
        <v>0</v>
      </c>
      <c r="P153" s="134" t="n">
        <v>0</v>
      </c>
      <c r="Q153" s="116"/>
      <c r="R153" s="100"/>
      <c r="S153" s="116" t="s">
        <v>95</v>
      </c>
      <c r="T153" s="93"/>
      <c r="U153" s="93"/>
      <c r="V153" s="93"/>
      <c r="W153" s="93"/>
      <c r="X153" s="109"/>
    </row>
    <row r="154" s="110" customFormat="true" ht="36" hidden="false" customHeight="true" outlineLevel="0" collapsed="false">
      <c r="A154" s="47"/>
      <c r="B154" s="47"/>
      <c r="C154" s="48"/>
      <c r="D154" s="49" t="s">
        <v>67</v>
      </c>
      <c r="E154" s="100" t="s">
        <v>32</v>
      </c>
      <c r="F154" s="51" t="n">
        <f aca="false">SUM(G154:P154)</f>
        <v>250</v>
      </c>
      <c r="G154" s="107" t="n">
        <v>110</v>
      </c>
      <c r="H154" s="134" t="n">
        <v>0</v>
      </c>
      <c r="I154" s="134" t="n">
        <v>140</v>
      </c>
      <c r="J154" s="134" t="n">
        <v>0</v>
      </c>
      <c r="K154" s="134" t="n">
        <v>0</v>
      </c>
      <c r="L154" s="134" t="n">
        <v>0</v>
      </c>
      <c r="M154" s="134" t="n">
        <v>0</v>
      </c>
      <c r="N154" s="134" t="n">
        <v>0</v>
      </c>
      <c r="O154" s="134" t="n">
        <v>0</v>
      </c>
      <c r="P154" s="134" t="n">
        <v>0</v>
      </c>
      <c r="Q154" s="116"/>
      <c r="R154" s="100"/>
      <c r="S154" s="116"/>
      <c r="T154" s="93"/>
      <c r="U154" s="93"/>
      <c r="V154" s="93"/>
      <c r="W154" s="93"/>
      <c r="X154" s="109"/>
    </row>
    <row r="155" s="110" customFormat="true" ht="30" hidden="false" customHeight="true" outlineLevel="0" collapsed="false">
      <c r="A155" s="47" t="s">
        <v>192</v>
      </c>
      <c r="B155" s="47" t="s">
        <v>47</v>
      </c>
      <c r="C155" s="147" t="s">
        <v>193</v>
      </c>
      <c r="D155" s="49"/>
      <c r="E155" s="100" t="s">
        <v>31</v>
      </c>
      <c r="F155" s="51" t="n">
        <f aca="false">SUM(G155:P155)</f>
        <v>0</v>
      </c>
      <c r="G155" s="134" t="n">
        <v>0</v>
      </c>
      <c r="H155" s="134" t="n">
        <v>0</v>
      </c>
      <c r="I155" s="134" t="n">
        <v>0</v>
      </c>
      <c r="J155" s="134" t="n">
        <v>0</v>
      </c>
      <c r="K155" s="134" t="n">
        <v>0</v>
      </c>
      <c r="L155" s="134" t="n">
        <v>0</v>
      </c>
      <c r="M155" s="134" t="n">
        <v>0</v>
      </c>
      <c r="N155" s="134" t="n">
        <v>0</v>
      </c>
      <c r="O155" s="134" t="n">
        <v>0</v>
      </c>
      <c r="P155" s="134" t="n">
        <v>0</v>
      </c>
      <c r="Q155" s="116"/>
      <c r="R155" s="100"/>
      <c r="S155" s="144" t="s">
        <v>194</v>
      </c>
      <c r="T155" s="93"/>
      <c r="U155" s="93"/>
      <c r="V155" s="93"/>
      <c r="W155" s="93"/>
      <c r="X155" s="109"/>
    </row>
    <row r="156" s="110" customFormat="true" ht="30" hidden="false" customHeight="true" outlineLevel="0" collapsed="false">
      <c r="A156" s="47"/>
      <c r="B156" s="47"/>
      <c r="C156" s="147"/>
      <c r="D156" s="49" t="s">
        <v>67</v>
      </c>
      <c r="E156" s="100" t="s">
        <v>32</v>
      </c>
      <c r="F156" s="51" t="n">
        <f aca="false">SUM(G156:P156)</f>
        <v>328.026</v>
      </c>
      <c r="G156" s="134" t="n">
        <v>0</v>
      </c>
      <c r="H156" s="134" t="n">
        <v>0</v>
      </c>
      <c r="I156" s="134" t="n">
        <v>0</v>
      </c>
      <c r="J156" s="134" t="n">
        <v>0</v>
      </c>
      <c r="K156" s="134" t="n">
        <v>328.026</v>
      </c>
      <c r="L156" s="134" t="n">
        <v>0</v>
      </c>
      <c r="M156" s="134" t="n">
        <v>0</v>
      </c>
      <c r="N156" s="134" t="n">
        <v>0</v>
      </c>
      <c r="O156" s="134" t="n">
        <v>0</v>
      </c>
      <c r="P156" s="134" t="n">
        <v>0</v>
      </c>
      <c r="Q156" s="116"/>
      <c r="R156" s="100"/>
      <c r="S156" s="144"/>
      <c r="T156" s="93"/>
      <c r="U156" s="93"/>
      <c r="V156" s="93"/>
      <c r="W156" s="93"/>
      <c r="X156" s="109"/>
    </row>
    <row r="157" s="110" customFormat="true" ht="28.5" hidden="false" customHeight="true" outlineLevel="0" collapsed="false">
      <c r="A157" s="47" t="s">
        <v>195</v>
      </c>
      <c r="B157" s="47" t="s">
        <v>47</v>
      </c>
      <c r="C157" s="147" t="s">
        <v>196</v>
      </c>
      <c r="D157" s="49"/>
      <c r="E157" s="100" t="s">
        <v>31</v>
      </c>
      <c r="F157" s="51" t="n">
        <f aca="false">SUM(G157:P157)</f>
        <v>0</v>
      </c>
      <c r="G157" s="134" t="n">
        <v>0</v>
      </c>
      <c r="H157" s="134" t="n">
        <v>0</v>
      </c>
      <c r="I157" s="134" t="n">
        <v>0</v>
      </c>
      <c r="J157" s="134" t="n">
        <v>0</v>
      </c>
      <c r="K157" s="134" t="n">
        <v>0</v>
      </c>
      <c r="L157" s="134" t="n">
        <v>0</v>
      </c>
      <c r="M157" s="134" t="n">
        <v>0</v>
      </c>
      <c r="N157" s="134" t="n">
        <v>0</v>
      </c>
      <c r="O157" s="134" t="n">
        <v>0</v>
      </c>
      <c r="P157" s="134" t="n">
        <v>0</v>
      </c>
      <c r="Q157" s="116"/>
      <c r="R157" s="100"/>
      <c r="S157" s="144" t="s">
        <v>197</v>
      </c>
      <c r="T157" s="93"/>
      <c r="U157" s="93"/>
      <c r="V157" s="93"/>
      <c r="W157" s="93"/>
      <c r="X157" s="109"/>
    </row>
    <row r="158" s="110" customFormat="true" ht="28.5" hidden="false" customHeight="true" outlineLevel="0" collapsed="false">
      <c r="A158" s="47"/>
      <c r="B158" s="47"/>
      <c r="C158" s="147"/>
      <c r="D158" s="49" t="s">
        <v>67</v>
      </c>
      <c r="E158" s="100" t="s">
        <v>32</v>
      </c>
      <c r="F158" s="51" t="n">
        <f aca="false">SUM(G158:P158)</f>
        <v>33.181</v>
      </c>
      <c r="G158" s="134" t="n">
        <v>0</v>
      </c>
      <c r="H158" s="134" t="n">
        <v>0</v>
      </c>
      <c r="I158" s="134" t="n">
        <v>0</v>
      </c>
      <c r="J158" s="134" t="n">
        <v>0</v>
      </c>
      <c r="K158" s="134" t="n">
        <v>33.181</v>
      </c>
      <c r="L158" s="134" t="n">
        <v>0</v>
      </c>
      <c r="M158" s="134" t="n">
        <v>0</v>
      </c>
      <c r="N158" s="134" t="n">
        <v>0</v>
      </c>
      <c r="O158" s="134" t="n">
        <v>0</v>
      </c>
      <c r="P158" s="134" t="n">
        <v>0</v>
      </c>
      <c r="Q158" s="116"/>
      <c r="R158" s="100"/>
      <c r="S158" s="144"/>
      <c r="T158" s="93"/>
      <c r="U158" s="93"/>
      <c r="V158" s="93"/>
      <c r="W158" s="93"/>
      <c r="X158" s="109"/>
    </row>
    <row r="159" s="110" customFormat="true" ht="28.5" hidden="false" customHeight="true" outlineLevel="0" collapsed="false">
      <c r="A159" s="47" t="s">
        <v>198</v>
      </c>
      <c r="B159" s="47" t="s">
        <v>47</v>
      </c>
      <c r="C159" s="147" t="s">
        <v>199</v>
      </c>
      <c r="D159" s="49"/>
      <c r="E159" s="100" t="s">
        <v>31</v>
      </c>
      <c r="F159" s="51" t="n">
        <f aca="false">SUM(G159:P159)</f>
        <v>0</v>
      </c>
      <c r="G159" s="134" t="n">
        <v>0</v>
      </c>
      <c r="H159" s="134" t="n">
        <v>0</v>
      </c>
      <c r="I159" s="134" t="n">
        <v>0</v>
      </c>
      <c r="J159" s="134" t="n">
        <v>0</v>
      </c>
      <c r="K159" s="134" t="n">
        <v>0</v>
      </c>
      <c r="L159" s="134" t="n">
        <v>0</v>
      </c>
      <c r="M159" s="134" t="n">
        <v>0</v>
      </c>
      <c r="N159" s="134" t="n">
        <v>0</v>
      </c>
      <c r="O159" s="134" t="n">
        <v>0</v>
      </c>
      <c r="P159" s="134" t="n">
        <v>0</v>
      </c>
      <c r="Q159" s="116"/>
      <c r="R159" s="100"/>
      <c r="S159" s="144" t="s">
        <v>200</v>
      </c>
      <c r="T159" s="93"/>
      <c r="U159" s="93"/>
      <c r="V159" s="93"/>
      <c r="W159" s="93"/>
      <c r="X159" s="109"/>
    </row>
    <row r="160" s="110" customFormat="true" ht="28.5" hidden="false" customHeight="true" outlineLevel="0" collapsed="false">
      <c r="A160" s="47"/>
      <c r="B160" s="47"/>
      <c r="C160" s="147"/>
      <c r="D160" s="49" t="s">
        <v>67</v>
      </c>
      <c r="E160" s="100" t="s">
        <v>32</v>
      </c>
      <c r="F160" s="51" t="n">
        <f aca="false">SUM(G160:P160)</f>
        <v>328.02</v>
      </c>
      <c r="G160" s="134" t="n">
        <v>0</v>
      </c>
      <c r="H160" s="134" t="n">
        <v>0</v>
      </c>
      <c r="I160" s="134" t="n">
        <v>0</v>
      </c>
      <c r="J160" s="134" t="n">
        <v>0</v>
      </c>
      <c r="K160" s="134" t="n">
        <v>0</v>
      </c>
      <c r="L160" s="134" t="n">
        <v>0</v>
      </c>
      <c r="M160" s="134" t="n">
        <v>0</v>
      </c>
      <c r="N160" s="134" t="n">
        <v>0</v>
      </c>
      <c r="O160" s="134" t="n">
        <v>0</v>
      </c>
      <c r="P160" s="134" t="n">
        <v>328.02</v>
      </c>
      <c r="Q160" s="116"/>
      <c r="R160" s="100"/>
      <c r="S160" s="144"/>
      <c r="T160" s="93"/>
      <c r="U160" s="93"/>
      <c r="V160" s="93"/>
      <c r="W160" s="93"/>
      <c r="X160" s="109"/>
    </row>
    <row r="161" s="110" customFormat="true" ht="28.5" hidden="false" customHeight="true" outlineLevel="0" collapsed="false">
      <c r="A161" s="47" t="s">
        <v>201</v>
      </c>
      <c r="B161" s="47" t="s">
        <v>47</v>
      </c>
      <c r="C161" s="147" t="s">
        <v>202</v>
      </c>
      <c r="D161" s="49"/>
      <c r="E161" s="100" t="s">
        <v>31</v>
      </c>
      <c r="F161" s="51" t="n">
        <f aca="false">SUM(G161:P161)</f>
        <v>0</v>
      </c>
      <c r="G161" s="134" t="n">
        <v>0</v>
      </c>
      <c r="H161" s="134" t="n">
        <v>0</v>
      </c>
      <c r="I161" s="134" t="n">
        <v>0</v>
      </c>
      <c r="J161" s="134" t="n">
        <v>0</v>
      </c>
      <c r="K161" s="134" t="n">
        <v>0</v>
      </c>
      <c r="L161" s="134" t="n">
        <v>0</v>
      </c>
      <c r="M161" s="134" t="n">
        <v>0</v>
      </c>
      <c r="N161" s="134" t="n">
        <v>0</v>
      </c>
      <c r="O161" s="134" t="n">
        <v>0</v>
      </c>
      <c r="P161" s="134" t="n">
        <v>0</v>
      </c>
      <c r="Q161" s="116"/>
      <c r="R161" s="100"/>
      <c r="S161" s="144" t="s">
        <v>203</v>
      </c>
      <c r="T161" s="93"/>
      <c r="U161" s="93"/>
      <c r="V161" s="93"/>
      <c r="W161" s="93"/>
      <c r="X161" s="109"/>
    </row>
    <row r="162" s="110" customFormat="true" ht="28.5" hidden="false" customHeight="true" outlineLevel="0" collapsed="false">
      <c r="A162" s="47"/>
      <c r="B162" s="47"/>
      <c r="C162" s="147"/>
      <c r="D162" s="49" t="s">
        <v>67</v>
      </c>
      <c r="E162" s="100" t="s">
        <v>32</v>
      </c>
      <c r="F162" s="51" t="n">
        <f aca="false">SUM(G162:P162)</f>
        <v>3003.252</v>
      </c>
      <c r="G162" s="134" t="n">
        <v>0</v>
      </c>
      <c r="H162" s="134" t="n">
        <v>0</v>
      </c>
      <c r="I162" s="134" t="n">
        <v>0</v>
      </c>
      <c r="J162" s="134" t="n">
        <v>0</v>
      </c>
      <c r="K162" s="134" t="n">
        <v>0</v>
      </c>
      <c r="L162" s="134" t="n">
        <v>0</v>
      </c>
      <c r="M162" s="134" t="n">
        <v>0</v>
      </c>
      <c r="N162" s="134" t="n">
        <v>0</v>
      </c>
      <c r="O162" s="134" t="n">
        <v>0</v>
      </c>
      <c r="P162" s="134" t="n">
        <v>3003.252</v>
      </c>
      <c r="Q162" s="116"/>
      <c r="R162" s="100"/>
      <c r="S162" s="144"/>
      <c r="T162" s="93"/>
      <c r="U162" s="93"/>
      <c r="V162" s="93"/>
      <c r="W162" s="93"/>
      <c r="X162" s="109"/>
    </row>
    <row r="163" s="109" customFormat="true" ht="32.25" hidden="false" customHeight="true" outlineLevel="0" collapsed="false">
      <c r="A163" s="97" t="s">
        <v>204</v>
      </c>
      <c r="B163" s="97" t="s">
        <v>47</v>
      </c>
      <c r="C163" s="115" t="s">
        <v>205</v>
      </c>
      <c r="D163" s="99"/>
      <c r="E163" s="119" t="s">
        <v>31</v>
      </c>
      <c r="F163" s="51" t="n">
        <f aca="false">SUM(G163:P163)</f>
        <v>0</v>
      </c>
      <c r="G163" s="51" t="n">
        <v>0</v>
      </c>
      <c r="H163" s="51" t="n">
        <f aca="false">H165+H167</f>
        <v>0</v>
      </c>
      <c r="I163" s="51" t="n">
        <f aca="false">I165+I167</f>
        <v>0</v>
      </c>
      <c r="J163" s="51" t="n">
        <f aca="false">J165+J167</f>
        <v>0</v>
      </c>
      <c r="K163" s="51" t="n">
        <f aca="false">K165+K167</f>
        <v>0</v>
      </c>
      <c r="L163" s="51" t="n">
        <f aca="false">L165+L167</f>
        <v>0</v>
      </c>
      <c r="M163" s="51" t="n">
        <f aca="false">M165+M167</f>
        <v>0</v>
      </c>
      <c r="N163" s="51" t="n">
        <f aca="false">N165+N167</f>
        <v>0</v>
      </c>
      <c r="O163" s="51" t="n">
        <f aca="false">O165+O167</f>
        <v>0</v>
      </c>
      <c r="P163" s="51" t="n">
        <f aca="false">P165+P167</f>
        <v>0</v>
      </c>
      <c r="Q163" s="116" t="s">
        <v>206</v>
      </c>
      <c r="R163" s="114" t="s">
        <v>60</v>
      </c>
      <c r="S163" s="120"/>
      <c r="T163" s="121"/>
      <c r="U163" s="121"/>
      <c r="V163" s="121"/>
      <c r="W163" s="121"/>
    </row>
    <row r="164" s="109" customFormat="true" ht="32.25" hidden="false" customHeight="true" outlineLevel="0" collapsed="false">
      <c r="A164" s="97"/>
      <c r="B164" s="97"/>
      <c r="C164" s="115"/>
      <c r="D164" s="99" t="s">
        <v>67</v>
      </c>
      <c r="E164" s="119" t="s">
        <v>32</v>
      </c>
      <c r="F164" s="51" t="n">
        <f aca="false">SUM(G164:P164)</f>
        <v>4715.73</v>
      </c>
      <c r="G164" s="51" t="n">
        <f aca="false">G166+G168+G172+G174+G176+G178+G170</f>
        <v>110</v>
      </c>
      <c r="H164" s="51" t="n">
        <f aca="false">H166+H168+H172+H174+H176+H178</f>
        <v>418.02</v>
      </c>
      <c r="I164" s="51" t="n">
        <f aca="false">I166+I168+I180</f>
        <v>136</v>
      </c>
      <c r="J164" s="51" t="n">
        <f aca="false">J166+J168</f>
        <v>1057</v>
      </c>
      <c r="K164" s="51" t="n">
        <f aca="false">+K182+K184+K166+K168</f>
        <v>643.097</v>
      </c>
      <c r="L164" s="51" t="n">
        <f aca="false">+L182+L184+L166+L168</f>
        <v>250</v>
      </c>
      <c r="M164" s="51" t="n">
        <f aca="false">M166+M168</f>
        <v>0</v>
      </c>
      <c r="N164" s="51" t="n">
        <f aca="false">N166+N168</f>
        <v>0</v>
      </c>
      <c r="O164" s="51" t="n">
        <f aca="false">O166+O168</f>
        <v>0</v>
      </c>
      <c r="P164" s="51" t="n">
        <f aca="false">P166+P168+P186+P190+P192+P194</f>
        <v>2101.613</v>
      </c>
      <c r="Q164" s="116"/>
      <c r="R164" s="114"/>
      <c r="S164" s="120"/>
      <c r="T164" s="121"/>
      <c r="U164" s="121"/>
      <c r="V164" s="121"/>
      <c r="W164" s="121"/>
    </row>
    <row r="165" s="110" customFormat="true" ht="26.25" hidden="true" customHeight="true" outlineLevel="0" collapsed="false">
      <c r="A165" s="47" t="s">
        <v>207</v>
      </c>
      <c r="B165" s="47" t="s">
        <v>47</v>
      </c>
      <c r="C165" s="48" t="s">
        <v>208</v>
      </c>
      <c r="D165" s="49"/>
      <c r="E165" s="100" t="s">
        <v>31</v>
      </c>
      <c r="F165" s="51" t="n">
        <f aca="false">SUM(G165:P165)</f>
        <v>0</v>
      </c>
      <c r="G165" s="107" t="n">
        <v>0</v>
      </c>
      <c r="H165" s="134" t="n">
        <v>0</v>
      </c>
      <c r="I165" s="134" t="n">
        <v>0</v>
      </c>
      <c r="J165" s="134" t="n">
        <v>0</v>
      </c>
      <c r="K165" s="134" t="n">
        <v>0</v>
      </c>
      <c r="L165" s="134" t="n">
        <v>0</v>
      </c>
      <c r="M165" s="134" t="n">
        <v>0</v>
      </c>
      <c r="N165" s="134" t="n">
        <v>0</v>
      </c>
      <c r="O165" s="148"/>
      <c r="P165" s="148"/>
      <c r="Q165" s="116"/>
      <c r="R165" s="114"/>
      <c r="S165" s="149"/>
      <c r="T165" s="93"/>
      <c r="U165" s="93"/>
      <c r="V165" s="93"/>
      <c r="W165" s="93"/>
      <c r="X165" s="109"/>
    </row>
    <row r="166" s="110" customFormat="true" ht="26.25" hidden="true" customHeight="true" outlineLevel="0" collapsed="false">
      <c r="A166" s="47"/>
      <c r="B166" s="47"/>
      <c r="C166" s="48"/>
      <c r="D166" s="49" t="s">
        <v>67</v>
      </c>
      <c r="E166" s="100" t="s">
        <v>32</v>
      </c>
      <c r="F166" s="51" t="n">
        <f aca="false">SUM(G166:P166)</f>
        <v>0</v>
      </c>
      <c r="G166" s="107" t="n">
        <v>0</v>
      </c>
      <c r="H166" s="134" t="n">
        <v>0</v>
      </c>
      <c r="I166" s="134" t="n">
        <v>0</v>
      </c>
      <c r="J166" s="134" t="n">
        <v>0</v>
      </c>
      <c r="K166" s="134" t="n">
        <v>0</v>
      </c>
      <c r="L166" s="134" t="n">
        <v>0</v>
      </c>
      <c r="M166" s="134" t="n">
        <v>0</v>
      </c>
      <c r="N166" s="134" t="n">
        <v>0</v>
      </c>
      <c r="O166" s="148"/>
      <c r="P166" s="148"/>
      <c r="Q166" s="116"/>
      <c r="R166" s="114"/>
      <c r="S166" s="149" t="s">
        <v>76</v>
      </c>
      <c r="T166" s="93"/>
      <c r="U166" s="93"/>
      <c r="V166" s="93"/>
      <c r="W166" s="93"/>
      <c r="X166" s="109"/>
    </row>
    <row r="167" s="110" customFormat="true" ht="44.25" hidden="false" customHeight="true" outlineLevel="0" collapsed="false">
      <c r="A167" s="47" t="s">
        <v>207</v>
      </c>
      <c r="B167" s="47" t="s">
        <v>47</v>
      </c>
      <c r="C167" s="48" t="s">
        <v>209</v>
      </c>
      <c r="D167" s="49"/>
      <c r="E167" s="100" t="s">
        <v>31</v>
      </c>
      <c r="F167" s="51" t="n">
        <f aca="false">SUM(G167:P167)</f>
        <v>0</v>
      </c>
      <c r="G167" s="107" t="n">
        <v>0</v>
      </c>
      <c r="H167" s="134" t="n">
        <v>0</v>
      </c>
      <c r="I167" s="134" t="n">
        <v>0</v>
      </c>
      <c r="J167" s="134" t="n">
        <v>0</v>
      </c>
      <c r="K167" s="134" t="n">
        <v>0</v>
      </c>
      <c r="L167" s="134" t="n">
        <v>0</v>
      </c>
      <c r="M167" s="134" t="n">
        <v>0</v>
      </c>
      <c r="N167" s="134" t="n">
        <v>0</v>
      </c>
      <c r="O167" s="134" t="n">
        <v>0</v>
      </c>
      <c r="P167" s="134" t="n">
        <v>0</v>
      </c>
      <c r="Q167" s="116"/>
      <c r="R167" s="114"/>
      <c r="S167" s="117" t="s">
        <v>210</v>
      </c>
      <c r="T167" s="93"/>
      <c r="U167" s="93"/>
      <c r="V167" s="93"/>
      <c r="W167" s="93"/>
      <c r="X167" s="109"/>
    </row>
    <row r="168" s="110" customFormat="true" ht="44.25" hidden="false" customHeight="true" outlineLevel="0" collapsed="false">
      <c r="A168" s="47"/>
      <c r="B168" s="47"/>
      <c r="C168" s="48"/>
      <c r="D168" s="49" t="s">
        <v>67</v>
      </c>
      <c r="E168" s="100" t="s">
        <v>32</v>
      </c>
      <c r="F168" s="51" t="n">
        <f aca="false">SUM(G168:P168)</f>
        <v>1057</v>
      </c>
      <c r="G168" s="107" t="n">
        <v>0</v>
      </c>
      <c r="H168" s="134" t="n">
        <v>0</v>
      </c>
      <c r="I168" s="134" t="n">
        <v>0</v>
      </c>
      <c r="J168" s="134" t="n">
        <v>1057</v>
      </c>
      <c r="K168" s="134" t="n">
        <v>0</v>
      </c>
      <c r="L168" s="134" t="n">
        <v>0</v>
      </c>
      <c r="M168" s="134" t="n">
        <v>0</v>
      </c>
      <c r="N168" s="134" t="n">
        <v>0</v>
      </c>
      <c r="O168" s="134" t="n">
        <v>0</v>
      </c>
      <c r="P168" s="134" t="n">
        <v>0</v>
      </c>
      <c r="Q168" s="116"/>
      <c r="R168" s="114"/>
      <c r="S168" s="117"/>
      <c r="T168" s="93"/>
      <c r="U168" s="93"/>
      <c r="V168" s="93"/>
      <c r="W168" s="93"/>
      <c r="X168" s="109"/>
    </row>
    <row r="169" s="110" customFormat="true" ht="29.25" hidden="false" customHeight="true" outlineLevel="0" collapsed="false">
      <c r="A169" s="47" t="s">
        <v>211</v>
      </c>
      <c r="B169" s="47" t="s">
        <v>47</v>
      </c>
      <c r="C169" s="48" t="s">
        <v>212</v>
      </c>
      <c r="D169" s="49"/>
      <c r="E169" s="100" t="s">
        <v>31</v>
      </c>
      <c r="F169" s="51" t="n">
        <f aca="false">SUM(G169:P169)</f>
        <v>0</v>
      </c>
      <c r="G169" s="107" t="n">
        <v>0</v>
      </c>
      <c r="H169" s="134" t="n">
        <v>0</v>
      </c>
      <c r="I169" s="134" t="n">
        <v>0</v>
      </c>
      <c r="J169" s="134" t="n">
        <v>0</v>
      </c>
      <c r="K169" s="134" t="n">
        <v>0</v>
      </c>
      <c r="L169" s="134" t="n">
        <v>0</v>
      </c>
      <c r="M169" s="134" t="n">
        <v>0</v>
      </c>
      <c r="N169" s="134" t="n">
        <v>0</v>
      </c>
      <c r="O169" s="134" t="n">
        <v>0</v>
      </c>
      <c r="P169" s="134" t="n">
        <v>0</v>
      </c>
      <c r="Q169" s="116"/>
      <c r="R169" s="114"/>
      <c r="S169" s="117" t="s">
        <v>76</v>
      </c>
      <c r="T169" s="93"/>
      <c r="U169" s="93"/>
      <c r="V169" s="93"/>
      <c r="W169" s="93"/>
      <c r="X169" s="109"/>
    </row>
    <row r="170" s="110" customFormat="true" ht="29.25" hidden="false" customHeight="true" outlineLevel="0" collapsed="false">
      <c r="A170" s="47"/>
      <c r="B170" s="47"/>
      <c r="C170" s="48"/>
      <c r="D170" s="49" t="s">
        <v>213</v>
      </c>
      <c r="E170" s="100" t="s">
        <v>32</v>
      </c>
      <c r="F170" s="51" t="n">
        <f aca="false">SUM(G170:P170)</f>
        <v>110</v>
      </c>
      <c r="G170" s="107" t="n">
        <v>110</v>
      </c>
      <c r="H170" s="134" t="n">
        <v>0</v>
      </c>
      <c r="I170" s="134" t="n">
        <v>0</v>
      </c>
      <c r="J170" s="134" t="n">
        <v>0</v>
      </c>
      <c r="K170" s="134" t="n">
        <v>0</v>
      </c>
      <c r="L170" s="134" t="n">
        <v>0</v>
      </c>
      <c r="M170" s="134" t="n">
        <v>0</v>
      </c>
      <c r="N170" s="134" t="n">
        <v>0</v>
      </c>
      <c r="O170" s="134" t="n">
        <v>0</v>
      </c>
      <c r="P170" s="134" t="n">
        <v>0</v>
      </c>
      <c r="Q170" s="116"/>
      <c r="R170" s="114"/>
      <c r="S170" s="117"/>
      <c r="T170" s="93"/>
      <c r="U170" s="93"/>
      <c r="V170" s="93"/>
      <c r="W170" s="93"/>
      <c r="X170" s="109"/>
    </row>
    <row r="171" s="110" customFormat="true" ht="37.5" hidden="false" customHeight="true" outlineLevel="0" collapsed="false">
      <c r="A171" s="47" t="s">
        <v>214</v>
      </c>
      <c r="B171" s="47" t="s">
        <v>47</v>
      </c>
      <c r="C171" s="48" t="s">
        <v>215</v>
      </c>
      <c r="D171" s="49"/>
      <c r="E171" s="100" t="s">
        <v>31</v>
      </c>
      <c r="F171" s="51" t="n">
        <f aca="false">SUM(G171:P171)</f>
        <v>0</v>
      </c>
      <c r="G171" s="107" t="n">
        <v>0</v>
      </c>
      <c r="H171" s="134" t="n">
        <v>0</v>
      </c>
      <c r="I171" s="134" t="n">
        <v>0</v>
      </c>
      <c r="J171" s="134" t="n">
        <v>0</v>
      </c>
      <c r="K171" s="134" t="n">
        <v>0</v>
      </c>
      <c r="L171" s="134" t="n">
        <v>0</v>
      </c>
      <c r="M171" s="134" t="n">
        <v>0</v>
      </c>
      <c r="N171" s="134" t="n">
        <v>0</v>
      </c>
      <c r="O171" s="134" t="n">
        <v>0</v>
      </c>
      <c r="P171" s="134" t="n">
        <v>0</v>
      </c>
      <c r="Q171" s="116" t="s">
        <v>206</v>
      </c>
      <c r="R171" s="114" t="s">
        <v>60</v>
      </c>
      <c r="S171" s="150" t="s">
        <v>216</v>
      </c>
      <c r="T171" s="93"/>
      <c r="U171" s="93"/>
      <c r="V171" s="93"/>
      <c r="W171" s="93"/>
      <c r="X171" s="109"/>
    </row>
    <row r="172" s="110" customFormat="true" ht="37.5" hidden="false" customHeight="true" outlineLevel="0" collapsed="false">
      <c r="A172" s="47"/>
      <c r="B172" s="47"/>
      <c r="C172" s="48"/>
      <c r="D172" s="49" t="s">
        <v>67</v>
      </c>
      <c r="E172" s="100" t="s">
        <v>32</v>
      </c>
      <c r="F172" s="51" t="n">
        <f aca="false">SUM(G172:P172)</f>
        <v>141.126</v>
      </c>
      <c r="G172" s="107" t="n">
        <v>0</v>
      </c>
      <c r="H172" s="134" t="n">
        <v>141.126</v>
      </c>
      <c r="I172" s="134" t="n">
        <v>0</v>
      </c>
      <c r="J172" s="134" t="n">
        <v>0</v>
      </c>
      <c r="K172" s="134" t="n">
        <v>0</v>
      </c>
      <c r="L172" s="134" t="n">
        <v>0</v>
      </c>
      <c r="M172" s="134" t="n">
        <v>0</v>
      </c>
      <c r="N172" s="134" t="n">
        <v>0</v>
      </c>
      <c r="O172" s="134" t="n">
        <v>0</v>
      </c>
      <c r="P172" s="134" t="n">
        <v>0</v>
      </c>
      <c r="Q172" s="116"/>
      <c r="R172" s="114"/>
      <c r="S172" s="150"/>
      <c r="T172" s="93"/>
      <c r="U172" s="93"/>
      <c r="V172" s="93"/>
      <c r="W172" s="93"/>
      <c r="X172" s="109"/>
    </row>
    <row r="173" s="110" customFormat="true" ht="28.5" hidden="false" customHeight="true" outlineLevel="0" collapsed="false">
      <c r="A173" s="47" t="s">
        <v>217</v>
      </c>
      <c r="B173" s="47" t="s">
        <v>47</v>
      </c>
      <c r="C173" s="48" t="s">
        <v>218</v>
      </c>
      <c r="D173" s="49"/>
      <c r="E173" s="100" t="s">
        <v>31</v>
      </c>
      <c r="F173" s="51" t="n">
        <f aca="false">SUM(G173:P173)</f>
        <v>0</v>
      </c>
      <c r="G173" s="107" t="n">
        <v>0</v>
      </c>
      <c r="H173" s="134" t="n">
        <v>0</v>
      </c>
      <c r="I173" s="134" t="n">
        <v>0</v>
      </c>
      <c r="J173" s="134" t="n">
        <v>0</v>
      </c>
      <c r="K173" s="134" t="n">
        <v>0</v>
      </c>
      <c r="L173" s="134" t="n">
        <v>0</v>
      </c>
      <c r="M173" s="134" t="n">
        <v>0</v>
      </c>
      <c r="N173" s="134" t="n">
        <v>0</v>
      </c>
      <c r="O173" s="134" t="n">
        <v>0</v>
      </c>
      <c r="P173" s="134" t="n">
        <v>0</v>
      </c>
      <c r="Q173" s="116"/>
      <c r="R173" s="114"/>
      <c r="S173" s="150" t="s">
        <v>219</v>
      </c>
      <c r="T173" s="93"/>
      <c r="U173" s="93"/>
      <c r="V173" s="93"/>
      <c r="W173" s="93"/>
      <c r="X173" s="109"/>
    </row>
    <row r="174" s="110" customFormat="true" ht="28.5" hidden="false" customHeight="true" outlineLevel="0" collapsed="false">
      <c r="A174" s="47"/>
      <c r="B174" s="47"/>
      <c r="C174" s="48"/>
      <c r="D174" s="49" t="s">
        <v>67</v>
      </c>
      <c r="E174" s="100" t="s">
        <v>32</v>
      </c>
      <c r="F174" s="51" t="n">
        <f aca="false">SUM(G174:P174)</f>
        <v>102.748</v>
      </c>
      <c r="G174" s="107" t="n">
        <v>0</v>
      </c>
      <c r="H174" s="134" t="n">
        <v>102.748</v>
      </c>
      <c r="I174" s="134" t="n">
        <v>0</v>
      </c>
      <c r="J174" s="134" t="n">
        <v>0</v>
      </c>
      <c r="K174" s="134" t="n">
        <v>0</v>
      </c>
      <c r="L174" s="134" t="n">
        <v>0</v>
      </c>
      <c r="M174" s="134" t="n">
        <v>0</v>
      </c>
      <c r="N174" s="134" t="n">
        <v>0</v>
      </c>
      <c r="O174" s="134" t="n">
        <v>0</v>
      </c>
      <c r="P174" s="134" t="n">
        <v>0</v>
      </c>
      <c r="Q174" s="116"/>
      <c r="R174" s="114"/>
      <c r="S174" s="150"/>
      <c r="T174" s="93"/>
      <c r="U174" s="93"/>
      <c r="V174" s="93"/>
      <c r="W174" s="93"/>
      <c r="X174" s="109"/>
    </row>
    <row r="175" s="110" customFormat="true" ht="28.5" hidden="false" customHeight="true" outlineLevel="0" collapsed="false">
      <c r="A175" s="47" t="s">
        <v>220</v>
      </c>
      <c r="B175" s="47" t="s">
        <v>47</v>
      </c>
      <c r="C175" s="48" t="s">
        <v>221</v>
      </c>
      <c r="D175" s="49"/>
      <c r="E175" s="100" t="s">
        <v>31</v>
      </c>
      <c r="F175" s="51" t="n">
        <f aca="false">SUM(G175:P175)</f>
        <v>0</v>
      </c>
      <c r="G175" s="107" t="n">
        <v>0</v>
      </c>
      <c r="H175" s="134" t="n">
        <v>0</v>
      </c>
      <c r="I175" s="134" t="n">
        <v>0</v>
      </c>
      <c r="J175" s="134" t="n">
        <v>0</v>
      </c>
      <c r="K175" s="134" t="n">
        <v>0</v>
      </c>
      <c r="L175" s="134" t="n">
        <v>0</v>
      </c>
      <c r="M175" s="134" t="n">
        <v>0</v>
      </c>
      <c r="N175" s="134" t="n">
        <v>0</v>
      </c>
      <c r="O175" s="134" t="n">
        <v>0</v>
      </c>
      <c r="P175" s="134" t="n">
        <v>0</v>
      </c>
      <c r="Q175" s="116"/>
      <c r="R175" s="114"/>
      <c r="S175" s="150" t="s">
        <v>84</v>
      </c>
      <c r="T175" s="93"/>
      <c r="U175" s="93"/>
      <c r="V175" s="93"/>
      <c r="W175" s="93"/>
      <c r="X175" s="109"/>
    </row>
    <row r="176" s="110" customFormat="true" ht="28.5" hidden="false" customHeight="true" outlineLevel="0" collapsed="false">
      <c r="A176" s="47"/>
      <c r="B176" s="47"/>
      <c r="C176" s="48"/>
      <c r="D176" s="49" t="s">
        <v>67</v>
      </c>
      <c r="E176" s="100" t="s">
        <v>32</v>
      </c>
      <c r="F176" s="51" t="n">
        <f aca="false">SUM(G176:P176)</f>
        <v>169</v>
      </c>
      <c r="G176" s="107" t="n">
        <v>0</v>
      </c>
      <c r="H176" s="134" t="n">
        <v>169</v>
      </c>
      <c r="I176" s="134" t="n">
        <v>0</v>
      </c>
      <c r="J176" s="134" t="n">
        <v>0</v>
      </c>
      <c r="K176" s="134" t="n">
        <v>0</v>
      </c>
      <c r="L176" s="134" t="n">
        <v>0</v>
      </c>
      <c r="M176" s="134" t="n">
        <v>0</v>
      </c>
      <c r="N176" s="134" t="n">
        <v>0</v>
      </c>
      <c r="O176" s="134" t="n">
        <v>0</v>
      </c>
      <c r="P176" s="134" t="n">
        <v>0</v>
      </c>
      <c r="Q176" s="116"/>
      <c r="R176" s="114"/>
      <c r="S176" s="150"/>
      <c r="T176" s="93"/>
      <c r="U176" s="93"/>
      <c r="V176" s="93"/>
      <c r="W176" s="93"/>
      <c r="X176" s="109"/>
    </row>
    <row r="177" s="110" customFormat="true" ht="28.5" hidden="false" customHeight="true" outlineLevel="0" collapsed="false">
      <c r="A177" s="47" t="s">
        <v>222</v>
      </c>
      <c r="B177" s="47" t="s">
        <v>47</v>
      </c>
      <c r="C177" s="48" t="s">
        <v>223</v>
      </c>
      <c r="D177" s="49"/>
      <c r="E177" s="100" t="s">
        <v>31</v>
      </c>
      <c r="F177" s="51" t="n">
        <f aca="false">SUM(G177:P177)</f>
        <v>0</v>
      </c>
      <c r="G177" s="107" t="n">
        <v>0</v>
      </c>
      <c r="H177" s="134" t="n">
        <v>0</v>
      </c>
      <c r="I177" s="134" t="n">
        <v>0</v>
      </c>
      <c r="J177" s="134" t="n">
        <v>0</v>
      </c>
      <c r="K177" s="134" t="n">
        <v>0</v>
      </c>
      <c r="L177" s="134" t="n">
        <v>0</v>
      </c>
      <c r="M177" s="134" t="n">
        <v>0</v>
      </c>
      <c r="N177" s="134" t="n">
        <v>0</v>
      </c>
      <c r="O177" s="134" t="n">
        <v>0</v>
      </c>
      <c r="P177" s="134" t="n">
        <v>0</v>
      </c>
      <c r="Q177" s="116"/>
      <c r="R177" s="114"/>
      <c r="S177" s="150" t="s">
        <v>84</v>
      </c>
      <c r="T177" s="93"/>
      <c r="U177" s="93"/>
      <c r="V177" s="93"/>
      <c r="W177" s="93"/>
      <c r="X177" s="109"/>
    </row>
    <row r="178" s="110" customFormat="true" ht="28.5" hidden="false" customHeight="true" outlineLevel="0" collapsed="false">
      <c r="A178" s="47"/>
      <c r="B178" s="47"/>
      <c r="C178" s="48"/>
      <c r="D178" s="49" t="s">
        <v>67</v>
      </c>
      <c r="E178" s="100" t="s">
        <v>32</v>
      </c>
      <c r="F178" s="51" t="n">
        <f aca="false">SUM(G178:P178)</f>
        <v>5.146</v>
      </c>
      <c r="G178" s="107" t="n">
        <v>0</v>
      </c>
      <c r="H178" s="134" t="n">
        <v>5.146</v>
      </c>
      <c r="I178" s="134" t="n">
        <v>0</v>
      </c>
      <c r="J178" s="134" t="n">
        <v>0</v>
      </c>
      <c r="K178" s="134" t="n">
        <v>0</v>
      </c>
      <c r="L178" s="134" t="n">
        <v>0</v>
      </c>
      <c r="M178" s="134" t="n">
        <v>0</v>
      </c>
      <c r="N178" s="134" t="n">
        <v>0</v>
      </c>
      <c r="O178" s="134" t="n">
        <v>0</v>
      </c>
      <c r="P178" s="134" t="n">
        <v>0</v>
      </c>
      <c r="Q178" s="116"/>
      <c r="R178" s="114"/>
      <c r="S178" s="150"/>
      <c r="T178" s="93"/>
      <c r="U178" s="93"/>
      <c r="V178" s="93"/>
      <c r="W178" s="93"/>
      <c r="X178" s="109"/>
    </row>
    <row r="179" s="110" customFormat="true" ht="35.25" hidden="false" customHeight="true" outlineLevel="0" collapsed="false">
      <c r="A179" s="47" t="s">
        <v>224</v>
      </c>
      <c r="B179" s="47" t="s">
        <v>47</v>
      </c>
      <c r="C179" s="48" t="s">
        <v>225</v>
      </c>
      <c r="D179" s="49"/>
      <c r="E179" s="100" t="s">
        <v>31</v>
      </c>
      <c r="F179" s="51" t="n">
        <f aca="false">SUM(G179:P179)</f>
        <v>0</v>
      </c>
      <c r="G179" s="107" t="n">
        <v>0</v>
      </c>
      <c r="H179" s="134" t="n">
        <v>0</v>
      </c>
      <c r="I179" s="134" t="n">
        <v>0</v>
      </c>
      <c r="J179" s="134" t="n">
        <v>0</v>
      </c>
      <c r="K179" s="134" t="n">
        <v>0</v>
      </c>
      <c r="L179" s="134" t="n">
        <v>0</v>
      </c>
      <c r="M179" s="134" t="n">
        <v>0</v>
      </c>
      <c r="N179" s="134" t="n">
        <v>0</v>
      </c>
      <c r="O179" s="134" t="n">
        <v>0</v>
      </c>
      <c r="P179" s="134" t="n">
        <v>0</v>
      </c>
      <c r="Q179" s="116"/>
      <c r="R179" s="114"/>
      <c r="S179" s="116" t="s">
        <v>95</v>
      </c>
      <c r="T179" s="93"/>
      <c r="U179" s="93"/>
      <c r="V179" s="93"/>
      <c r="W179" s="93"/>
      <c r="X179" s="109"/>
    </row>
    <row r="180" s="110" customFormat="true" ht="36.75" hidden="false" customHeight="true" outlineLevel="0" collapsed="false">
      <c r="A180" s="47"/>
      <c r="B180" s="47"/>
      <c r="C180" s="48"/>
      <c r="D180" s="49" t="s">
        <v>67</v>
      </c>
      <c r="E180" s="100" t="s">
        <v>32</v>
      </c>
      <c r="F180" s="51" t="n">
        <f aca="false">SUM(G180:P180)</f>
        <v>136</v>
      </c>
      <c r="G180" s="107" t="n">
        <v>0</v>
      </c>
      <c r="H180" s="134" t="n">
        <v>0</v>
      </c>
      <c r="I180" s="134" t="n">
        <v>136</v>
      </c>
      <c r="J180" s="134" t="n">
        <v>0</v>
      </c>
      <c r="K180" s="134" t="n">
        <v>0</v>
      </c>
      <c r="L180" s="134" t="n">
        <v>0</v>
      </c>
      <c r="M180" s="134" t="n">
        <v>0</v>
      </c>
      <c r="N180" s="134" t="n">
        <v>0</v>
      </c>
      <c r="O180" s="134" t="n">
        <v>0</v>
      </c>
      <c r="P180" s="134" t="n">
        <v>0</v>
      </c>
      <c r="Q180" s="116"/>
      <c r="R180" s="114"/>
      <c r="S180" s="116"/>
      <c r="T180" s="93"/>
      <c r="U180" s="93"/>
      <c r="V180" s="93"/>
      <c r="W180" s="93"/>
      <c r="X180" s="109"/>
    </row>
    <row r="181" s="110" customFormat="true" ht="32.25" hidden="false" customHeight="true" outlineLevel="0" collapsed="false">
      <c r="A181" s="47" t="s">
        <v>226</v>
      </c>
      <c r="B181" s="47" t="s">
        <v>47</v>
      </c>
      <c r="C181" s="48" t="s">
        <v>227</v>
      </c>
      <c r="D181" s="49"/>
      <c r="E181" s="100" t="s">
        <v>31</v>
      </c>
      <c r="F181" s="51" t="n">
        <f aca="false">SUM(G181:P181)</f>
        <v>0</v>
      </c>
      <c r="G181" s="107" t="n">
        <v>0</v>
      </c>
      <c r="H181" s="107" t="n">
        <v>0</v>
      </c>
      <c r="I181" s="107" t="n">
        <v>0</v>
      </c>
      <c r="J181" s="107" t="n">
        <v>0</v>
      </c>
      <c r="K181" s="107" t="n">
        <v>0</v>
      </c>
      <c r="L181" s="107" t="n">
        <v>0</v>
      </c>
      <c r="M181" s="107" t="n">
        <v>0</v>
      </c>
      <c r="N181" s="107" t="n">
        <v>0</v>
      </c>
      <c r="O181" s="107" t="n">
        <v>0</v>
      </c>
      <c r="P181" s="107" t="n">
        <v>0</v>
      </c>
      <c r="Q181" s="116"/>
      <c r="R181" s="114"/>
      <c r="S181" s="150" t="s">
        <v>84</v>
      </c>
      <c r="T181" s="93"/>
      <c r="U181" s="93"/>
      <c r="V181" s="93"/>
      <c r="W181" s="93"/>
      <c r="X181" s="109"/>
    </row>
    <row r="182" s="110" customFormat="true" ht="32.25" hidden="false" customHeight="true" outlineLevel="0" collapsed="false">
      <c r="A182" s="47"/>
      <c r="B182" s="47"/>
      <c r="C182" s="48"/>
      <c r="D182" s="49" t="s">
        <v>67</v>
      </c>
      <c r="E182" s="100" t="s">
        <v>32</v>
      </c>
      <c r="F182" s="51" t="n">
        <f aca="false">SUM(G182:P182)</f>
        <v>393.097</v>
      </c>
      <c r="G182" s="107" t="n">
        <v>0</v>
      </c>
      <c r="H182" s="107" t="n">
        <v>0</v>
      </c>
      <c r="I182" s="107" t="n">
        <v>0</v>
      </c>
      <c r="J182" s="107" t="n">
        <v>0</v>
      </c>
      <c r="K182" s="107" t="n">
        <v>393.097</v>
      </c>
      <c r="L182" s="107" t="n">
        <v>0</v>
      </c>
      <c r="M182" s="107" t="n">
        <v>0</v>
      </c>
      <c r="N182" s="107" t="n">
        <v>0</v>
      </c>
      <c r="O182" s="107" t="n">
        <v>0</v>
      </c>
      <c r="P182" s="107" t="n">
        <v>0</v>
      </c>
      <c r="Q182" s="116"/>
      <c r="R182" s="114"/>
      <c r="S182" s="150"/>
      <c r="T182" s="93"/>
      <c r="U182" s="93"/>
      <c r="V182" s="93"/>
      <c r="W182" s="93"/>
      <c r="X182" s="109"/>
    </row>
    <row r="183" s="110" customFormat="true" ht="33.75" hidden="false" customHeight="true" outlineLevel="0" collapsed="false">
      <c r="A183" s="47" t="s">
        <v>228</v>
      </c>
      <c r="B183" s="47" t="s">
        <v>47</v>
      </c>
      <c r="C183" s="48" t="s">
        <v>229</v>
      </c>
      <c r="D183" s="49"/>
      <c r="E183" s="100" t="s">
        <v>31</v>
      </c>
      <c r="F183" s="51" t="n">
        <f aca="false">SUM(G183:P183)</f>
        <v>0</v>
      </c>
      <c r="G183" s="107" t="n">
        <v>0</v>
      </c>
      <c r="H183" s="107" t="n">
        <v>0</v>
      </c>
      <c r="I183" s="107" t="n">
        <v>0</v>
      </c>
      <c r="J183" s="107" t="n">
        <v>0</v>
      </c>
      <c r="K183" s="107" t="n">
        <v>0</v>
      </c>
      <c r="L183" s="107" t="n">
        <v>0</v>
      </c>
      <c r="M183" s="107" t="n">
        <v>0</v>
      </c>
      <c r="N183" s="107" t="n">
        <v>0</v>
      </c>
      <c r="O183" s="107" t="n">
        <v>0</v>
      </c>
      <c r="P183" s="107" t="n">
        <v>0</v>
      </c>
      <c r="Q183" s="116"/>
      <c r="R183" s="114"/>
      <c r="S183" s="150" t="s">
        <v>84</v>
      </c>
      <c r="T183" s="93"/>
      <c r="U183" s="93"/>
      <c r="V183" s="93"/>
      <c r="W183" s="93"/>
      <c r="X183" s="109"/>
    </row>
    <row r="184" s="110" customFormat="true" ht="33.75" hidden="false" customHeight="true" outlineLevel="0" collapsed="false">
      <c r="A184" s="47"/>
      <c r="B184" s="47"/>
      <c r="C184" s="48"/>
      <c r="D184" s="49" t="s">
        <v>67</v>
      </c>
      <c r="E184" s="100" t="s">
        <v>32</v>
      </c>
      <c r="F184" s="51" t="n">
        <f aca="false">SUM(G184:P184)</f>
        <v>500</v>
      </c>
      <c r="G184" s="107" t="n">
        <v>0</v>
      </c>
      <c r="H184" s="107" t="n">
        <v>0</v>
      </c>
      <c r="I184" s="107" t="n">
        <v>0</v>
      </c>
      <c r="J184" s="107" t="n">
        <v>0</v>
      </c>
      <c r="K184" s="107" t="n">
        <v>250</v>
      </c>
      <c r="L184" s="107" t="n">
        <v>250</v>
      </c>
      <c r="M184" s="107" t="n">
        <v>0</v>
      </c>
      <c r="N184" s="107" t="n">
        <v>0</v>
      </c>
      <c r="O184" s="107" t="n">
        <v>0</v>
      </c>
      <c r="P184" s="107" t="n">
        <v>0</v>
      </c>
      <c r="Q184" s="116"/>
      <c r="R184" s="114"/>
      <c r="S184" s="150"/>
      <c r="T184" s="93"/>
      <c r="U184" s="93"/>
      <c r="V184" s="93"/>
      <c r="W184" s="93"/>
      <c r="X184" s="109"/>
    </row>
    <row r="185" s="110" customFormat="true" ht="33.75" hidden="false" customHeight="true" outlineLevel="0" collapsed="false">
      <c r="A185" s="47" t="s">
        <v>230</v>
      </c>
      <c r="B185" s="47" t="s">
        <v>47</v>
      </c>
      <c r="C185" s="48" t="s">
        <v>231</v>
      </c>
      <c r="D185" s="49"/>
      <c r="E185" s="100" t="s">
        <v>31</v>
      </c>
      <c r="F185" s="51" t="n">
        <f aca="false">SUM(G185:P185)</f>
        <v>0</v>
      </c>
      <c r="G185" s="107" t="n">
        <v>0</v>
      </c>
      <c r="H185" s="107" t="n">
        <v>0</v>
      </c>
      <c r="I185" s="107" t="n">
        <v>0</v>
      </c>
      <c r="J185" s="107" t="n">
        <v>0</v>
      </c>
      <c r="K185" s="107" t="n">
        <v>0</v>
      </c>
      <c r="L185" s="107" t="n">
        <v>0</v>
      </c>
      <c r="M185" s="107" t="n">
        <v>0</v>
      </c>
      <c r="N185" s="107" t="n">
        <v>0</v>
      </c>
      <c r="O185" s="107" t="n">
        <v>0</v>
      </c>
      <c r="P185" s="107" t="n">
        <v>0</v>
      </c>
      <c r="Q185" s="116"/>
      <c r="R185" s="114"/>
      <c r="S185" s="151" t="s">
        <v>232</v>
      </c>
      <c r="T185" s="93"/>
      <c r="U185" s="93"/>
      <c r="V185" s="93"/>
      <c r="W185" s="93"/>
      <c r="X185" s="109"/>
    </row>
    <row r="186" s="110" customFormat="true" ht="33.75" hidden="false" customHeight="true" outlineLevel="0" collapsed="false">
      <c r="A186" s="47"/>
      <c r="B186" s="47"/>
      <c r="C186" s="48"/>
      <c r="D186" s="49" t="s">
        <v>67</v>
      </c>
      <c r="E186" s="100" t="s">
        <v>32</v>
      </c>
      <c r="F186" s="51" t="n">
        <f aca="false">SUM(G186:P186)</f>
        <v>255.47</v>
      </c>
      <c r="G186" s="107" t="n">
        <v>0</v>
      </c>
      <c r="H186" s="107" t="n">
        <v>0</v>
      </c>
      <c r="I186" s="107" t="n">
        <v>0</v>
      </c>
      <c r="J186" s="107" t="n">
        <v>0</v>
      </c>
      <c r="K186" s="107" t="n">
        <v>0</v>
      </c>
      <c r="L186" s="107" t="n">
        <v>0</v>
      </c>
      <c r="M186" s="107" t="n">
        <v>0</v>
      </c>
      <c r="N186" s="107" t="n">
        <v>0</v>
      </c>
      <c r="O186" s="107" t="n">
        <v>0</v>
      </c>
      <c r="P186" s="107" t="n">
        <v>255.47</v>
      </c>
      <c r="Q186" s="116"/>
      <c r="R186" s="114"/>
      <c r="S186" s="151"/>
      <c r="T186" s="93"/>
      <c r="U186" s="93"/>
      <c r="V186" s="93"/>
      <c r="W186" s="93"/>
      <c r="X186" s="109"/>
    </row>
    <row r="187" s="110" customFormat="true" ht="33.75" hidden="false" customHeight="true" outlineLevel="0" collapsed="false">
      <c r="A187" s="47" t="s">
        <v>233</v>
      </c>
      <c r="B187" s="47" t="s">
        <v>47</v>
      </c>
      <c r="C187" s="48" t="s">
        <v>234</v>
      </c>
      <c r="D187" s="49"/>
      <c r="E187" s="100" t="s">
        <v>31</v>
      </c>
      <c r="F187" s="51" t="n">
        <f aca="false">SUM(G187:P187)</f>
        <v>0</v>
      </c>
      <c r="G187" s="107" t="n">
        <v>0</v>
      </c>
      <c r="H187" s="107" t="n">
        <v>0</v>
      </c>
      <c r="I187" s="107" t="n">
        <v>0</v>
      </c>
      <c r="J187" s="107" t="n">
        <v>0</v>
      </c>
      <c r="K187" s="107" t="n">
        <v>0</v>
      </c>
      <c r="L187" s="107" t="n">
        <v>0</v>
      </c>
      <c r="M187" s="107" t="n">
        <v>0</v>
      </c>
      <c r="N187" s="107" t="n">
        <v>0</v>
      </c>
      <c r="O187" s="107" t="n">
        <v>0</v>
      </c>
      <c r="P187" s="107" t="n">
        <v>0</v>
      </c>
      <c r="Q187" s="116"/>
      <c r="R187" s="114"/>
      <c r="S187" s="117" t="s">
        <v>235</v>
      </c>
      <c r="T187" s="93"/>
      <c r="U187" s="93"/>
      <c r="V187" s="93"/>
      <c r="W187" s="93"/>
      <c r="X187" s="109"/>
    </row>
    <row r="188" s="110" customFormat="true" ht="33.75" hidden="false" customHeight="true" outlineLevel="0" collapsed="false">
      <c r="A188" s="47"/>
      <c r="B188" s="47"/>
      <c r="C188" s="48"/>
      <c r="D188" s="49" t="s">
        <v>67</v>
      </c>
      <c r="E188" s="100" t="s">
        <v>32</v>
      </c>
      <c r="F188" s="51" t="n">
        <f aca="false">SUM(G188:P188)</f>
        <v>856.57</v>
      </c>
      <c r="G188" s="107" t="n">
        <v>0</v>
      </c>
      <c r="H188" s="107" t="n">
        <v>0</v>
      </c>
      <c r="I188" s="107" t="n">
        <v>0</v>
      </c>
      <c r="J188" s="107" t="n">
        <v>0</v>
      </c>
      <c r="K188" s="107" t="n">
        <v>0</v>
      </c>
      <c r="L188" s="107" t="n">
        <v>0</v>
      </c>
      <c r="M188" s="107" t="n">
        <v>0</v>
      </c>
      <c r="N188" s="107" t="n">
        <v>0</v>
      </c>
      <c r="O188" s="107" t="n">
        <v>0</v>
      </c>
      <c r="P188" s="107" t="n">
        <v>856.57</v>
      </c>
      <c r="Q188" s="116"/>
      <c r="R188" s="114"/>
      <c r="S188" s="117"/>
      <c r="T188" s="93"/>
      <c r="U188" s="93"/>
      <c r="V188" s="93"/>
      <c r="W188" s="93"/>
      <c r="X188" s="109"/>
    </row>
    <row r="189" s="110" customFormat="true" ht="33.75" hidden="false" customHeight="true" outlineLevel="0" collapsed="false">
      <c r="A189" s="47" t="s">
        <v>236</v>
      </c>
      <c r="B189" s="47" t="s">
        <v>47</v>
      </c>
      <c r="C189" s="48" t="s">
        <v>237</v>
      </c>
      <c r="D189" s="49"/>
      <c r="E189" s="100" t="s">
        <v>31</v>
      </c>
      <c r="F189" s="51" t="n">
        <f aca="false">SUM(G189:P189)</f>
        <v>0</v>
      </c>
      <c r="G189" s="107" t="n">
        <v>0</v>
      </c>
      <c r="H189" s="107" t="n">
        <v>0</v>
      </c>
      <c r="I189" s="107" t="n">
        <v>0</v>
      </c>
      <c r="J189" s="107" t="n">
        <v>0</v>
      </c>
      <c r="K189" s="107" t="n">
        <v>0</v>
      </c>
      <c r="L189" s="107" t="n">
        <v>0</v>
      </c>
      <c r="M189" s="107" t="n">
        <v>0</v>
      </c>
      <c r="N189" s="107" t="n">
        <v>0</v>
      </c>
      <c r="O189" s="107" t="n">
        <v>0</v>
      </c>
      <c r="P189" s="107" t="n">
        <v>0</v>
      </c>
      <c r="Q189" s="116"/>
      <c r="R189" s="114"/>
      <c r="S189" s="117" t="s">
        <v>238</v>
      </c>
      <c r="T189" s="93"/>
      <c r="U189" s="93"/>
      <c r="V189" s="93"/>
      <c r="W189" s="93"/>
      <c r="X189" s="109"/>
    </row>
    <row r="190" s="110" customFormat="true" ht="33.75" hidden="false" customHeight="true" outlineLevel="0" collapsed="false">
      <c r="A190" s="47"/>
      <c r="B190" s="47"/>
      <c r="C190" s="48"/>
      <c r="D190" s="49" t="s">
        <v>67</v>
      </c>
      <c r="E190" s="100" t="s">
        <v>32</v>
      </c>
      <c r="F190" s="51" t="n">
        <f aca="false">SUM(G190:P190)</f>
        <v>531.52</v>
      </c>
      <c r="G190" s="107" t="n">
        <v>0</v>
      </c>
      <c r="H190" s="107" t="n">
        <v>0</v>
      </c>
      <c r="I190" s="107" t="n">
        <v>0</v>
      </c>
      <c r="J190" s="107" t="n">
        <v>0</v>
      </c>
      <c r="K190" s="107" t="n">
        <v>0</v>
      </c>
      <c r="L190" s="107" t="n">
        <v>0</v>
      </c>
      <c r="M190" s="107" t="n">
        <v>0</v>
      </c>
      <c r="N190" s="107" t="n">
        <v>0</v>
      </c>
      <c r="O190" s="107" t="n">
        <v>0</v>
      </c>
      <c r="P190" s="107" t="n">
        <v>531.52</v>
      </c>
      <c r="Q190" s="116"/>
      <c r="R190" s="114"/>
      <c r="S190" s="117"/>
      <c r="T190" s="93"/>
      <c r="U190" s="93"/>
      <c r="V190" s="93"/>
      <c r="W190" s="93"/>
      <c r="X190" s="109"/>
    </row>
    <row r="191" s="110" customFormat="true" ht="33.75" hidden="false" customHeight="true" outlineLevel="0" collapsed="false">
      <c r="A191" s="47" t="s">
        <v>239</v>
      </c>
      <c r="B191" s="47" t="s">
        <v>47</v>
      </c>
      <c r="C191" s="48" t="s">
        <v>240</v>
      </c>
      <c r="D191" s="49"/>
      <c r="E191" s="100" t="s">
        <v>31</v>
      </c>
      <c r="F191" s="51" t="n">
        <f aca="false">SUM(G191:P191)</f>
        <v>0</v>
      </c>
      <c r="G191" s="107" t="n">
        <v>0</v>
      </c>
      <c r="H191" s="107" t="n">
        <v>0</v>
      </c>
      <c r="I191" s="107" t="n">
        <v>0</v>
      </c>
      <c r="J191" s="107" t="n">
        <v>0</v>
      </c>
      <c r="K191" s="107" t="n">
        <v>0</v>
      </c>
      <c r="L191" s="107" t="n">
        <v>0</v>
      </c>
      <c r="M191" s="107" t="n">
        <v>0</v>
      </c>
      <c r="N191" s="107" t="n">
        <v>0</v>
      </c>
      <c r="O191" s="107" t="n">
        <v>0</v>
      </c>
      <c r="P191" s="107" t="n">
        <v>0</v>
      </c>
      <c r="Q191" s="116"/>
      <c r="R191" s="114"/>
      <c r="S191" s="117" t="s">
        <v>241</v>
      </c>
      <c r="T191" s="93"/>
      <c r="U191" s="93"/>
      <c r="V191" s="93"/>
      <c r="W191" s="93"/>
      <c r="X191" s="109"/>
    </row>
    <row r="192" s="110" customFormat="true" ht="33.75" hidden="false" customHeight="true" outlineLevel="0" collapsed="false">
      <c r="A192" s="47"/>
      <c r="B192" s="47"/>
      <c r="C192" s="48"/>
      <c r="D192" s="49" t="s">
        <v>67</v>
      </c>
      <c r="E192" s="100" t="s">
        <v>32</v>
      </c>
      <c r="F192" s="51" t="n">
        <f aca="false">SUM(G192:P192)</f>
        <v>634.4</v>
      </c>
      <c r="G192" s="107" t="n">
        <v>0</v>
      </c>
      <c r="H192" s="107" t="n">
        <v>0</v>
      </c>
      <c r="I192" s="107" t="n">
        <v>0</v>
      </c>
      <c r="J192" s="107" t="n">
        <v>0</v>
      </c>
      <c r="K192" s="107" t="n">
        <v>0</v>
      </c>
      <c r="L192" s="107" t="n">
        <v>0</v>
      </c>
      <c r="M192" s="107" t="n">
        <v>0</v>
      </c>
      <c r="N192" s="107" t="n">
        <v>0</v>
      </c>
      <c r="O192" s="107" t="n">
        <v>0</v>
      </c>
      <c r="P192" s="107" t="n">
        <v>634.4</v>
      </c>
      <c r="Q192" s="116"/>
      <c r="R192" s="114"/>
      <c r="S192" s="117"/>
      <c r="T192" s="93"/>
      <c r="U192" s="93"/>
      <c r="V192" s="93"/>
      <c r="W192" s="93"/>
      <c r="X192" s="109"/>
    </row>
    <row r="193" s="110" customFormat="true" ht="33.75" hidden="false" customHeight="true" outlineLevel="0" collapsed="false">
      <c r="A193" s="47" t="s">
        <v>242</v>
      </c>
      <c r="B193" s="47" t="s">
        <v>47</v>
      </c>
      <c r="C193" s="48" t="s">
        <v>243</v>
      </c>
      <c r="D193" s="49"/>
      <c r="E193" s="100" t="s">
        <v>31</v>
      </c>
      <c r="F193" s="51" t="n">
        <f aca="false">SUM(G193:P193)</f>
        <v>0</v>
      </c>
      <c r="G193" s="107" t="n">
        <v>0</v>
      </c>
      <c r="H193" s="107" t="n">
        <v>0</v>
      </c>
      <c r="I193" s="107" t="n">
        <v>0</v>
      </c>
      <c r="J193" s="107" t="n">
        <v>0</v>
      </c>
      <c r="K193" s="107" t="n">
        <v>0</v>
      </c>
      <c r="L193" s="107" t="n">
        <v>0</v>
      </c>
      <c r="M193" s="107" t="n">
        <v>0</v>
      </c>
      <c r="N193" s="107" t="n">
        <v>0</v>
      </c>
      <c r="O193" s="107" t="n">
        <v>0</v>
      </c>
      <c r="P193" s="107" t="n">
        <v>0</v>
      </c>
      <c r="Q193" s="116"/>
      <c r="R193" s="114"/>
      <c r="S193" s="117" t="s">
        <v>244</v>
      </c>
      <c r="T193" s="93"/>
      <c r="U193" s="93"/>
      <c r="V193" s="93"/>
      <c r="W193" s="93"/>
      <c r="X193" s="109"/>
    </row>
    <row r="194" s="110" customFormat="true" ht="33.75" hidden="false" customHeight="true" outlineLevel="0" collapsed="false">
      <c r="A194" s="47"/>
      <c r="B194" s="47"/>
      <c r="C194" s="48"/>
      <c r="D194" s="49" t="s">
        <v>67</v>
      </c>
      <c r="E194" s="100" t="s">
        <v>32</v>
      </c>
      <c r="F194" s="51" t="n">
        <f aca="false">SUM(G194:P194)</f>
        <v>680.223</v>
      </c>
      <c r="G194" s="107" t="n">
        <v>0</v>
      </c>
      <c r="H194" s="107" t="n">
        <v>0</v>
      </c>
      <c r="I194" s="107" t="n">
        <v>0</v>
      </c>
      <c r="J194" s="107" t="n">
        <v>0</v>
      </c>
      <c r="K194" s="107" t="n">
        <v>0</v>
      </c>
      <c r="L194" s="107" t="n">
        <v>0</v>
      </c>
      <c r="M194" s="107" t="n">
        <v>0</v>
      </c>
      <c r="N194" s="107" t="n">
        <v>0</v>
      </c>
      <c r="O194" s="107" t="n">
        <v>0</v>
      </c>
      <c r="P194" s="107" t="n">
        <v>680.223</v>
      </c>
      <c r="Q194" s="116"/>
      <c r="R194" s="114"/>
      <c r="S194" s="117"/>
      <c r="T194" s="93"/>
      <c r="U194" s="93"/>
      <c r="V194" s="93"/>
      <c r="W194" s="93"/>
      <c r="X194" s="109"/>
    </row>
    <row r="195" s="109" customFormat="true" ht="25.5" hidden="false" customHeight="true" outlineLevel="0" collapsed="false">
      <c r="A195" s="97" t="s">
        <v>245</v>
      </c>
      <c r="B195" s="97" t="s">
        <v>47</v>
      </c>
      <c r="C195" s="115" t="s">
        <v>246</v>
      </c>
      <c r="D195" s="99" t="s">
        <v>61</v>
      </c>
      <c r="E195" s="119" t="s">
        <v>31</v>
      </c>
      <c r="F195" s="51" t="n">
        <f aca="false">SUM(G195:P195)</f>
        <v>0</v>
      </c>
      <c r="G195" s="51" t="n">
        <v>0</v>
      </c>
      <c r="H195" s="51" t="n">
        <f aca="false">H197+H203+H205</f>
        <v>0</v>
      </c>
      <c r="I195" s="51" t="n">
        <f aca="false">I197+I203+I205</f>
        <v>0</v>
      </c>
      <c r="J195" s="51" t="n">
        <f aca="false">J197+J203+J205</f>
        <v>0</v>
      </c>
      <c r="K195" s="51" t="n">
        <f aca="false">K197+K203+K205</f>
        <v>0</v>
      </c>
      <c r="L195" s="51" t="n">
        <f aca="false">L197+L203+L205</f>
        <v>0</v>
      </c>
      <c r="M195" s="51" t="n">
        <f aca="false">M197+M203+M205</f>
        <v>0</v>
      </c>
      <c r="N195" s="51" t="n">
        <f aca="false">N197+N203+N205</f>
        <v>0</v>
      </c>
      <c r="O195" s="51" t="n">
        <f aca="false">O197+O203+O205</f>
        <v>0</v>
      </c>
      <c r="P195" s="132" t="n">
        <f aca="false">P197+P203+P205</f>
        <v>0</v>
      </c>
      <c r="Q195" s="116" t="s">
        <v>206</v>
      </c>
      <c r="R195" s="114" t="s">
        <v>60</v>
      </c>
      <c r="S195" s="152"/>
      <c r="T195" s="121"/>
      <c r="U195" s="121"/>
      <c r="V195" s="121"/>
      <c r="W195" s="121"/>
    </row>
    <row r="196" s="109" customFormat="true" ht="33.75" hidden="false" customHeight="true" outlineLevel="0" collapsed="false">
      <c r="A196" s="97"/>
      <c r="B196" s="97"/>
      <c r="C196" s="115"/>
      <c r="D196" s="99" t="s">
        <v>67</v>
      </c>
      <c r="E196" s="119" t="s">
        <v>32</v>
      </c>
      <c r="F196" s="51" t="n">
        <f aca="false">SUM(G196:P196)</f>
        <v>16214.26594</v>
      </c>
      <c r="G196" s="51" t="n">
        <f aca="false">G198+G204+G206+G200+G202+G208+G210+G212+G214+G216+G218+G220+G222+G224+G226+G228+G230+G232</f>
        <v>1083.683</v>
      </c>
      <c r="H196" s="51" t="n">
        <f aca="false">H198+H204+H206+H200+H202+H208+H210+H212+H214+H216+H218+H220+H222+H224+H226+H228+H230+H232</f>
        <v>1134.739</v>
      </c>
      <c r="I196" s="51" t="n">
        <f aca="false">I198+I204+I206+I200+I202+I208+I210+I212+I214+I216+I218+I220+I222+I224+I226+I228+I230+I232+I234</f>
        <v>4112.74314</v>
      </c>
      <c r="J196" s="51" t="n">
        <f aca="false">J198+J204+J206+J200+J202+J208+J210+J212+J214+J216+J218+J220+J222+J224+J226+J228+J230+J232</f>
        <v>406.4616</v>
      </c>
      <c r="K196" s="51" t="n">
        <f aca="false">K198+K204+K206+K200+K202+K208+K210+K212+K214+K216+K218+K220+K222+K224+K226+K228+K230+K232+K236</f>
        <v>3641.1492</v>
      </c>
      <c r="L196" s="51" t="n">
        <f aca="false">L198+L204+L206+L200+L202+L208+L210+L212+L214+L216+L218+L220+L222+L224+L226+L228+L230+L232</f>
        <v>0</v>
      </c>
      <c r="M196" s="51" t="n">
        <f aca="false">M198+M204+M206+M200+M202+M208+M210+M212+M214+M216+M218+M220+M222+M224+M226+M228+M230+M232</f>
        <v>0</v>
      </c>
      <c r="N196" s="51" t="n">
        <f aca="false">N198+N204+N206+N200+N202+N208+N210+N212+N214+N216+N218+N220+N222+N224+N226+N228+N230+N232</f>
        <v>0</v>
      </c>
      <c r="O196" s="51" t="n">
        <f aca="false">O198+O204+O206+O200+O202+O208+O210+O212+O214+O216+O218+O220+O222+O224+O226+O228+O230+O232</f>
        <v>0</v>
      </c>
      <c r="P196" s="132" t="n">
        <f aca="false">P198+P204+P206+P200+P202+P208+P210+P212+P214+P216+P218+P220+P222+P224+P226+P228+P230+P232+P238+P240+P242+P244</f>
        <v>5835.49</v>
      </c>
      <c r="Q196" s="116"/>
      <c r="R196" s="114"/>
      <c r="S196" s="152"/>
      <c r="T196" s="121"/>
      <c r="U196" s="121"/>
      <c r="V196" s="121"/>
      <c r="W196" s="121"/>
    </row>
    <row r="197" s="110" customFormat="true" ht="21.75" hidden="false" customHeight="true" outlineLevel="0" collapsed="false">
      <c r="A197" s="47" t="s">
        <v>247</v>
      </c>
      <c r="B197" s="47" t="s">
        <v>47</v>
      </c>
      <c r="C197" s="48" t="s">
        <v>248</v>
      </c>
      <c r="D197" s="49" t="s">
        <v>61</v>
      </c>
      <c r="E197" s="100" t="s">
        <v>31</v>
      </c>
      <c r="F197" s="51" t="n">
        <f aca="false">SUM(G197:P197)</f>
        <v>0</v>
      </c>
      <c r="G197" s="107" t="n">
        <v>0</v>
      </c>
      <c r="H197" s="134" t="n">
        <v>0</v>
      </c>
      <c r="I197" s="134" t="n">
        <v>0</v>
      </c>
      <c r="J197" s="134" t="n">
        <v>0</v>
      </c>
      <c r="K197" s="134" t="n">
        <v>0</v>
      </c>
      <c r="L197" s="134" t="n">
        <v>0</v>
      </c>
      <c r="M197" s="134" t="n">
        <v>0</v>
      </c>
      <c r="N197" s="134" t="n">
        <v>0</v>
      </c>
      <c r="O197" s="148"/>
      <c r="P197" s="153"/>
      <c r="Q197" s="116"/>
      <c r="R197" s="114"/>
      <c r="S197" s="154" t="s">
        <v>76</v>
      </c>
      <c r="T197" s="93"/>
      <c r="U197" s="93"/>
      <c r="V197" s="93"/>
      <c r="W197" s="93"/>
      <c r="X197" s="109"/>
    </row>
    <row r="198" s="110" customFormat="true" ht="21.75" hidden="false" customHeight="true" outlineLevel="0" collapsed="false">
      <c r="A198" s="47"/>
      <c r="B198" s="47"/>
      <c r="C198" s="48"/>
      <c r="D198" s="49" t="s">
        <v>249</v>
      </c>
      <c r="E198" s="100" t="s">
        <v>32</v>
      </c>
      <c r="F198" s="51" t="n">
        <f aca="false">SUM(G198:P198)</f>
        <v>0</v>
      </c>
      <c r="G198" s="107" t="n">
        <v>0</v>
      </c>
      <c r="H198" s="134" t="n">
        <v>0</v>
      </c>
      <c r="I198" s="134" t="n">
        <v>0</v>
      </c>
      <c r="J198" s="134" t="n">
        <v>0</v>
      </c>
      <c r="K198" s="134" t="n">
        <v>0</v>
      </c>
      <c r="L198" s="134" t="n">
        <v>0</v>
      </c>
      <c r="M198" s="134" t="n">
        <v>0</v>
      </c>
      <c r="N198" s="134" t="n">
        <v>0</v>
      </c>
      <c r="O198" s="148"/>
      <c r="P198" s="153"/>
      <c r="Q198" s="116"/>
      <c r="R198" s="114"/>
      <c r="S198" s="154"/>
      <c r="T198" s="93"/>
      <c r="U198" s="93"/>
      <c r="V198" s="93"/>
      <c r="W198" s="93"/>
      <c r="X198" s="109"/>
    </row>
    <row r="199" s="110" customFormat="true" ht="28.5" hidden="false" customHeight="true" outlineLevel="0" collapsed="false">
      <c r="A199" s="47" t="s">
        <v>250</v>
      </c>
      <c r="B199" s="47" t="s">
        <v>47</v>
      </c>
      <c r="C199" s="48" t="s">
        <v>251</v>
      </c>
      <c r="D199" s="49" t="s">
        <v>61</v>
      </c>
      <c r="E199" s="100" t="s">
        <v>31</v>
      </c>
      <c r="F199" s="51" t="n">
        <f aca="false">SUM(G199:P199)</f>
        <v>0</v>
      </c>
      <c r="G199" s="107" t="n">
        <v>0</v>
      </c>
      <c r="H199" s="134" t="n">
        <v>0</v>
      </c>
      <c r="I199" s="134" t="n">
        <v>0</v>
      </c>
      <c r="J199" s="134" t="n">
        <v>0</v>
      </c>
      <c r="K199" s="134" t="n">
        <v>0</v>
      </c>
      <c r="L199" s="134" t="n">
        <v>0</v>
      </c>
      <c r="M199" s="134" t="n">
        <v>0</v>
      </c>
      <c r="N199" s="134" t="n">
        <v>0</v>
      </c>
      <c r="O199" s="134" t="n">
        <v>0</v>
      </c>
      <c r="P199" s="135" t="n">
        <v>0</v>
      </c>
      <c r="Q199" s="116"/>
      <c r="R199" s="114"/>
      <c r="S199" s="154" t="s">
        <v>76</v>
      </c>
      <c r="T199" s="93"/>
      <c r="U199" s="93"/>
      <c r="V199" s="93"/>
      <c r="W199" s="93"/>
      <c r="X199" s="109"/>
    </row>
    <row r="200" s="110" customFormat="true" ht="28.5" hidden="false" customHeight="true" outlineLevel="0" collapsed="false">
      <c r="A200" s="47"/>
      <c r="B200" s="47"/>
      <c r="C200" s="48"/>
      <c r="D200" s="49" t="s">
        <v>67</v>
      </c>
      <c r="E200" s="100" t="s">
        <v>32</v>
      </c>
      <c r="F200" s="51" t="n">
        <f aca="false">SUM(G200:P200)</f>
        <v>167.608</v>
      </c>
      <c r="G200" s="107" t="n">
        <v>0</v>
      </c>
      <c r="H200" s="134" t="n">
        <v>167.608</v>
      </c>
      <c r="I200" s="134" t="n">
        <v>0</v>
      </c>
      <c r="J200" s="134" t="n">
        <v>0</v>
      </c>
      <c r="K200" s="134" t="n">
        <v>0</v>
      </c>
      <c r="L200" s="134" t="n">
        <v>0</v>
      </c>
      <c r="M200" s="134" t="n">
        <v>0</v>
      </c>
      <c r="N200" s="134" t="n">
        <v>0</v>
      </c>
      <c r="O200" s="134" t="n">
        <v>0</v>
      </c>
      <c r="P200" s="135" t="n">
        <v>0</v>
      </c>
      <c r="Q200" s="116"/>
      <c r="R200" s="114"/>
      <c r="S200" s="154"/>
      <c r="T200" s="93"/>
      <c r="U200" s="93"/>
      <c r="V200" s="93"/>
      <c r="W200" s="93"/>
      <c r="X200" s="109"/>
    </row>
    <row r="201" s="110" customFormat="true" ht="28.5" hidden="false" customHeight="true" outlineLevel="0" collapsed="false">
      <c r="A201" s="47" t="s">
        <v>252</v>
      </c>
      <c r="B201" s="47" t="s">
        <v>47</v>
      </c>
      <c r="C201" s="123" t="s">
        <v>253</v>
      </c>
      <c r="D201" s="49"/>
      <c r="E201" s="100" t="s">
        <v>31</v>
      </c>
      <c r="F201" s="51" t="n">
        <f aca="false">SUM(G201:P201)</f>
        <v>0</v>
      </c>
      <c r="G201" s="107" t="n">
        <v>0</v>
      </c>
      <c r="H201" s="134" t="n">
        <v>0</v>
      </c>
      <c r="I201" s="134" t="n">
        <v>0</v>
      </c>
      <c r="J201" s="134" t="n">
        <v>0</v>
      </c>
      <c r="K201" s="134" t="n">
        <v>0</v>
      </c>
      <c r="L201" s="134" t="n">
        <v>0</v>
      </c>
      <c r="M201" s="134" t="n">
        <v>0</v>
      </c>
      <c r="N201" s="134" t="n">
        <v>0</v>
      </c>
      <c r="O201" s="134" t="n">
        <v>0</v>
      </c>
      <c r="P201" s="135" t="n">
        <v>0</v>
      </c>
      <c r="Q201" s="116"/>
      <c r="R201" s="114"/>
      <c r="S201" s="154" t="s">
        <v>84</v>
      </c>
      <c r="T201" s="93"/>
      <c r="U201" s="93"/>
      <c r="V201" s="93"/>
      <c r="W201" s="93"/>
      <c r="X201" s="109"/>
    </row>
    <row r="202" s="110" customFormat="true" ht="28.5" hidden="false" customHeight="true" outlineLevel="0" collapsed="false">
      <c r="A202" s="47"/>
      <c r="B202" s="47"/>
      <c r="C202" s="123"/>
      <c r="D202" s="49" t="s">
        <v>67</v>
      </c>
      <c r="E202" s="100" t="s">
        <v>32</v>
      </c>
      <c r="F202" s="51" t="n">
        <f aca="false">SUM(G202:P202)</f>
        <v>3812.72</v>
      </c>
      <c r="G202" s="107" t="n">
        <v>0</v>
      </c>
      <c r="H202" s="134" t="n">
        <v>0</v>
      </c>
      <c r="I202" s="134" t="n">
        <v>3812.72</v>
      </c>
      <c r="J202" s="134" t="n">
        <v>0</v>
      </c>
      <c r="K202" s="134" t="n">
        <v>0</v>
      </c>
      <c r="L202" s="134" t="n">
        <v>0</v>
      </c>
      <c r="M202" s="134" t="n">
        <v>0</v>
      </c>
      <c r="N202" s="134" t="n">
        <v>0</v>
      </c>
      <c r="O202" s="134" t="n">
        <v>0</v>
      </c>
      <c r="P202" s="135" t="n">
        <v>0</v>
      </c>
      <c r="Q202" s="116"/>
      <c r="R202" s="114"/>
      <c r="S202" s="154"/>
      <c r="T202" s="93"/>
      <c r="U202" s="93"/>
      <c r="V202" s="93"/>
      <c r="W202" s="93"/>
      <c r="X202" s="109"/>
    </row>
    <row r="203" s="110" customFormat="true" ht="28.5" hidden="true" customHeight="true" outlineLevel="0" collapsed="false">
      <c r="A203" s="47" t="s">
        <v>254</v>
      </c>
      <c r="B203" s="47" t="s">
        <v>47</v>
      </c>
      <c r="C203" s="123" t="s">
        <v>255</v>
      </c>
      <c r="D203" s="49"/>
      <c r="E203" s="100" t="s">
        <v>31</v>
      </c>
      <c r="F203" s="51" t="n">
        <f aca="false">SUM(G203:P203)</f>
        <v>0</v>
      </c>
      <c r="G203" s="107" t="n">
        <v>0</v>
      </c>
      <c r="H203" s="134" t="n">
        <v>0</v>
      </c>
      <c r="I203" s="134" t="n">
        <v>0</v>
      </c>
      <c r="J203" s="134" t="n">
        <v>0</v>
      </c>
      <c r="K203" s="134" t="n">
        <v>0</v>
      </c>
      <c r="L203" s="134" t="n">
        <v>0</v>
      </c>
      <c r="M203" s="134" t="n">
        <v>0</v>
      </c>
      <c r="N203" s="134" t="n">
        <v>0</v>
      </c>
      <c r="O203" s="134" t="n">
        <v>0</v>
      </c>
      <c r="P203" s="135" t="n">
        <v>0</v>
      </c>
      <c r="Q203" s="116"/>
      <c r="R203" s="114"/>
      <c r="S203" s="154" t="s">
        <v>76</v>
      </c>
      <c r="T203" s="93"/>
      <c r="U203" s="93"/>
      <c r="V203" s="93"/>
      <c r="W203" s="93"/>
      <c r="X203" s="155"/>
    </row>
    <row r="204" s="110" customFormat="true" ht="28.5" hidden="true" customHeight="true" outlineLevel="0" collapsed="false">
      <c r="A204" s="47"/>
      <c r="B204" s="47"/>
      <c r="C204" s="123"/>
      <c r="D204" s="49" t="s">
        <v>67</v>
      </c>
      <c r="E204" s="100" t="s">
        <v>32</v>
      </c>
      <c r="F204" s="51" t="n">
        <f aca="false">SUM(G204:P204)</f>
        <v>0</v>
      </c>
      <c r="G204" s="107" t="n">
        <v>0</v>
      </c>
      <c r="H204" s="134" t="n">
        <v>0</v>
      </c>
      <c r="I204" s="134" t="n">
        <v>0</v>
      </c>
      <c r="J204" s="134" t="n">
        <v>0</v>
      </c>
      <c r="K204" s="134" t="n">
        <v>0</v>
      </c>
      <c r="L204" s="134" t="n">
        <v>0</v>
      </c>
      <c r="M204" s="134" t="n">
        <v>0</v>
      </c>
      <c r="N204" s="134" t="n">
        <v>0</v>
      </c>
      <c r="O204" s="134" t="n">
        <v>0</v>
      </c>
      <c r="P204" s="135" t="n">
        <v>0</v>
      </c>
      <c r="Q204" s="116"/>
      <c r="R204" s="114"/>
      <c r="S204" s="154"/>
      <c r="T204" s="93"/>
      <c r="U204" s="93"/>
      <c r="V204" s="93"/>
      <c r="W204" s="93"/>
      <c r="X204" s="109"/>
    </row>
    <row r="205" s="110" customFormat="true" ht="28.5" hidden="true" customHeight="true" outlineLevel="0" collapsed="false">
      <c r="A205" s="47" t="s">
        <v>256</v>
      </c>
      <c r="B205" s="47" t="s">
        <v>47</v>
      </c>
      <c r="C205" s="48" t="s">
        <v>257</v>
      </c>
      <c r="D205" s="49"/>
      <c r="E205" s="100" t="s">
        <v>31</v>
      </c>
      <c r="F205" s="51" t="n">
        <f aca="false">SUM(G205:P205)</f>
        <v>0</v>
      </c>
      <c r="G205" s="107" t="n">
        <v>0</v>
      </c>
      <c r="H205" s="134" t="n">
        <v>0</v>
      </c>
      <c r="I205" s="134" t="n">
        <v>0</v>
      </c>
      <c r="J205" s="134" t="n">
        <v>0</v>
      </c>
      <c r="K205" s="134" t="n">
        <v>0</v>
      </c>
      <c r="L205" s="134" t="n">
        <v>0</v>
      </c>
      <c r="M205" s="134" t="n">
        <v>0</v>
      </c>
      <c r="N205" s="134" t="n">
        <v>0</v>
      </c>
      <c r="O205" s="134" t="n">
        <v>0</v>
      </c>
      <c r="P205" s="135" t="n">
        <v>0</v>
      </c>
      <c r="Q205" s="116"/>
      <c r="R205" s="114"/>
      <c r="S205" s="154" t="s">
        <v>76</v>
      </c>
      <c r="T205" s="93"/>
      <c r="U205" s="93"/>
      <c r="V205" s="93"/>
      <c r="W205" s="93"/>
      <c r="X205" s="109"/>
    </row>
    <row r="206" s="110" customFormat="true" ht="23.25" hidden="true" customHeight="true" outlineLevel="0" collapsed="false">
      <c r="A206" s="47"/>
      <c r="B206" s="47"/>
      <c r="C206" s="48"/>
      <c r="D206" s="49" t="s">
        <v>67</v>
      </c>
      <c r="E206" s="100" t="s">
        <v>32</v>
      </c>
      <c r="F206" s="51" t="n">
        <f aca="false">SUM(G206:P206)</f>
        <v>0</v>
      </c>
      <c r="G206" s="107" t="n">
        <v>0</v>
      </c>
      <c r="H206" s="134" t="n">
        <v>0</v>
      </c>
      <c r="I206" s="134" t="n">
        <v>0</v>
      </c>
      <c r="J206" s="134" t="n">
        <v>0</v>
      </c>
      <c r="K206" s="134" t="n">
        <v>0</v>
      </c>
      <c r="L206" s="134" t="n">
        <v>0</v>
      </c>
      <c r="M206" s="134" t="n">
        <v>0</v>
      </c>
      <c r="N206" s="134" t="n">
        <v>0</v>
      </c>
      <c r="O206" s="134" t="n">
        <v>0</v>
      </c>
      <c r="P206" s="135" t="n">
        <v>0</v>
      </c>
      <c r="Q206" s="116"/>
      <c r="R206" s="114"/>
      <c r="S206" s="154"/>
      <c r="T206" s="93"/>
      <c r="U206" s="93"/>
      <c r="V206" s="93"/>
      <c r="W206" s="93"/>
      <c r="X206" s="109"/>
    </row>
    <row r="207" s="110" customFormat="true" ht="26.25" hidden="false" customHeight="true" outlineLevel="0" collapsed="false">
      <c r="A207" s="47" t="s">
        <v>254</v>
      </c>
      <c r="B207" s="47" t="s">
        <v>47</v>
      </c>
      <c r="C207" s="123" t="s">
        <v>258</v>
      </c>
      <c r="D207" s="49"/>
      <c r="E207" s="100" t="s">
        <v>31</v>
      </c>
      <c r="F207" s="51" t="n">
        <f aca="false">SUM(G207:P207)</f>
        <v>0</v>
      </c>
      <c r="G207" s="107" t="n">
        <v>0</v>
      </c>
      <c r="H207" s="134" t="n">
        <v>0</v>
      </c>
      <c r="I207" s="134" t="n">
        <v>0</v>
      </c>
      <c r="J207" s="134" t="n">
        <v>0</v>
      </c>
      <c r="K207" s="134" t="n">
        <v>0</v>
      </c>
      <c r="L207" s="134" t="n">
        <v>0</v>
      </c>
      <c r="M207" s="134" t="n">
        <v>0</v>
      </c>
      <c r="N207" s="134" t="n">
        <v>0</v>
      </c>
      <c r="O207" s="134" t="n">
        <v>0</v>
      </c>
      <c r="P207" s="135" t="n">
        <v>0</v>
      </c>
      <c r="Q207" s="116"/>
      <c r="R207" s="114"/>
      <c r="S207" s="154" t="s">
        <v>76</v>
      </c>
      <c r="T207" s="93"/>
      <c r="U207" s="93"/>
      <c r="V207" s="93"/>
      <c r="W207" s="93"/>
      <c r="X207" s="109"/>
    </row>
    <row r="208" s="110" customFormat="true" ht="26.25" hidden="false" customHeight="true" outlineLevel="0" collapsed="false">
      <c r="A208" s="47"/>
      <c r="B208" s="47"/>
      <c r="C208" s="123"/>
      <c r="D208" s="49" t="s">
        <v>67</v>
      </c>
      <c r="E208" s="100" t="s">
        <v>32</v>
      </c>
      <c r="F208" s="51" t="n">
        <f aca="false">SUM(G208:P208)</f>
        <v>187.9</v>
      </c>
      <c r="G208" s="107" t="n">
        <v>187.9</v>
      </c>
      <c r="H208" s="134" t="n">
        <v>0</v>
      </c>
      <c r="I208" s="134" t="n">
        <v>0</v>
      </c>
      <c r="J208" s="134" t="n">
        <v>0</v>
      </c>
      <c r="K208" s="134" t="n">
        <v>0</v>
      </c>
      <c r="L208" s="134" t="n">
        <v>0</v>
      </c>
      <c r="M208" s="134" t="n">
        <v>0</v>
      </c>
      <c r="N208" s="134" t="n">
        <v>0</v>
      </c>
      <c r="O208" s="134" t="n">
        <v>0</v>
      </c>
      <c r="P208" s="135" t="n">
        <v>0</v>
      </c>
      <c r="Q208" s="116"/>
      <c r="R208" s="114"/>
      <c r="S208" s="154"/>
      <c r="T208" s="93"/>
      <c r="U208" s="93"/>
      <c r="V208" s="93"/>
      <c r="W208" s="93"/>
      <c r="X208" s="109"/>
    </row>
    <row r="209" s="110" customFormat="true" ht="26.25" hidden="false" customHeight="true" outlineLevel="0" collapsed="false">
      <c r="A209" s="47" t="s">
        <v>256</v>
      </c>
      <c r="B209" s="47" t="s">
        <v>47</v>
      </c>
      <c r="C209" s="123" t="s">
        <v>259</v>
      </c>
      <c r="D209" s="49"/>
      <c r="E209" s="100" t="s">
        <v>31</v>
      </c>
      <c r="F209" s="51" t="n">
        <f aca="false">SUM(G209:P209)</f>
        <v>0</v>
      </c>
      <c r="G209" s="107" t="n">
        <v>0</v>
      </c>
      <c r="H209" s="134" t="n">
        <v>0</v>
      </c>
      <c r="I209" s="134" t="n">
        <v>0</v>
      </c>
      <c r="J209" s="134" t="n">
        <v>0</v>
      </c>
      <c r="K209" s="134" t="n">
        <v>0</v>
      </c>
      <c r="L209" s="134" t="n">
        <v>0</v>
      </c>
      <c r="M209" s="134" t="n">
        <v>0</v>
      </c>
      <c r="N209" s="134" t="n">
        <v>0</v>
      </c>
      <c r="O209" s="134" t="n">
        <v>0</v>
      </c>
      <c r="P209" s="135" t="n">
        <v>0</v>
      </c>
      <c r="Q209" s="116"/>
      <c r="R209" s="114"/>
      <c r="S209" s="154" t="s">
        <v>76</v>
      </c>
      <c r="T209" s="93"/>
      <c r="U209" s="93"/>
      <c r="V209" s="93"/>
      <c r="W209" s="93"/>
      <c r="X209" s="109"/>
    </row>
    <row r="210" s="110" customFormat="true" ht="26.25" hidden="false" customHeight="true" outlineLevel="0" collapsed="false">
      <c r="A210" s="47"/>
      <c r="B210" s="47"/>
      <c r="C210" s="123"/>
      <c r="D210" s="49" t="s">
        <v>67</v>
      </c>
      <c r="E210" s="100" t="s">
        <v>32</v>
      </c>
      <c r="F210" s="51" t="n">
        <f aca="false">SUM(G210:P210)</f>
        <v>371.274</v>
      </c>
      <c r="G210" s="107" t="n">
        <v>371.274</v>
      </c>
      <c r="H210" s="134" t="n">
        <v>0</v>
      </c>
      <c r="I210" s="134" t="n">
        <v>0</v>
      </c>
      <c r="J210" s="134" t="n">
        <v>0</v>
      </c>
      <c r="K210" s="134" t="n">
        <v>0</v>
      </c>
      <c r="L210" s="134" t="n">
        <v>0</v>
      </c>
      <c r="M210" s="134" t="n">
        <v>0</v>
      </c>
      <c r="N210" s="134" t="n">
        <v>0</v>
      </c>
      <c r="O210" s="134" t="n">
        <v>0</v>
      </c>
      <c r="P210" s="135" t="n">
        <v>0</v>
      </c>
      <c r="Q210" s="116"/>
      <c r="R210" s="114"/>
      <c r="S210" s="154"/>
      <c r="T210" s="93"/>
      <c r="U210" s="93"/>
      <c r="V210" s="93"/>
      <c r="W210" s="93"/>
      <c r="X210" s="109"/>
    </row>
    <row r="211" s="110" customFormat="true" ht="26.25" hidden="false" customHeight="true" outlineLevel="0" collapsed="false">
      <c r="A211" s="47" t="s">
        <v>260</v>
      </c>
      <c r="B211" s="47" t="s">
        <v>47</v>
      </c>
      <c r="C211" s="123" t="s">
        <v>261</v>
      </c>
      <c r="D211" s="49"/>
      <c r="E211" s="100" t="s">
        <v>31</v>
      </c>
      <c r="F211" s="51" t="n">
        <f aca="false">SUM(G211:P211)</f>
        <v>0</v>
      </c>
      <c r="G211" s="107" t="n">
        <v>0</v>
      </c>
      <c r="H211" s="134" t="n">
        <v>0</v>
      </c>
      <c r="I211" s="134" t="n">
        <v>0</v>
      </c>
      <c r="J211" s="134" t="n">
        <v>0</v>
      </c>
      <c r="K211" s="134" t="n">
        <v>0</v>
      </c>
      <c r="L211" s="134" t="n">
        <v>0</v>
      </c>
      <c r="M211" s="134" t="n">
        <v>0</v>
      </c>
      <c r="N211" s="134" t="n">
        <v>0</v>
      </c>
      <c r="O211" s="134" t="n">
        <v>0</v>
      </c>
      <c r="P211" s="135" t="n">
        <v>0</v>
      </c>
      <c r="Q211" s="116"/>
      <c r="R211" s="114"/>
      <c r="S211" s="154" t="s">
        <v>76</v>
      </c>
      <c r="T211" s="93"/>
      <c r="U211" s="93"/>
      <c r="V211" s="93"/>
      <c r="W211" s="93"/>
      <c r="X211" s="109"/>
    </row>
    <row r="212" s="110" customFormat="true" ht="26.25" hidden="false" customHeight="true" outlineLevel="0" collapsed="false">
      <c r="A212" s="47"/>
      <c r="B212" s="47"/>
      <c r="C212" s="123"/>
      <c r="D212" s="49" t="s">
        <v>67</v>
      </c>
      <c r="E212" s="100" t="s">
        <v>32</v>
      </c>
      <c r="F212" s="51" t="n">
        <f aca="false">SUM(G212:P212)</f>
        <v>64.683</v>
      </c>
      <c r="G212" s="107" t="n">
        <v>64.683</v>
      </c>
      <c r="H212" s="134" t="n">
        <v>0</v>
      </c>
      <c r="I212" s="134" t="n">
        <v>0</v>
      </c>
      <c r="J212" s="134" t="n">
        <v>0</v>
      </c>
      <c r="K212" s="134" t="n">
        <v>0</v>
      </c>
      <c r="L212" s="134" t="n">
        <v>0</v>
      </c>
      <c r="M212" s="134" t="n">
        <v>0</v>
      </c>
      <c r="N212" s="134" t="n">
        <v>0</v>
      </c>
      <c r="O212" s="134" t="n">
        <v>0</v>
      </c>
      <c r="P212" s="135" t="n">
        <v>0</v>
      </c>
      <c r="Q212" s="116"/>
      <c r="R212" s="114"/>
      <c r="S212" s="154"/>
      <c r="T212" s="93"/>
      <c r="U212" s="93"/>
      <c r="V212" s="93"/>
      <c r="W212" s="93"/>
      <c r="X212" s="109"/>
    </row>
    <row r="213" s="110" customFormat="true" ht="27" hidden="false" customHeight="true" outlineLevel="0" collapsed="false">
      <c r="A213" s="47" t="s">
        <v>262</v>
      </c>
      <c r="B213" s="47" t="s">
        <v>47</v>
      </c>
      <c r="C213" s="123" t="s">
        <v>263</v>
      </c>
      <c r="D213" s="49"/>
      <c r="E213" s="100" t="s">
        <v>31</v>
      </c>
      <c r="F213" s="51" t="n">
        <f aca="false">SUM(G213:P213)</f>
        <v>0</v>
      </c>
      <c r="G213" s="107" t="n">
        <v>0</v>
      </c>
      <c r="H213" s="134" t="n">
        <v>0</v>
      </c>
      <c r="I213" s="134" t="n">
        <v>0</v>
      </c>
      <c r="J213" s="134" t="n">
        <v>0</v>
      </c>
      <c r="K213" s="134" t="n">
        <v>0</v>
      </c>
      <c r="L213" s="134" t="n">
        <v>0</v>
      </c>
      <c r="M213" s="134" t="n">
        <v>0</v>
      </c>
      <c r="N213" s="134" t="n">
        <v>0</v>
      </c>
      <c r="O213" s="134" t="n">
        <v>0</v>
      </c>
      <c r="P213" s="135" t="n">
        <v>0</v>
      </c>
      <c r="Q213" s="116"/>
      <c r="R213" s="114"/>
      <c r="S213" s="156" t="s">
        <v>264</v>
      </c>
      <c r="T213" s="93"/>
      <c r="U213" s="93"/>
      <c r="V213" s="93"/>
      <c r="W213" s="93"/>
      <c r="X213" s="109"/>
    </row>
    <row r="214" s="110" customFormat="true" ht="27" hidden="false" customHeight="true" outlineLevel="0" collapsed="false">
      <c r="A214" s="47"/>
      <c r="B214" s="47"/>
      <c r="C214" s="123"/>
      <c r="D214" s="49" t="s">
        <v>67</v>
      </c>
      <c r="E214" s="100" t="s">
        <v>32</v>
      </c>
      <c r="F214" s="51" t="n">
        <f aca="false">SUM(G214:P214)</f>
        <v>459.826</v>
      </c>
      <c r="G214" s="107" t="n">
        <v>459.826</v>
      </c>
      <c r="H214" s="134" t="n">
        <v>0</v>
      </c>
      <c r="I214" s="134" t="n">
        <v>0</v>
      </c>
      <c r="J214" s="134" t="n">
        <v>0</v>
      </c>
      <c r="K214" s="134" t="n">
        <v>0</v>
      </c>
      <c r="L214" s="134" t="n">
        <v>0</v>
      </c>
      <c r="M214" s="134" t="n">
        <v>0</v>
      </c>
      <c r="N214" s="134" t="n">
        <v>0</v>
      </c>
      <c r="O214" s="134" t="n">
        <v>0</v>
      </c>
      <c r="P214" s="135" t="n">
        <v>0</v>
      </c>
      <c r="Q214" s="116"/>
      <c r="R214" s="114"/>
      <c r="S214" s="156"/>
      <c r="T214" s="93"/>
      <c r="U214" s="93"/>
      <c r="V214" s="93"/>
      <c r="W214" s="93"/>
      <c r="X214" s="109"/>
    </row>
    <row r="215" s="110" customFormat="true" ht="27" hidden="false" customHeight="true" outlineLevel="0" collapsed="false">
      <c r="A215" s="47" t="s">
        <v>265</v>
      </c>
      <c r="B215" s="47" t="s">
        <v>47</v>
      </c>
      <c r="C215" s="123" t="s">
        <v>266</v>
      </c>
      <c r="D215" s="49"/>
      <c r="E215" s="100" t="s">
        <v>31</v>
      </c>
      <c r="F215" s="51" t="n">
        <f aca="false">SUM(G215:P215)</f>
        <v>0</v>
      </c>
      <c r="G215" s="107" t="n">
        <v>0</v>
      </c>
      <c r="H215" s="134" t="n">
        <v>0</v>
      </c>
      <c r="I215" s="134" t="n">
        <v>0</v>
      </c>
      <c r="J215" s="134" t="n">
        <v>0</v>
      </c>
      <c r="K215" s="134" t="n">
        <v>0</v>
      </c>
      <c r="L215" s="134" t="n">
        <v>0</v>
      </c>
      <c r="M215" s="134" t="n">
        <v>0</v>
      </c>
      <c r="N215" s="134" t="n">
        <v>0</v>
      </c>
      <c r="O215" s="134" t="n">
        <v>0</v>
      </c>
      <c r="P215" s="135" t="n">
        <v>0</v>
      </c>
      <c r="Q215" s="116"/>
      <c r="R215" s="114"/>
      <c r="S215" s="156" t="s">
        <v>84</v>
      </c>
      <c r="T215" s="93"/>
      <c r="U215" s="93"/>
      <c r="V215" s="93"/>
      <c r="W215" s="93"/>
      <c r="X215" s="109"/>
    </row>
    <row r="216" s="110" customFormat="true" ht="23.25" hidden="false" customHeight="true" outlineLevel="0" collapsed="false">
      <c r="A216" s="47"/>
      <c r="B216" s="47"/>
      <c r="C216" s="123"/>
      <c r="D216" s="49" t="s">
        <v>67</v>
      </c>
      <c r="E216" s="100" t="s">
        <v>32</v>
      </c>
      <c r="F216" s="51" t="n">
        <f aca="false">SUM(G216:P216)</f>
        <v>705.862</v>
      </c>
      <c r="G216" s="107" t="n">
        <v>0</v>
      </c>
      <c r="H216" s="134" t="n">
        <v>705.862</v>
      </c>
      <c r="I216" s="134" t="n">
        <v>0</v>
      </c>
      <c r="J216" s="134" t="n">
        <v>0</v>
      </c>
      <c r="K216" s="134" t="n">
        <v>0</v>
      </c>
      <c r="L216" s="134" t="n">
        <v>0</v>
      </c>
      <c r="M216" s="134" t="n">
        <v>0</v>
      </c>
      <c r="N216" s="134" t="n">
        <v>0</v>
      </c>
      <c r="O216" s="134" t="n">
        <v>0</v>
      </c>
      <c r="P216" s="135" t="n">
        <v>0</v>
      </c>
      <c r="Q216" s="116"/>
      <c r="R216" s="114"/>
      <c r="S216" s="156"/>
      <c r="T216" s="93"/>
      <c r="U216" s="93"/>
      <c r="V216" s="93"/>
      <c r="W216" s="93"/>
      <c r="X216" s="109"/>
    </row>
    <row r="217" s="110" customFormat="true" ht="23.25" hidden="false" customHeight="true" outlineLevel="0" collapsed="false">
      <c r="A217" s="47" t="s">
        <v>267</v>
      </c>
      <c r="B217" s="47" t="s">
        <v>47</v>
      </c>
      <c r="C217" s="123" t="s">
        <v>268</v>
      </c>
      <c r="D217" s="49"/>
      <c r="E217" s="100" t="s">
        <v>31</v>
      </c>
      <c r="F217" s="51" t="n">
        <f aca="false">SUM(G217:P217)</f>
        <v>0</v>
      </c>
      <c r="G217" s="107" t="n">
        <v>0</v>
      </c>
      <c r="H217" s="134" t="n">
        <v>0</v>
      </c>
      <c r="I217" s="134" t="n">
        <v>0</v>
      </c>
      <c r="J217" s="134" t="n">
        <v>0</v>
      </c>
      <c r="K217" s="134" t="n">
        <v>0</v>
      </c>
      <c r="L217" s="134" t="n">
        <v>0</v>
      </c>
      <c r="M217" s="134" t="n">
        <v>0</v>
      </c>
      <c r="N217" s="134" t="n">
        <v>0</v>
      </c>
      <c r="O217" s="134" t="n">
        <v>0</v>
      </c>
      <c r="P217" s="135" t="n">
        <v>0</v>
      </c>
      <c r="Q217" s="116"/>
      <c r="R217" s="114"/>
      <c r="S217" s="154" t="s">
        <v>76</v>
      </c>
      <c r="T217" s="93"/>
      <c r="U217" s="93"/>
      <c r="V217" s="93"/>
      <c r="W217" s="93"/>
      <c r="X217" s="109"/>
    </row>
    <row r="218" s="110" customFormat="true" ht="23.25" hidden="false" customHeight="true" outlineLevel="0" collapsed="false">
      <c r="A218" s="47"/>
      <c r="B218" s="47"/>
      <c r="C218" s="123"/>
      <c r="D218" s="49" t="s">
        <v>67</v>
      </c>
      <c r="E218" s="100" t="s">
        <v>32</v>
      </c>
      <c r="F218" s="51" t="n">
        <f aca="false">SUM(G218:P218)</f>
        <v>187.832</v>
      </c>
      <c r="G218" s="107" t="n">
        <v>0</v>
      </c>
      <c r="H218" s="134" t="n">
        <v>187.832</v>
      </c>
      <c r="I218" s="134" t="n">
        <v>0</v>
      </c>
      <c r="J218" s="134" t="n">
        <v>0</v>
      </c>
      <c r="K218" s="134" t="n">
        <v>0</v>
      </c>
      <c r="L218" s="134" t="n">
        <v>0</v>
      </c>
      <c r="M218" s="134" t="n">
        <v>0</v>
      </c>
      <c r="N218" s="134" t="n">
        <v>0</v>
      </c>
      <c r="O218" s="134" t="n">
        <v>0</v>
      </c>
      <c r="P218" s="135" t="n">
        <v>0</v>
      </c>
      <c r="Q218" s="116"/>
      <c r="R218" s="114"/>
      <c r="S218" s="154"/>
      <c r="T218" s="93"/>
      <c r="U218" s="93"/>
      <c r="V218" s="93"/>
      <c r="W218" s="93"/>
      <c r="X218" s="109"/>
    </row>
    <row r="219" s="110" customFormat="true" ht="23.25" hidden="false" customHeight="true" outlineLevel="0" collapsed="false">
      <c r="A219" s="47" t="s">
        <v>269</v>
      </c>
      <c r="B219" s="47" t="s">
        <v>47</v>
      </c>
      <c r="C219" s="123" t="s">
        <v>270</v>
      </c>
      <c r="D219" s="49"/>
      <c r="E219" s="100" t="s">
        <v>31</v>
      </c>
      <c r="F219" s="51" t="n">
        <f aca="false">SUM(G219:P219)</f>
        <v>0</v>
      </c>
      <c r="G219" s="107" t="n">
        <v>0</v>
      </c>
      <c r="H219" s="134" t="n">
        <v>0</v>
      </c>
      <c r="I219" s="134" t="n">
        <v>0</v>
      </c>
      <c r="J219" s="134" t="n">
        <v>0</v>
      </c>
      <c r="K219" s="134" t="n">
        <v>0</v>
      </c>
      <c r="L219" s="134" t="n">
        <v>0</v>
      </c>
      <c r="M219" s="134" t="n">
        <v>0</v>
      </c>
      <c r="N219" s="134" t="n">
        <v>0</v>
      </c>
      <c r="O219" s="134" t="n">
        <v>0</v>
      </c>
      <c r="P219" s="135" t="n">
        <v>0</v>
      </c>
      <c r="Q219" s="116"/>
      <c r="R219" s="114"/>
      <c r="S219" s="156" t="s">
        <v>84</v>
      </c>
      <c r="T219" s="93"/>
      <c r="U219" s="93"/>
      <c r="V219" s="93"/>
      <c r="W219" s="93"/>
      <c r="X219" s="109"/>
    </row>
    <row r="220" s="110" customFormat="true" ht="23.25" hidden="false" customHeight="true" outlineLevel="0" collapsed="false">
      <c r="A220" s="47"/>
      <c r="B220" s="47"/>
      <c r="C220" s="123"/>
      <c r="D220" s="49" t="s">
        <v>67</v>
      </c>
      <c r="E220" s="100" t="s">
        <v>32</v>
      </c>
      <c r="F220" s="51" t="n">
        <f aca="false">SUM(G220:P220)</f>
        <v>25.447</v>
      </c>
      <c r="G220" s="107" t="n">
        <v>0</v>
      </c>
      <c r="H220" s="134" t="n">
        <v>25.447</v>
      </c>
      <c r="I220" s="134" t="n">
        <v>0</v>
      </c>
      <c r="J220" s="134" t="n">
        <v>0</v>
      </c>
      <c r="K220" s="134" t="n">
        <v>0</v>
      </c>
      <c r="L220" s="134" t="n">
        <v>0</v>
      </c>
      <c r="M220" s="134" t="n">
        <v>0</v>
      </c>
      <c r="N220" s="134" t="n">
        <v>0</v>
      </c>
      <c r="O220" s="134" t="n">
        <v>0</v>
      </c>
      <c r="P220" s="135" t="n">
        <v>0</v>
      </c>
      <c r="Q220" s="116"/>
      <c r="R220" s="114"/>
      <c r="S220" s="156"/>
      <c r="T220" s="93"/>
      <c r="U220" s="93"/>
      <c r="V220" s="93"/>
      <c r="W220" s="93"/>
      <c r="X220" s="109"/>
    </row>
    <row r="221" s="110" customFormat="true" ht="23.25" hidden="false" customHeight="true" outlineLevel="0" collapsed="false">
      <c r="A221" s="47" t="s">
        <v>271</v>
      </c>
      <c r="B221" s="47" t="s">
        <v>47</v>
      </c>
      <c r="C221" s="123" t="s">
        <v>272</v>
      </c>
      <c r="D221" s="49"/>
      <c r="E221" s="100" t="s">
        <v>31</v>
      </c>
      <c r="F221" s="51" t="n">
        <f aca="false">SUM(G221:P221)</f>
        <v>0</v>
      </c>
      <c r="G221" s="107" t="n">
        <v>0</v>
      </c>
      <c r="H221" s="134" t="n">
        <v>0</v>
      </c>
      <c r="I221" s="134" t="n">
        <v>0</v>
      </c>
      <c r="J221" s="134" t="n">
        <v>0</v>
      </c>
      <c r="K221" s="134" t="n">
        <v>0</v>
      </c>
      <c r="L221" s="134" t="n">
        <v>0</v>
      </c>
      <c r="M221" s="134" t="n">
        <v>0</v>
      </c>
      <c r="N221" s="134" t="n">
        <v>0</v>
      </c>
      <c r="O221" s="134" t="n">
        <v>0</v>
      </c>
      <c r="P221" s="134" t="n">
        <v>0</v>
      </c>
      <c r="Q221" s="116" t="s">
        <v>206</v>
      </c>
      <c r="R221" s="114" t="s">
        <v>60</v>
      </c>
      <c r="S221" s="150" t="s">
        <v>76</v>
      </c>
      <c r="T221" s="93"/>
      <c r="U221" s="93"/>
      <c r="V221" s="93"/>
      <c r="W221" s="93"/>
      <c r="X221" s="109"/>
    </row>
    <row r="222" s="110" customFormat="true" ht="23.25" hidden="false" customHeight="true" outlineLevel="0" collapsed="false">
      <c r="A222" s="47"/>
      <c r="B222" s="47"/>
      <c r="C222" s="123"/>
      <c r="D222" s="49" t="s">
        <v>67</v>
      </c>
      <c r="E222" s="100" t="s">
        <v>32</v>
      </c>
      <c r="F222" s="51" t="n">
        <f aca="false">SUM(G222:P222)</f>
        <v>47.99</v>
      </c>
      <c r="G222" s="107" t="n">
        <v>0</v>
      </c>
      <c r="H222" s="134" t="n">
        <v>47.99</v>
      </c>
      <c r="I222" s="134" t="n">
        <v>0</v>
      </c>
      <c r="J222" s="134" t="n">
        <v>0</v>
      </c>
      <c r="K222" s="134" t="n">
        <v>0</v>
      </c>
      <c r="L222" s="134" t="n">
        <v>0</v>
      </c>
      <c r="M222" s="134" t="n">
        <v>0</v>
      </c>
      <c r="N222" s="134" t="n">
        <v>0</v>
      </c>
      <c r="O222" s="134" t="n">
        <v>0</v>
      </c>
      <c r="P222" s="134" t="n">
        <v>0</v>
      </c>
      <c r="Q222" s="116"/>
      <c r="R222" s="114"/>
      <c r="S222" s="150"/>
      <c r="T222" s="93"/>
      <c r="U222" s="93"/>
      <c r="V222" s="93"/>
      <c r="W222" s="93"/>
      <c r="X222" s="109"/>
    </row>
    <row r="223" s="110" customFormat="true" ht="23.25" hidden="false" customHeight="true" outlineLevel="0" collapsed="false">
      <c r="A223" s="47" t="s">
        <v>273</v>
      </c>
      <c r="B223" s="47" t="s">
        <v>47</v>
      </c>
      <c r="C223" s="123" t="s">
        <v>274</v>
      </c>
      <c r="D223" s="49"/>
      <c r="E223" s="100" t="s">
        <v>31</v>
      </c>
      <c r="F223" s="51" t="n">
        <f aca="false">SUM(G223:P223)</f>
        <v>0</v>
      </c>
      <c r="G223" s="107" t="n">
        <v>0</v>
      </c>
      <c r="H223" s="134" t="n">
        <v>0</v>
      </c>
      <c r="I223" s="134" t="n">
        <v>0</v>
      </c>
      <c r="J223" s="134" t="n">
        <v>0</v>
      </c>
      <c r="K223" s="134" t="n">
        <v>0</v>
      </c>
      <c r="L223" s="134" t="n">
        <v>0</v>
      </c>
      <c r="M223" s="134" t="n">
        <v>0</v>
      </c>
      <c r="N223" s="134" t="n">
        <v>0</v>
      </c>
      <c r="O223" s="134" t="n">
        <v>0</v>
      </c>
      <c r="P223" s="134" t="n">
        <v>0</v>
      </c>
      <c r="Q223" s="116"/>
      <c r="R223" s="114"/>
      <c r="S223" s="117" t="s">
        <v>84</v>
      </c>
      <c r="T223" s="93"/>
      <c r="U223" s="93"/>
      <c r="V223" s="93"/>
      <c r="W223" s="93"/>
      <c r="X223" s="109"/>
    </row>
    <row r="224" s="110" customFormat="true" ht="23.25" hidden="false" customHeight="true" outlineLevel="0" collapsed="false">
      <c r="A224" s="47"/>
      <c r="B224" s="47"/>
      <c r="C224" s="123"/>
      <c r="D224" s="49" t="s">
        <v>67</v>
      </c>
      <c r="E224" s="100" t="s">
        <v>32</v>
      </c>
      <c r="F224" s="51" t="n">
        <f aca="false">SUM(G224:P224)</f>
        <v>406.4616</v>
      </c>
      <c r="G224" s="107" t="n">
        <v>0</v>
      </c>
      <c r="H224" s="134" t="n">
        <v>0</v>
      </c>
      <c r="I224" s="134" t="n">
        <v>0</v>
      </c>
      <c r="J224" s="134" t="n">
        <v>406.4616</v>
      </c>
      <c r="K224" s="134" t="n">
        <v>0</v>
      </c>
      <c r="L224" s="134" t="n">
        <v>0</v>
      </c>
      <c r="M224" s="134" t="n">
        <v>0</v>
      </c>
      <c r="N224" s="134" t="n">
        <v>0</v>
      </c>
      <c r="O224" s="134" t="n">
        <v>0</v>
      </c>
      <c r="P224" s="134" t="n">
        <v>0</v>
      </c>
      <c r="Q224" s="116"/>
      <c r="R224" s="114"/>
      <c r="S224" s="117"/>
      <c r="T224" s="93"/>
      <c r="U224" s="93"/>
      <c r="V224" s="93"/>
      <c r="W224" s="93"/>
      <c r="X224" s="109"/>
    </row>
    <row r="225" s="110" customFormat="true" ht="25.5" hidden="true" customHeight="true" outlineLevel="0" collapsed="false">
      <c r="A225" s="47" t="s">
        <v>275</v>
      </c>
      <c r="B225" s="47" t="s">
        <v>47</v>
      </c>
      <c r="C225" s="123" t="s">
        <v>276</v>
      </c>
      <c r="D225" s="49"/>
      <c r="E225" s="100" t="s">
        <v>31</v>
      </c>
      <c r="F225" s="51" t="n">
        <f aca="false">SUM(G225:P225)</f>
        <v>0</v>
      </c>
      <c r="G225" s="107" t="n">
        <v>0</v>
      </c>
      <c r="H225" s="134" t="n">
        <v>0</v>
      </c>
      <c r="I225" s="134" t="n">
        <v>0</v>
      </c>
      <c r="J225" s="134" t="n">
        <v>0</v>
      </c>
      <c r="K225" s="134" t="n">
        <v>0</v>
      </c>
      <c r="L225" s="134" t="n">
        <v>0</v>
      </c>
      <c r="M225" s="134" t="n">
        <v>0</v>
      </c>
      <c r="N225" s="134" t="n">
        <v>0</v>
      </c>
      <c r="O225" s="134" t="n">
        <v>0</v>
      </c>
      <c r="P225" s="134" t="n">
        <v>0</v>
      </c>
      <c r="Q225" s="116"/>
      <c r="R225" s="114"/>
      <c r="S225" s="117" t="s">
        <v>84</v>
      </c>
      <c r="T225" s="93"/>
      <c r="U225" s="93"/>
      <c r="V225" s="93"/>
      <c r="W225" s="93"/>
      <c r="X225" s="109"/>
    </row>
    <row r="226" s="110" customFormat="true" ht="25.5" hidden="true" customHeight="true" outlineLevel="0" collapsed="false">
      <c r="A226" s="47"/>
      <c r="B226" s="47"/>
      <c r="C226" s="123"/>
      <c r="D226" s="49" t="s">
        <v>67</v>
      </c>
      <c r="E226" s="100" t="s">
        <v>32</v>
      </c>
      <c r="F226" s="51" t="n">
        <f aca="false">SUM(G226:P226)</f>
        <v>0</v>
      </c>
      <c r="G226" s="107" t="n">
        <v>0</v>
      </c>
      <c r="H226" s="134" t="n">
        <v>0</v>
      </c>
      <c r="I226" s="134" t="n">
        <v>0</v>
      </c>
      <c r="J226" s="134" t="n">
        <v>0</v>
      </c>
      <c r="K226" s="134" t="n">
        <v>0</v>
      </c>
      <c r="L226" s="134" t="n">
        <v>0</v>
      </c>
      <c r="M226" s="134" t="n">
        <v>0</v>
      </c>
      <c r="N226" s="134" t="n">
        <v>0</v>
      </c>
      <c r="O226" s="134" t="n">
        <v>0</v>
      </c>
      <c r="P226" s="134" t="n">
        <v>0</v>
      </c>
      <c r="Q226" s="116"/>
      <c r="R226" s="114"/>
      <c r="S226" s="117"/>
      <c r="T226" s="93"/>
      <c r="U226" s="93"/>
      <c r="V226" s="93"/>
      <c r="W226" s="93"/>
      <c r="X226" s="109"/>
    </row>
    <row r="227" s="110" customFormat="true" ht="25.5" hidden="true" customHeight="true" outlineLevel="0" collapsed="false">
      <c r="A227" s="47" t="s">
        <v>277</v>
      </c>
      <c r="B227" s="47" t="s">
        <v>47</v>
      </c>
      <c r="C227" s="123" t="s">
        <v>278</v>
      </c>
      <c r="D227" s="49"/>
      <c r="E227" s="100" t="s">
        <v>31</v>
      </c>
      <c r="F227" s="51" t="n">
        <f aca="false">SUM(G227:P227)</f>
        <v>0</v>
      </c>
      <c r="G227" s="107" t="n">
        <v>0</v>
      </c>
      <c r="H227" s="134" t="n">
        <v>0</v>
      </c>
      <c r="I227" s="134" t="n">
        <v>0</v>
      </c>
      <c r="J227" s="134" t="n">
        <v>0</v>
      </c>
      <c r="K227" s="134" t="n">
        <v>0</v>
      </c>
      <c r="L227" s="134" t="n">
        <v>0</v>
      </c>
      <c r="M227" s="134" t="n">
        <v>0</v>
      </c>
      <c r="N227" s="134" t="n">
        <v>0</v>
      </c>
      <c r="O227" s="134" t="n">
        <v>0</v>
      </c>
      <c r="P227" s="134" t="n">
        <v>0</v>
      </c>
      <c r="Q227" s="116"/>
      <c r="R227" s="114"/>
      <c r="S227" s="117" t="s">
        <v>84</v>
      </c>
      <c r="T227" s="93"/>
      <c r="U227" s="93"/>
      <c r="V227" s="93"/>
      <c r="W227" s="93"/>
      <c r="X227" s="109"/>
    </row>
    <row r="228" s="110" customFormat="true" ht="25.5" hidden="true" customHeight="true" outlineLevel="0" collapsed="false">
      <c r="A228" s="47"/>
      <c r="B228" s="47"/>
      <c r="C228" s="123"/>
      <c r="D228" s="49" t="s">
        <v>67</v>
      </c>
      <c r="E228" s="100" t="s">
        <v>32</v>
      </c>
      <c r="F228" s="51" t="n">
        <f aca="false">SUM(G228:P228)</f>
        <v>0</v>
      </c>
      <c r="G228" s="107" t="n">
        <v>0</v>
      </c>
      <c r="H228" s="134" t="n">
        <v>0</v>
      </c>
      <c r="I228" s="134" t="n">
        <v>0</v>
      </c>
      <c r="J228" s="134" t="n">
        <v>0</v>
      </c>
      <c r="K228" s="134" t="n">
        <v>0</v>
      </c>
      <c r="L228" s="134" t="n">
        <v>0</v>
      </c>
      <c r="M228" s="134" t="n">
        <v>0</v>
      </c>
      <c r="N228" s="134" t="n">
        <v>0</v>
      </c>
      <c r="O228" s="134" t="n">
        <v>0</v>
      </c>
      <c r="P228" s="134" t="n">
        <v>0</v>
      </c>
      <c r="Q228" s="116"/>
      <c r="R228" s="114"/>
      <c r="S228" s="117"/>
      <c r="T228" s="93"/>
      <c r="U228" s="93"/>
      <c r="V228" s="93"/>
      <c r="W228" s="93"/>
      <c r="X228" s="109"/>
    </row>
    <row r="229" s="110" customFormat="true" ht="25.5" hidden="false" customHeight="true" outlineLevel="0" collapsed="false">
      <c r="A229" s="47" t="s">
        <v>275</v>
      </c>
      <c r="B229" s="47" t="s">
        <v>47</v>
      </c>
      <c r="C229" s="123" t="s">
        <v>279</v>
      </c>
      <c r="D229" s="49"/>
      <c r="E229" s="100" t="s">
        <v>31</v>
      </c>
      <c r="F229" s="51" t="n">
        <f aca="false">SUM(G229:P229)</f>
        <v>0</v>
      </c>
      <c r="G229" s="107" t="n">
        <v>0</v>
      </c>
      <c r="H229" s="134" t="n">
        <v>0</v>
      </c>
      <c r="I229" s="134" t="n">
        <v>0</v>
      </c>
      <c r="J229" s="134" t="n">
        <v>0</v>
      </c>
      <c r="K229" s="134" t="n">
        <v>0</v>
      </c>
      <c r="L229" s="134" t="n">
        <v>0</v>
      </c>
      <c r="M229" s="134" t="n">
        <v>0</v>
      </c>
      <c r="N229" s="134" t="n">
        <v>0</v>
      </c>
      <c r="O229" s="134" t="n">
        <v>0</v>
      </c>
      <c r="P229" s="134" t="n">
        <v>0</v>
      </c>
      <c r="Q229" s="116"/>
      <c r="R229" s="114"/>
      <c r="S229" s="150" t="s">
        <v>76</v>
      </c>
      <c r="T229" s="93"/>
      <c r="U229" s="93"/>
      <c r="V229" s="93"/>
      <c r="W229" s="93"/>
      <c r="X229" s="109"/>
    </row>
    <row r="230" s="110" customFormat="true" ht="25.5" hidden="false" customHeight="true" outlineLevel="0" collapsed="false">
      <c r="A230" s="47"/>
      <c r="B230" s="47"/>
      <c r="C230" s="123"/>
      <c r="D230" s="49" t="s">
        <v>67</v>
      </c>
      <c r="E230" s="100" t="s">
        <v>32</v>
      </c>
      <c r="F230" s="51" t="n">
        <f aca="false">SUM(G230:P230)</f>
        <v>2311.9692</v>
      </c>
      <c r="G230" s="107" t="n">
        <v>0</v>
      </c>
      <c r="H230" s="134" t="n">
        <v>0</v>
      </c>
      <c r="I230" s="134" t="n">
        <v>0</v>
      </c>
      <c r="J230" s="134" t="n">
        <v>0</v>
      </c>
      <c r="K230" s="134" t="n">
        <v>2311.9692</v>
      </c>
      <c r="L230" s="134" t="n">
        <v>0</v>
      </c>
      <c r="M230" s="134" t="n">
        <v>0</v>
      </c>
      <c r="N230" s="134" t="n">
        <v>0</v>
      </c>
      <c r="O230" s="134" t="n">
        <v>0</v>
      </c>
      <c r="P230" s="134" t="n">
        <v>0</v>
      </c>
      <c r="Q230" s="116"/>
      <c r="R230" s="114"/>
      <c r="S230" s="150"/>
      <c r="T230" s="93"/>
      <c r="U230" s="93"/>
      <c r="V230" s="93"/>
      <c r="W230" s="93"/>
      <c r="X230" s="109"/>
    </row>
    <row r="231" s="110" customFormat="true" ht="23.25" hidden="true" customHeight="true" outlineLevel="0" collapsed="false">
      <c r="A231" s="47" t="s">
        <v>280</v>
      </c>
      <c r="B231" s="47" t="s">
        <v>47</v>
      </c>
      <c r="C231" s="123" t="s">
        <v>281</v>
      </c>
      <c r="D231" s="49"/>
      <c r="E231" s="100" t="s">
        <v>31</v>
      </c>
      <c r="F231" s="51" t="n">
        <f aca="false">SUM(G231:P231)</f>
        <v>0</v>
      </c>
      <c r="G231" s="107" t="n">
        <v>0</v>
      </c>
      <c r="H231" s="134" t="n">
        <v>0</v>
      </c>
      <c r="I231" s="134" t="n">
        <v>0</v>
      </c>
      <c r="J231" s="134" t="n">
        <v>0</v>
      </c>
      <c r="K231" s="134" t="n">
        <v>0</v>
      </c>
      <c r="L231" s="134" t="n">
        <v>0</v>
      </c>
      <c r="M231" s="134" t="n">
        <v>0</v>
      </c>
      <c r="N231" s="134" t="n">
        <v>0</v>
      </c>
      <c r="O231" s="134" t="n">
        <v>0</v>
      </c>
      <c r="P231" s="134" t="n">
        <v>0</v>
      </c>
      <c r="Q231" s="116"/>
      <c r="R231" s="114"/>
      <c r="S231" s="150" t="s">
        <v>76</v>
      </c>
      <c r="T231" s="93"/>
      <c r="U231" s="93"/>
      <c r="V231" s="93"/>
      <c r="W231" s="93"/>
      <c r="X231" s="109"/>
    </row>
    <row r="232" s="110" customFormat="true" ht="23.25" hidden="true" customHeight="true" outlineLevel="0" collapsed="false">
      <c r="A232" s="47"/>
      <c r="B232" s="47"/>
      <c r="C232" s="123"/>
      <c r="D232" s="49" t="s">
        <v>67</v>
      </c>
      <c r="E232" s="100" t="s">
        <v>32</v>
      </c>
      <c r="F232" s="51" t="n">
        <f aca="false">SUM(G232:P232)</f>
        <v>0</v>
      </c>
      <c r="G232" s="107" t="n">
        <v>0</v>
      </c>
      <c r="H232" s="134" t="n">
        <v>0</v>
      </c>
      <c r="I232" s="134" t="n">
        <v>0</v>
      </c>
      <c r="J232" s="134" t="n">
        <v>0</v>
      </c>
      <c r="K232" s="134" t="n">
        <v>0</v>
      </c>
      <c r="L232" s="134" t="n">
        <v>0</v>
      </c>
      <c r="M232" s="134" t="n">
        <v>0</v>
      </c>
      <c r="N232" s="134" t="n">
        <v>0</v>
      </c>
      <c r="O232" s="134" t="n">
        <v>0</v>
      </c>
      <c r="P232" s="134" t="n">
        <v>0</v>
      </c>
      <c r="Q232" s="116"/>
      <c r="R232" s="114"/>
      <c r="S232" s="150"/>
      <c r="T232" s="93"/>
      <c r="U232" s="93"/>
      <c r="V232" s="93"/>
      <c r="W232" s="93"/>
      <c r="X232" s="109"/>
    </row>
    <row r="233" s="110" customFormat="true" ht="29.25" hidden="false" customHeight="true" outlineLevel="0" collapsed="false">
      <c r="A233" s="47" t="s">
        <v>277</v>
      </c>
      <c r="B233" s="47" t="s">
        <v>47</v>
      </c>
      <c r="C233" s="123" t="s">
        <v>282</v>
      </c>
      <c r="D233" s="49"/>
      <c r="E233" s="100" t="s">
        <v>31</v>
      </c>
      <c r="F233" s="51" t="n">
        <f aca="false">SUM(G233:P233)</f>
        <v>0</v>
      </c>
      <c r="G233" s="107" t="n">
        <v>0</v>
      </c>
      <c r="H233" s="134" t="n">
        <v>0</v>
      </c>
      <c r="I233" s="134" t="n">
        <v>0</v>
      </c>
      <c r="J233" s="134" t="n">
        <v>0</v>
      </c>
      <c r="K233" s="134" t="n">
        <v>0</v>
      </c>
      <c r="L233" s="134" t="n">
        <v>0</v>
      </c>
      <c r="M233" s="134" t="n">
        <v>0</v>
      </c>
      <c r="N233" s="134" t="n">
        <v>0</v>
      </c>
      <c r="O233" s="134" t="n">
        <v>0</v>
      </c>
      <c r="P233" s="134" t="n">
        <v>0</v>
      </c>
      <c r="Q233" s="116"/>
      <c r="R233" s="114"/>
      <c r="S233" s="117" t="s">
        <v>95</v>
      </c>
      <c r="T233" s="93"/>
      <c r="U233" s="93"/>
      <c r="V233" s="93"/>
      <c r="W233" s="93"/>
      <c r="X233" s="109"/>
    </row>
    <row r="234" s="110" customFormat="true" ht="38.25" hidden="false" customHeight="true" outlineLevel="0" collapsed="false">
      <c r="A234" s="47"/>
      <c r="B234" s="47"/>
      <c r="C234" s="123"/>
      <c r="D234" s="49" t="s">
        <v>67</v>
      </c>
      <c r="E234" s="100" t="s">
        <v>32</v>
      </c>
      <c r="F234" s="51" t="n">
        <f aca="false">SUM(G234:P234)</f>
        <v>300.02314</v>
      </c>
      <c r="G234" s="107" t="n">
        <v>0</v>
      </c>
      <c r="H234" s="134" t="n">
        <v>0</v>
      </c>
      <c r="I234" s="134" t="n">
        <v>300.02314</v>
      </c>
      <c r="J234" s="134" t="n">
        <v>0</v>
      </c>
      <c r="K234" s="134" t="n">
        <v>0</v>
      </c>
      <c r="L234" s="134" t="n">
        <v>0</v>
      </c>
      <c r="M234" s="134" t="n">
        <v>0</v>
      </c>
      <c r="N234" s="134" t="n">
        <v>0</v>
      </c>
      <c r="O234" s="134" t="n">
        <v>0</v>
      </c>
      <c r="P234" s="134" t="n">
        <v>0</v>
      </c>
      <c r="Q234" s="116"/>
      <c r="R234" s="114"/>
      <c r="S234" s="117"/>
      <c r="T234" s="93"/>
      <c r="U234" s="93"/>
      <c r="V234" s="93"/>
      <c r="W234" s="93"/>
      <c r="X234" s="109"/>
    </row>
    <row r="235" s="110" customFormat="true" ht="26.25" hidden="false" customHeight="true" outlineLevel="0" collapsed="false">
      <c r="A235" s="47" t="s">
        <v>283</v>
      </c>
      <c r="B235" s="47" t="s">
        <v>47</v>
      </c>
      <c r="C235" s="131" t="s">
        <v>284</v>
      </c>
      <c r="D235" s="49"/>
      <c r="E235" s="100" t="s">
        <v>31</v>
      </c>
      <c r="F235" s="51" t="n">
        <f aca="false">SUM(G235:P235)</f>
        <v>0</v>
      </c>
      <c r="G235" s="107" t="n">
        <v>0</v>
      </c>
      <c r="H235" s="107" t="n">
        <v>0</v>
      </c>
      <c r="I235" s="107" t="n">
        <v>0</v>
      </c>
      <c r="J235" s="107" t="n">
        <v>0</v>
      </c>
      <c r="K235" s="107" t="n">
        <v>0</v>
      </c>
      <c r="L235" s="107" t="n">
        <v>0</v>
      </c>
      <c r="M235" s="107" t="n">
        <v>0</v>
      </c>
      <c r="N235" s="134" t="n">
        <v>0</v>
      </c>
      <c r="O235" s="107" t="n">
        <v>0</v>
      </c>
      <c r="P235" s="107" t="n">
        <v>0</v>
      </c>
      <c r="Q235" s="116"/>
      <c r="R235" s="114"/>
      <c r="S235" s="117" t="s">
        <v>84</v>
      </c>
      <c r="T235" s="93"/>
      <c r="U235" s="93"/>
      <c r="V235" s="93"/>
      <c r="W235" s="93"/>
      <c r="X235" s="109"/>
    </row>
    <row r="236" s="110" customFormat="true" ht="26.25" hidden="false" customHeight="true" outlineLevel="0" collapsed="false">
      <c r="A236" s="47"/>
      <c r="B236" s="47"/>
      <c r="C236" s="131"/>
      <c r="D236" s="49" t="s">
        <v>67</v>
      </c>
      <c r="E236" s="100" t="s">
        <v>32</v>
      </c>
      <c r="F236" s="51" t="n">
        <f aca="false">SUM(G236:P236)</f>
        <v>1329.18</v>
      </c>
      <c r="G236" s="107" t="n">
        <v>0</v>
      </c>
      <c r="H236" s="107" t="n">
        <v>0</v>
      </c>
      <c r="I236" s="107" t="n">
        <v>0</v>
      </c>
      <c r="J236" s="107" t="n">
        <v>0</v>
      </c>
      <c r="K236" s="107" t="n">
        <v>1329.18</v>
      </c>
      <c r="L236" s="107" t="n">
        <v>0</v>
      </c>
      <c r="M236" s="107" t="n">
        <v>0</v>
      </c>
      <c r="N236" s="134" t="n">
        <v>0</v>
      </c>
      <c r="O236" s="107" t="n">
        <v>0</v>
      </c>
      <c r="P236" s="107" t="n">
        <v>0</v>
      </c>
      <c r="Q236" s="116"/>
      <c r="R236" s="114"/>
      <c r="S236" s="117"/>
      <c r="T236" s="93"/>
      <c r="U236" s="93"/>
      <c r="V236" s="93"/>
      <c r="W236" s="93"/>
      <c r="X236" s="109"/>
    </row>
    <row r="237" s="110" customFormat="true" ht="26.25" hidden="false" customHeight="true" outlineLevel="0" collapsed="false">
      <c r="A237" s="47" t="s">
        <v>285</v>
      </c>
      <c r="B237" s="47" t="s">
        <v>47</v>
      </c>
      <c r="C237" s="131" t="s">
        <v>286</v>
      </c>
      <c r="D237" s="49"/>
      <c r="E237" s="100" t="s">
        <v>31</v>
      </c>
      <c r="F237" s="51" t="n">
        <f aca="false">SUM(G237:P237)</f>
        <v>0</v>
      </c>
      <c r="G237" s="107" t="n">
        <v>0</v>
      </c>
      <c r="H237" s="107" t="n">
        <v>0</v>
      </c>
      <c r="I237" s="107" t="n">
        <v>0</v>
      </c>
      <c r="J237" s="107" t="n">
        <v>0</v>
      </c>
      <c r="K237" s="107" t="n">
        <v>0</v>
      </c>
      <c r="L237" s="107" t="n">
        <v>0</v>
      </c>
      <c r="M237" s="107" t="n">
        <v>0</v>
      </c>
      <c r="N237" s="107" t="n">
        <v>0</v>
      </c>
      <c r="O237" s="107" t="n">
        <v>0</v>
      </c>
      <c r="P237" s="107" t="n">
        <v>0</v>
      </c>
      <c r="Q237" s="116"/>
      <c r="R237" s="114"/>
      <c r="S237" s="117" t="s">
        <v>84</v>
      </c>
      <c r="T237" s="93"/>
      <c r="U237" s="93"/>
      <c r="V237" s="93"/>
      <c r="W237" s="93"/>
      <c r="X237" s="109"/>
    </row>
    <row r="238" s="110" customFormat="true" ht="26.25" hidden="false" customHeight="true" outlineLevel="0" collapsed="false">
      <c r="A238" s="47"/>
      <c r="B238" s="47"/>
      <c r="C238" s="131"/>
      <c r="D238" s="49" t="s">
        <v>67</v>
      </c>
      <c r="E238" s="100" t="s">
        <v>32</v>
      </c>
      <c r="F238" s="51" t="n">
        <f aca="false">SUM(G238:P238)</f>
        <v>912.26</v>
      </c>
      <c r="G238" s="107" t="n">
        <v>0</v>
      </c>
      <c r="H238" s="107" t="n">
        <v>0</v>
      </c>
      <c r="I238" s="107" t="n">
        <v>0</v>
      </c>
      <c r="J238" s="107" t="n">
        <v>0</v>
      </c>
      <c r="K238" s="107" t="n">
        <v>0</v>
      </c>
      <c r="L238" s="107" t="n">
        <v>0</v>
      </c>
      <c r="M238" s="107" t="n">
        <v>0</v>
      </c>
      <c r="N238" s="107" t="n">
        <v>0</v>
      </c>
      <c r="O238" s="107" t="n">
        <v>0</v>
      </c>
      <c r="P238" s="107" t="n">
        <v>912.26</v>
      </c>
      <c r="Q238" s="116"/>
      <c r="R238" s="114"/>
      <c r="S238" s="117"/>
      <c r="T238" s="93"/>
      <c r="U238" s="93"/>
      <c r="V238" s="93"/>
      <c r="W238" s="93"/>
      <c r="X238" s="109"/>
    </row>
    <row r="239" s="110" customFormat="true" ht="26.25" hidden="false" customHeight="true" outlineLevel="0" collapsed="false">
      <c r="A239" s="47" t="s">
        <v>287</v>
      </c>
      <c r="B239" s="47" t="s">
        <v>47</v>
      </c>
      <c r="C239" s="131" t="s">
        <v>288</v>
      </c>
      <c r="D239" s="49"/>
      <c r="E239" s="100" t="s">
        <v>31</v>
      </c>
      <c r="F239" s="51" t="n">
        <f aca="false">SUM(G239:P239)</f>
        <v>0</v>
      </c>
      <c r="G239" s="107" t="n">
        <v>0</v>
      </c>
      <c r="H239" s="107" t="n">
        <v>0</v>
      </c>
      <c r="I239" s="107" t="n">
        <v>0</v>
      </c>
      <c r="J239" s="107" t="n">
        <v>0</v>
      </c>
      <c r="K239" s="107" t="n">
        <v>0</v>
      </c>
      <c r="L239" s="107" t="n">
        <v>0</v>
      </c>
      <c r="M239" s="107" t="n">
        <v>0</v>
      </c>
      <c r="N239" s="107" t="n">
        <v>0</v>
      </c>
      <c r="O239" s="107" t="n">
        <v>0</v>
      </c>
      <c r="P239" s="107" t="n">
        <v>0</v>
      </c>
      <c r="Q239" s="116"/>
      <c r="R239" s="114"/>
      <c r="S239" s="117" t="s">
        <v>84</v>
      </c>
      <c r="T239" s="93"/>
      <c r="U239" s="93"/>
      <c r="V239" s="93"/>
      <c r="W239" s="93"/>
      <c r="X239" s="109"/>
    </row>
    <row r="240" s="110" customFormat="true" ht="26.25" hidden="false" customHeight="true" outlineLevel="0" collapsed="false">
      <c r="A240" s="47"/>
      <c r="B240" s="47"/>
      <c r="C240" s="131"/>
      <c r="D240" s="49" t="s">
        <v>67</v>
      </c>
      <c r="E240" s="100" t="s">
        <v>32</v>
      </c>
      <c r="F240" s="51" t="n">
        <f aca="false">SUM(G240:P240)</f>
        <v>993.04</v>
      </c>
      <c r="G240" s="107" t="n">
        <v>0</v>
      </c>
      <c r="H240" s="107" t="n">
        <v>0</v>
      </c>
      <c r="I240" s="107" t="n">
        <v>0</v>
      </c>
      <c r="J240" s="107" t="n">
        <v>0</v>
      </c>
      <c r="K240" s="107" t="n">
        <v>0</v>
      </c>
      <c r="L240" s="107" t="n">
        <v>0</v>
      </c>
      <c r="M240" s="107" t="n">
        <v>0</v>
      </c>
      <c r="N240" s="107" t="n">
        <v>0</v>
      </c>
      <c r="O240" s="107" t="n">
        <v>0</v>
      </c>
      <c r="P240" s="107" t="n">
        <v>993.04</v>
      </c>
      <c r="Q240" s="116"/>
      <c r="R240" s="114"/>
      <c r="S240" s="117"/>
      <c r="T240" s="93"/>
      <c r="U240" s="93"/>
      <c r="V240" s="93"/>
      <c r="W240" s="93"/>
      <c r="X240" s="109"/>
    </row>
    <row r="241" s="110" customFormat="true" ht="26.25" hidden="false" customHeight="true" outlineLevel="0" collapsed="false">
      <c r="A241" s="47" t="s">
        <v>280</v>
      </c>
      <c r="B241" s="47" t="s">
        <v>47</v>
      </c>
      <c r="C241" s="131" t="s">
        <v>289</v>
      </c>
      <c r="D241" s="49"/>
      <c r="E241" s="100" t="s">
        <v>31</v>
      </c>
      <c r="F241" s="51" t="n">
        <f aca="false">SUM(G241:P241)</f>
        <v>0</v>
      </c>
      <c r="G241" s="107" t="n">
        <v>0</v>
      </c>
      <c r="H241" s="107" t="n">
        <v>0</v>
      </c>
      <c r="I241" s="107" t="n">
        <v>0</v>
      </c>
      <c r="J241" s="107" t="n">
        <v>0</v>
      </c>
      <c r="K241" s="107" t="n">
        <v>0</v>
      </c>
      <c r="L241" s="107" t="n">
        <v>0</v>
      </c>
      <c r="M241" s="107" t="n">
        <v>0</v>
      </c>
      <c r="N241" s="107" t="n">
        <v>0</v>
      </c>
      <c r="O241" s="107" t="n">
        <v>0</v>
      </c>
      <c r="P241" s="107" t="n">
        <v>0</v>
      </c>
      <c r="Q241" s="116"/>
      <c r="R241" s="114"/>
      <c r="S241" s="117" t="s">
        <v>84</v>
      </c>
      <c r="T241" s="93"/>
      <c r="U241" s="93"/>
      <c r="V241" s="93"/>
      <c r="W241" s="93"/>
      <c r="X241" s="109"/>
    </row>
    <row r="242" s="110" customFormat="true" ht="26.25" hidden="false" customHeight="true" outlineLevel="0" collapsed="false">
      <c r="A242" s="47"/>
      <c r="B242" s="47"/>
      <c r="C242" s="131"/>
      <c r="D242" s="49" t="s">
        <v>67</v>
      </c>
      <c r="E242" s="100" t="s">
        <v>32</v>
      </c>
      <c r="F242" s="51" t="n">
        <f aca="false">SUM(G242:P242)</f>
        <v>867.84</v>
      </c>
      <c r="G242" s="107" t="n">
        <v>0</v>
      </c>
      <c r="H242" s="107" t="n">
        <v>0</v>
      </c>
      <c r="I242" s="107" t="n">
        <v>0</v>
      </c>
      <c r="J242" s="107" t="n">
        <v>0</v>
      </c>
      <c r="K242" s="107" t="n">
        <v>0</v>
      </c>
      <c r="L242" s="107" t="n">
        <v>0</v>
      </c>
      <c r="M242" s="107" t="n">
        <v>0</v>
      </c>
      <c r="N242" s="107" t="n">
        <v>0</v>
      </c>
      <c r="O242" s="107" t="n">
        <v>0</v>
      </c>
      <c r="P242" s="107" t="n">
        <v>867.84</v>
      </c>
      <c r="Q242" s="116"/>
      <c r="R242" s="114"/>
      <c r="S242" s="117"/>
      <c r="T242" s="93"/>
      <c r="U242" s="93"/>
      <c r="V242" s="93"/>
      <c r="W242" s="93"/>
      <c r="X242" s="109"/>
    </row>
    <row r="243" s="110" customFormat="true" ht="26.25" hidden="false" customHeight="true" outlineLevel="0" collapsed="false">
      <c r="A243" s="47" t="s">
        <v>290</v>
      </c>
      <c r="B243" s="47" t="s">
        <v>47</v>
      </c>
      <c r="C243" s="131" t="s">
        <v>276</v>
      </c>
      <c r="D243" s="49"/>
      <c r="E243" s="100" t="s">
        <v>31</v>
      </c>
      <c r="F243" s="51" t="n">
        <f aca="false">SUM(G243:P243)</f>
        <v>0</v>
      </c>
      <c r="G243" s="107" t="n">
        <v>0</v>
      </c>
      <c r="H243" s="107" t="n">
        <v>0</v>
      </c>
      <c r="I243" s="107" t="n">
        <v>0</v>
      </c>
      <c r="J243" s="107" t="n">
        <v>0</v>
      </c>
      <c r="K243" s="107" t="n">
        <v>0</v>
      </c>
      <c r="L243" s="107" t="n">
        <v>0</v>
      </c>
      <c r="M243" s="107" t="n">
        <v>0</v>
      </c>
      <c r="N243" s="107" t="n">
        <v>0</v>
      </c>
      <c r="O243" s="107" t="n">
        <v>0</v>
      </c>
      <c r="P243" s="107" t="n">
        <v>0</v>
      </c>
      <c r="Q243" s="116"/>
      <c r="R243" s="114"/>
      <c r="S243" s="117" t="s">
        <v>84</v>
      </c>
      <c r="T243" s="93"/>
      <c r="U243" s="93"/>
      <c r="V243" s="93"/>
      <c r="W243" s="93"/>
      <c r="X243" s="109"/>
    </row>
    <row r="244" s="110" customFormat="true" ht="26.25" hidden="false" customHeight="true" outlineLevel="0" collapsed="false">
      <c r="A244" s="47"/>
      <c r="B244" s="47"/>
      <c r="C244" s="131"/>
      <c r="D244" s="49" t="s">
        <v>67</v>
      </c>
      <c r="E244" s="100" t="s">
        <v>32</v>
      </c>
      <c r="F244" s="51" t="n">
        <f aca="false">SUM(G244:P244)</f>
        <v>3062.35</v>
      </c>
      <c r="G244" s="107" t="n">
        <v>0</v>
      </c>
      <c r="H244" s="107" t="n">
        <v>0</v>
      </c>
      <c r="I244" s="107" t="n">
        <v>0</v>
      </c>
      <c r="J244" s="107" t="n">
        <v>0</v>
      </c>
      <c r="K244" s="107" t="n">
        <v>0</v>
      </c>
      <c r="L244" s="107" t="n">
        <v>0</v>
      </c>
      <c r="M244" s="107" t="n">
        <v>0</v>
      </c>
      <c r="N244" s="107" t="n">
        <v>0</v>
      </c>
      <c r="O244" s="107" t="n">
        <v>0</v>
      </c>
      <c r="P244" s="107" t="n">
        <v>3062.35</v>
      </c>
      <c r="Q244" s="116"/>
      <c r="R244" s="114"/>
      <c r="S244" s="117"/>
      <c r="T244" s="93"/>
      <c r="U244" s="93"/>
      <c r="V244" s="93"/>
      <c r="W244" s="93"/>
      <c r="X244" s="109"/>
    </row>
    <row r="245" s="109" customFormat="true" ht="26.25" hidden="false" customHeight="true" outlineLevel="0" collapsed="false">
      <c r="A245" s="97" t="s">
        <v>291</v>
      </c>
      <c r="B245" s="97" t="s">
        <v>47</v>
      </c>
      <c r="C245" s="115" t="s">
        <v>292</v>
      </c>
      <c r="D245" s="99"/>
      <c r="E245" s="119" t="s">
        <v>31</v>
      </c>
      <c r="F245" s="51" t="n">
        <f aca="false">SUM(G245:P245)</f>
        <v>0</v>
      </c>
      <c r="G245" s="51" t="n">
        <v>0</v>
      </c>
      <c r="H245" s="51" t="n">
        <f aca="false">H249</f>
        <v>0</v>
      </c>
      <c r="I245" s="51" t="n">
        <f aca="false">I249</f>
        <v>0</v>
      </c>
      <c r="J245" s="51" t="n">
        <f aca="false">J249</f>
        <v>0</v>
      </c>
      <c r="K245" s="51" t="n">
        <f aca="false">K249</f>
        <v>0</v>
      </c>
      <c r="L245" s="51" t="n">
        <f aca="false">L249</f>
        <v>0</v>
      </c>
      <c r="M245" s="51" t="n">
        <f aca="false">M249</f>
        <v>0</v>
      </c>
      <c r="N245" s="51" t="n">
        <f aca="false">N249</f>
        <v>0</v>
      </c>
      <c r="O245" s="51" t="n">
        <f aca="false">O249</f>
        <v>0</v>
      </c>
      <c r="P245" s="51" t="n">
        <f aca="false">P249</f>
        <v>0</v>
      </c>
      <c r="Q245" s="116" t="s">
        <v>293</v>
      </c>
      <c r="R245" s="157" t="s">
        <v>60</v>
      </c>
      <c r="S245" s="141"/>
      <c r="T245" s="121"/>
      <c r="U245" s="121"/>
      <c r="V245" s="121"/>
      <c r="W245" s="121"/>
    </row>
    <row r="246" s="109" customFormat="true" ht="33" hidden="false" customHeight="true" outlineLevel="0" collapsed="false">
      <c r="A246" s="97"/>
      <c r="B246" s="97"/>
      <c r="C246" s="115"/>
      <c r="D246" s="99" t="s">
        <v>67</v>
      </c>
      <c r="E246" s="119" t="s">
        <v>32</v>
      </c>
      <c r="F246" s="51" t="n">
        <f aca="false">SUM(G246:P246)</f>
        <v>396.998</v>
      </c>
      <c r="G246" s="51" t="n">
        <f aca="false">G250+G252+G254+G256+G258+G260+G262+G248</f>
        <v>76.998</v>
      </c>
      <c r="H246" s="51" t="n">
        <f aca="false">H250+H252+H254+H256+H258+H260+H262</f>
        <v>0</v>
      </c>
      <c r="I246" s="51" t="n">
        <f aca="false">I250+I252+I254+I256+I258+I260+I262+I264</f>
        <v>320</v>
      </c>
      <c r="J246" s="51" t="n">
        <f aca="false">J250+J252+J254+J256+J258+J260+J262</f>
        <v>0</v>
      </c>
      <c r="K246" s="51" t="n">
        <f aca="false">K250+K252+K254+K256+K258+K260+K262</f>
        <v>0</v>
      </c>
      <c r="L246" s="51" t="n">
        <f aca="false">L250+L252+L254+L256+L258+L260+L262</f>
        <v>0</v>
      </c>
      <c r="M246" s="51" t="n">
        <f aca="false">M250+M252+M254+M256+M258+M260+M262</f>
        <v>0</v>
      </c>
      <c r="N246" s="51" t="n">
        <f aca="false">N250+N252+N254+N256+N258+N260+N262</f>
        <v>0</v>
      </c>
      <c r="O246" s="51" t="n">
        <f aca="false">O250+O252+O254+O256+O258+O260+O262</f>
        <v>0</v>
      </c>
      <c r="P246" s="51" t="n">
        <f aca="false">P250+P252+P254+P256+P258+P260+P262</f>
        <v>0</v>
      </c>
      <c r="Q246" s="116"/>
      <c r="R246" s="157"/>
      <c r="S246" s="141"/>
      <c r="T246" s="121"/>
      <c r="U246" s="121"/>
      <c r="V246" s="121"/>
      <c r="W246" s="121"/>
    </row>
    <row r="247" s="110" customFormat="true" ht="31.5" hidden="false" customHeight="true" outlineLevel="0" collapsed="false">
      <c r="A247" s="47" t="s">
        <v>294</v>
      </c>
      <c r="B247" s="47" t="s">
        <v>47</v>
      </c>
      <c r="C247" s="48" t="s">
        <v>295</v>
      </c>
      <c r="D247" s="49"/>
      <c r="E247" s="100" t="s">
        <v>31</v>
      </c>
      <c r="F247" s="51" t="n">
        <f aca="false">SUM(G247:P247)</f>
        <v>0</v>
      </c>
      <c r="G247" s="107" t="n">
        <v>0</v>
      </c>
      <c r="H247" s="107" t="n">
        <v>0</v>
      </c>
      <c r="I247" s="107" t="n">
        <v>0</v>
      </c>
      <c r="J247" s="107" t="n">
        <v>0</v>
      </c>
      <c r="K247" s="107" t="n">
        <v>0</v>
      </c>
      <c r="L247" s="107" t="n">
        <v>0</v>
      </c>
      <c r="M247" s="107" t="n">
        <v>0</v>
      </c>
      <c r="N247" s="107" t="n">
        <v>0</v>
      </c>
      <c r="O247" s="107" t="n">
        <v>0</v>
      </c>
      <c r="P247" s="107" t="n">
        <v>0</v>
      </c>
      <c r="Q247" s="116"/>
      <c r="R247" s="157"/>
      <c r="S247" s="150" t="s">
        <v>76</v>
      </c>
      <c r="T247" s="93"/>
      <c r="U247" s="93"/>
      <c r="V247" s="93"/>
      <c r="W247" s="93"/>
      <c r="X247" s="109"/>
    </row>
    <row r="248" s="110" customFormat="true" ht="31.5" hidden="false" customHeight="true" outlineLevel="0" collapsed="false">
      <c r="A248" s="47"/>
      <c r="B248" s="47"/>
      <c r="C248" s="48"/>
      <c r="D248" s="49" t="s">
        <v>67</v>
      </c>
      <c r="E248" s="100" t="s">
        <v>32</v>
      </c>
      <c r="F248" s="51" t="n">
        <f aca="false">SUM(G248:P248)</f>
        <v>76.998</v>
      </c>
      <c r="G248" s="107" t="n">
        <v>76.998</v>
      </c>
      <c r="H248" s="107" t="n">
        <v>0</v>
      </c>
      <c r="I248" s="107" t="n">
        <v>0</v>
      </c>
      <c r="J248" s="107" t="n">
        <v>0</v>
      </c>
      <c r="K248" s="107" t="n">
        <v>0</v>
      </c>
      <c r="L248" s="107" t="n">
        <v>0</v>
      </c>
      <c r="M248" s="107" t="n">
        <v>0</v>
      </c>
      <c r="N248" s="107" t="n">
        <v>0</v>
      </c>
      <c r="O248" s="107" t="n">
        <v>0</v>
      </c>
      <c r="P248" s="107" t="n">
        <v>0</v>
      </c>
      <c r="Q248" s="116"/>
      <c r="R248" s="157"/>
      <c r="S248" s="150"/>
      <c r="T248" s="93"/>
      <c r="U248" s="93"/>
      <c r="V248" s="93"/>
      <c r="W248" s="93"/>
      <c r="X248" s="109"/>
    </row>
    <row r="249" s="110" customFormat="true" ht="30.75" hidden="true" customHeight="true" outlineLevel="0" collapsed="false">
      <c r="A249" s="47" t="s">
        <v>296</v>
      </c>
      <c r="B249" s="47" t="s">
        <v>47</v>
      </c>
      <c r="C249" s="48" t="s">
        <v>297</v>
      </c>
      <c r="D249" s="49"/>
      <c r="E249" s="100" t="s">
        <v>31</v>
      </c>
      <c r="F249" s="51" t="n">
        <f aca="false">SUM(G249:P249)</f>
        <v>0</v>
      </c>
      <c r="G249" s="107" t="n">
        <v>0</v>
      </c>
      <c r="H249" s="134" t="n">
        <v>0</v>
      </c>
      <c r="I249" s="134" t="n">
        <v>0</v>
      </c>
      <c r="J249" s="134" t="n">
        <v>0</v>
      </c>
      <c r="K249" s="134" t="n">
        <v>0</v>
      </c>
      <c r="L249" s="134" t="n">
        <v>0</v>
      </c>
      <c r="M249" s="134" t="n">
        <v>0</v>
      </c>
      <c r="N249" s="134" t="n">
        <v>0</v>
      </c>
      <c r="O249" s="134" t="n">
        <v>0</v>
      </c>
      <c r="P249" s="134" t="n">
        <v>0</v>
      </c>
      <c r="Q249" s="116"/>
      <c r="R249" s="157"/>
      <c r="S249" s="117" t="s">
        <v>76</v>
      </c>
      <c r="T249" s="93"/>
      <c r="U249" s="93"/>
      <c r="V249" s="93"/>
      <c r="W249" s="93"/>
      <c r="X249" s="109"/>
    </row>
    <row r="250" s="110" customFormat="true" ht="30.75" hidden="true" customHeight="true" outlineLevel="0" collapsed="false">
      <c r="A250" s="47"/>
      <c r="B250" s="47"/>
      <c r="C250" s="48"/>
      <c r="D250" s="49" t="s">
        <v>67</v>
      </c>
      <c r="E250" s="100" t="s">
        <v>32</v>
      </c>
      <c r="F250" s="51" t="n">
        <f aca="false">SUM(G250:P250)</f>
        <v>0</v>
      </c>
      <c r="G250" s="107" t="n">
        <v>0</v>
      </c>
      <c r="H250" s="134" t="n">
        <v>0</v>
      </c>
      <c r="I250" s="134" t="n">
        <v>0</v>
      </c>
      <c r="J250" s="134" t="n">
        <v>0</v>
      </c>
      <c r="K250" s="134" t="n">
        <v>0</v>
      </c>
      <c r="L250" s="134" t="n">
        <v>0</v>
      </c>
      <c r="M250" s="134" t="n">
        <v>0</v>
      </c>
      <c r="N250" s="134" t="n">
        <v>0</v>
      </c>
      <c r="O250" s="134" t="n">
        <v>0</v>
      </c>
      <c r="P250" s="134" t="n">
        <v>0</v>
      </c>
      <c r="Q250" s="116"/>
      <c r="R250" s="157"/>
      <c r="S250" s="117"/>
      <c r="T250" s="93"/>
      <c r="U250" s="93"/>
      <c r="V250" s="93"/>
      <c r="W250" s="93"/>
      <c r="X250" s="109"/>
    </row>
    <row r="251" s="110" customFormat="true" ht="40.5" hidden="true" customHeight="true" outlineLevel="0" collapsed="false">
      <c r="A251" s="47" t="s">
        <v>298</v>
      </c>
      <c r="B251" s="47" t="s">
        <v>47</v>
      </c>
      <c r="C251" s="48" t="s">
        <v>299</v>
      </c>
      <c r="D251" s="49"/>
      <c r="E251" s="100" t="s">
        <v>31</v>
      </c>
      <c r="F251" s="51" t="n">
        <f aca="false">SUM(G251:P251)</f>
        <v>0</v>
      </c>
      <c r="G251" s="107" t="n">
        <v>0</v>
      </c>
      <c r="H251" s="134" t="n">
        <v>0</v>
      </c>
      <c r="I251" s="134" t="n">
        <v>0</v>
      </c>
      <c r="J251" s="134" t="n">
        <v>0</v>
      </c>
      <c r="K251" s="134" t="n">
        <v>0</v>
      </c>
      <c r="L251" s="134" t="n">
        <v>0</v>
      </c>
      <c r="M251" s="134" t="n">
        <v>0</v>
      </c>
      <c r="N251" s="134" t="n">
        <v>0</v>
      </c>
      <c r="O251" s="134" t="n">
        <v>0</v>
      </c>
      <c r="P251" s="134" t="n">
        <v>0</v>
      </c>
      <c r="Q251" s="116"/>
      <c r="R251" s="157"/>
      <c r="S251" s="117" t="s">
        <v>300</v>
      </c>
      <c r="T251" s="93"/>
      <c r="U251" s="93"/>
      <c r="V251" s="93"/>
      <c r="W251" s="93"/>
      <c r="X251" s="109"/>
    </row>
    <row r="252" s="110" customFormat="true" ht="40.5" hidden="true" customHeight="true" outlineLevel="0" collapsed="false">
      <c r="A252" s="47"/>
      <c r="B252" s="47"/>
      <c r="C252" s="48"/>
      <c r="D252" s="49" t="s">
        <v>67</v>
      </c>
      <c r="E252" s="100" t="s">
        <v>32</v>
      </c>
      <c r="F252" s="51" t="n">
        <f aca="false">SUM(G252:P252)</f>
        <v>0</v>
      </c>
      <c r="G252" s="107" t="n">
        <v>0</v>
      </c>
      <c r="H252" s="134" t="n">
        <v>0</v>
      </c>
      <c r="I252" s="134" t="n">
        <v>0</v>
      </c>
      <c r="J252" s="134" t="n">
        <v>0</v>
      </c>
      <c r="K252" s="134" t="n">
        <v>0</v>
      </c>
      <c r="L252" s="134" t="n">
        <v>0</v>
      </c>
      <c r="M252" s="134" t="n">
        <v>0</v>
      </c>
      <c r="N252" s="134" t="n">
        <v>0</v>
      </c>
      <c r="O252" s="134" t="n">
        <v>0</v>
      </c>
      <c r="P252" s="134" t="n">
        <v>0</v>
      </c>
      <c r="Q252" s="116"/>
      <c r="R252" s="157"/>
      <c r="S252" s="117"/>
      <c r="T252" s="93"/>
      <c r="U252" s="93"/>
      <c r="V252" s="93"/>
      <c r="W252" s="93"/>
      <c r="X252" s="109"/>
    </row>
    <row r="253" s="110" customFormat="true" ht="43.5" hidden="true" customHeight="true" outlineLevel="0" collapsed="false">
      <c r="A253" s="47" t="s">
        <v>301</v>
      </c>
      <c r="B253" s="47" t="s">
        <v>47</v>
      </c>
      <c r="C253" s="48" t="s">
        <v>302</v>
      </c>
      <c r="D253" s="49"/>
      <c r="E253" s="100" t="s">
        <v>31</v>
      </c>
      <c r="F253" s="51" t="n">
        <f aca="false">SUM(G253:P253)</f>
        <v>0</v>
      </c>
      <c r="G253" s="107" t="n">
        <v>0</v>
      </c>
      <c r="H253" s="134" t="n">
        <v>0</v>
      </c>
      <c r="I253" s="134" t="n">
        <v>0</v>
      </c>
      <c r="J253" s="134" t="n">
        <v>0</v>
      </c>
      <c r="K253" s="134" t="n">
        <v>0</v>
      </c>
      <c r="L253" s="134" t="n">
        <v>0</v>
      </c>
      <c r="M253" s="134" t="n">
        <v>0</v>
      </c>
      <c r="N253" s="134" t="n">
        <v>0</v>
      </c>
      <c r="O253" s="134" t="n">
        <v>0</v>
      </c>
      <c r="P253" s="134" t="n">
        <v>0</v>
      </c>
      <c r="Q253" s="116"/>
      <c r="R253" s="157"/>
      <c r="S253" s="117" t="s">
        <v>303</v>
      </c>
      <c r="T253" s="93"/>
      <c r="U253" s="93"/>
      <c r="V253" s="93"/>
      <c r="W253" s="93"/>
      <c r="X253" s="109"/>
    </row>
    <row r="254" s="110" customFormat="true" ht="43.5" hidden="true" customHeight="true" outlineLevel="0" collapsed="false">
      <c r="A254" s="47"/>
      <c r="B254" s="47"/>
      <c r="C254" s="48"/>
      <c r="D254" s="49" t="s">
        <v>67</v>
      </c>
      <c r="E254" s="100" t="s">
        <v>32</v>
      </c>
      <c r="F254" s="51" t="n">
        <f aca="false">SUM(G254:P254)</f>
        <v>0</v>
      </c>
      <c r="G254" s="107" t="n">
        <v>0</v>
      </c>
      <c r="H254" s="134" t="n">
        <v>0</v>
      </c>
      <c r="I254" s="134" t="n">
        <v>0</v>
      </c>
      <c r="J254" s="134" t="n">
        <v>0</v>
      </c>
      <c r="K254" s="134" t="n">
        <v>0</v>
      </c>
      <c r="L254" s="134" t="n">
        <v>0</v>
      </c>
      <c r="M254" s="134" t="n">
        <v>0</v>
      </c>
      <c r="N254" s="134" t="n">
        <v>0</v>
      </c>
      <c r="O254" s="134" t="n">
        <v>0</v>
      </c>
      <c r="P254" s="134" t="n">
        <v>0</v>
      </c>
      <c r="Q254" s="116"/>
      <c r="R254" s="157"/>
      <c r="S254" s="117"/>
      <c r="T254" s="93"/>
      <c r="U254" s="93"/>
      <c r="V254" s="93"/>
      <c r="W254" s="93"/>
      <c r="X254" s="109"/>
    </row>
    <row r="255" s="110" customFormat="true" ht="25.5" hidden="true" customHeight="true" outlineLevel="0" collapsed="false">
      <c r="A255" s="47" t="s">
        <v>304</v>
      </c>
      <c r="B255" s="47" t="s">
        <v>47</v>
      </c>
      <c r="C255" s="48" t="s">
        <v>305</v>
      </c>
      <c r="D255" s="49"/>
      <c r="E255" s="100" t="s">
        <v>31</v>
      </c>
      <c r="F255" s="51" t="n">
        <f aca="false">SUM(G255:P255)</f>
        <v>0</v>
      </c>
      <c r="G255" s="107" t="n">
        <v>0</v>
      </c>
      <c r="H255" s="134" t="n">
        <v>0</v>
      </c>
      <c r="I255" s="134" t="n">
        <v>0</v>
      </c>
      <c r="J255" s="134" t="n">
        <v>0</v>
      </c>
      <c r="K255" s="134" t="n">
        <v>0</v>
      </c>
      <c r="L255" s="134" t="n">
        <v>0</v>
      </c>
      <c r="M255" s="134" t="n">
        <v>0</v>
      </c>
      <c r="N255" s="134" t="n">
        <v>0</v>
      </c>
      <c r="O255" s="134" t="n">
        <v>0</v>
      </c>
      <c r="P255" s="134" t="n">
        <v>0</v>
      </c>
      <c r="Q255" s="116"/>
      <c r="R255" s="157"/>
      <c r="S255" s="117" t="s">
        <v>306</v>
      </c>
      <c r="T255" s="93"/>
      <c r="U255" s="93"/>
      <c r="V255" s="93"/>
      <c r="W255" s="93"/>
      <c r="X255" s="109"/>
    </row>
    <row r="256" s="110" customFormat="true" ht="25.5" hidden="true" customHeight="true" outlineLevel="0" collapsed="false">
      <c r="A256" s="47"/>
      <c r="B256" s="47"/>
      <c r="C256" s="48"/>
      <c r="D256" s="49" t="s">
        <v>67</v>
      </c>
      <c r="E256" s="100" t="s">
        <v>32</v>
      </c>
      <c r="F256" s="51" t="n">
        <f aca="false">SUM(G256:P256)</f>
        <v>0</v>
      </c>
      <c r="G256" s="107" t="n">
        <v>0</v>
      </c>
      <c r="H256" s="134" t="n">
        <v>0</v>
      </c>
      <c r="I256" s="134" t="n">
        <v>0</v>
      </c>
      <c r="J256" s="134" t="n">
        <v>0</v>
      </c>
      <c r="K256" s="134" t="n">
        <v>0</v>
      </c>
      <c r="L256" s="134" t="n">
        <v>0</v>
      </c>
      <c r="M256" s="134" t="n">
        <v>0</v>
      </c>
      <c r="N256" s="134" t="n">
        <v>0</v>
      </c>
      <c r="O256" s="134" t="n">
        <v>0</v>
      </c>
      <c r="P256" s="134" t="n">
        <v>0</v>
      </c>
      <c r="Q256" s="116"/>
      <c r="R256" s="157"/>
      <c r="S256" s="117"/>
      <c r="T256" s="93"/>
      <c r="U256" s="93"/>
      <c r="V256" s="93"/>
      <c r="W256" s="93"/>
      <c r="X256" s="109"/>
    </row>
    <row r="257" s="110" customFormat="true" ht="21.75" hidden="true" customHeight="true" outlineLevel="0" collapsed="false">
      <c r="A257" s="47" t="s">
        <v>307</v>
      </c>
      <c r="B257" s="47" t="s">
        <v>47</v>
      </c>
      <c r="C257" s="48" t="s">
        <v>308</v>
      </c>
      <c r="D257" s="49"/>
      <c r="E257" s="100" t="s">
        <v>31</v>
      </c>
      <c r="F257" s="51" t="n">
        <f aca="false">SUM(G257:P257)</f>
        <v>0</v>
      </c>
      <c r="G257" s="107" t="n">
        <v>0</v>
      </c>
      <c r="H257" s="134" t="n">
        <v>0</v>
      </c>
      <c r="I257" s="134" t="n">
        <v>0</v>
      </c>
      <c r="J257" s="134" t="n">
        <v>0</v>
      </c>
      <c r="K257" s="134" t="n">
        <v>0</v>
      </c>
      <c r="L257" s="134" t="n">
        <v>0</v>
      </c>
      <c r="M257" s="134" t="n">
        <v>0</v>
      </c>
      <c r="N257" s="134" t="n">
        <v>0</v>
      </c>
      <c r="O257" s="134" t="n">
        <v>0</v>
      </c>
      <c r="P257" s="134" t="n">
        <v>0</v>
      </c>
      <c r="Q257" s="116"/>
      <c r="R257" s="157"/>
      <c r="S257" s="117"/>
      <c r="T257" s="93"/>
      <c r="U257" s="93"/>
      <c r="V257" s="93"/>
      <c r="W257" s="93"/>
      <c r="X257" s="109"/>
    </row>
    <row r="258" s="110" customFormat="true" ht="21.75" hidden="true" customHeight="true" outlineLevel="0" collapsed="false">
      <c r="A258" s="47"/>
      <c r="B258" s="47"/>
      <c r="C258" s="48"/>
      <c r="D258" s="49" t="s">
        <v>67</v>
      </c>
      <c r="E258" s="100" t="s">
        <v>32</v>
      </c>
      <c r="F258" s="51" t="n">
        <f aca="false">SUM(G258:P258)</f>
        <v>0</v>
      </c>
      <c r="G258" s="107" t="n">
        <v>0</v>
      </c>
      <c r="H258" s="134" t="n">
        <v>0</v>
      </c>
      <c r="I258" s="134" t="n">
        <v>0</v>
      </c>
      <c r="J258" s="134" t="n">
        <v>0</v>
      </c>
      <c r="K258" s="134" t="n">
        <v>0</v>
      </c>
      <c r="L258" s="134" t="n">
        <v>0</v>
      </c>
      <c r="M258" s="134" t="n">
        <v>0</v>
      </c>
      <c r="N258" s="134" t="n">
        <v>0</v>
      </c>
      <c r="O258" s="134" t="n">
        <v>0</v>
      </c>
      <c r="P258" s="134" t="n">
        <v>0</v>
      </c>
      <c r="Q258" s="116"/>
      <c r="R258" s="157"/>
      <c r="S258" s="117"/>
      <c r="T258" s="93"/>
      <c r="U258" s="93"/>
      <c r="V258" s="93"/>
      <c r="W258" s="93"/>
      <c r="X258" s="109"/>
    </row>
    <row r="259" s="110" customFormat="true" ht="21.75" hidden="true" customHeight="true" outlineLevel="0" collapsed="false">
      <c r="A259" s="47" t="s">
        <v>309</v>
      </c>
      <c r="B259" s="47" t="s">
        <v>47</v>
      </c>
      <c r="C259" s="48" t="s">
        <v>310</v>
      </c>
      <c r="D259" s="49"/>
      <c r="E259" s="100" t="s">
        <v>31</v>
      </c>
      <c r="F259" s="51" t="n">
        <f aca="false">SUM(G259:P259)</f>
        <v>0</v>
      </c>
      <c r="G259" s="107" t="n">
        <v>0</v>
      </c>
      <c r="H259" s="134" t="n">
        <v>0</v>
      </c>
      <c r="I259" s="134" t="n">
        <v>0</v>
      </c>
      <c r="J259" s="134" t="n">
        <v>0</v>
      </c>
      <c r="K259" s="134" t="n">
        <v>0</v>
      </c>
      <c r="L259" s="134" t="n">
        <v>0</v>
      </c>
      <c r="M259" s="134" t="n">
        <v>0</v>
      </c>
      <c r="N259" s="134" t="n">
        <v>0</v>
      </c>
      <c r="O259" s="134" t="n">
        <v>0</v>
      </c>
      <c r="P259" s="134" t="n">
        <v>0</v>
      </c>
      <c r="Q259" s="116"/>
      <c r="R259" s="157"/>
      <c r="S259" s="117"/>
      <c r="T259" s="93"/>
      <c r="U259" s="93"/>
      <c r="V259" s="93"/>
      <c r="W259" s="93"/>
      <c r="X259" s="109"/>
    </row>
    <row r="260" s="110" customFormat="true" ht="28.5" hidden="true" customHeight="true" outlineLevel="0" collapsed="false">
      <c r="A260" s="47"/>
      <c r="B260" s="47"/>
      <c r="C260" s="48"/>
      <c r="D260" s="49" t="s">
        <v>67</v>
      </c>
      <c r="E260" s="100" t="s">
        <v>32</v>
      </c>
      <c r="F260" s="51" t="n">
        <f aca="false">SUM(G260:P260)</f>
        <v>0</v>
      </c>
      <c r="G260" s="107" t="n">
        <v>0</v>
      </c>
      <c r="H260" s="134" t="n">
        <v>0</v>
      </c>
      <c r="I260" s="134" t="n">
        <v>0</v>
      </c>
      <c r="J260" s="134" t="n">
        <v>0</v>
      </c>
      <c r="K260" s="134" t="n">
        <v>0</v>
      </c>
      <c r="L260" s="134" t="n">
        <v>0</v>
      </c>
      <c r="M260" s="134" t="n">
        <v>0</v>
      </c>
      <c r="N260" s="134" t="n">
        <v>0</v>
      </c>
      <c r="O260" s="134" t="n">
        <v>0</v>
      </c>
      <c r="P260" s="134" t="n">
        <v>0</v>
      </c>
      <c r="Q260" s="116"/>
      <c r="R260" s="157"/>
      <c r="S260" s="117"/>
      <c r="T260" s="93"/>
      <c r="U260" s="93"/>
      <c r="V260" s="93"/>
      <c r="W260" s="93"/>
      <c r="X260" s="109"/>
    </row>
    <row r="261" s="110" customFormat="true" ht="41.25" hidden="true" customHeight="true" outlineLevel="0" collapsed="false">
      <c r="A261" s="47" t="s">
        <v>311</v>
      </c>
      <c r="B261" s="47" t="s">
        <v>47</v>
      </c>
      <c r="C261" s="48" t="s">
        <v>312</v>
      </c>
      <c r="D261" s="49"/>
      <c r="E261" s="100" t="s">
        <v>31</v>
      </c>
      <c r="F261" s="51" t="n">
        <f aca="false">SUM(G261:P261)</f>
        <v>0</v>
      </c>
      <c r="G261" s="107" t="n">
        <v>0</v>
      </c>
      <c r="H261" s="134" t="n">
        <v>0</v>
      </c>
      <c r="I261" s="134" t="n">
        <v>0</v>
      </c>
      <c r="J261" s="134" t="n">
        <v>0</v>
      </c>
      <c r="K261" s="134" t="n">
        <v>0</v>
      </c>
      <c r="L261" s="134" t="n">
        <v>0</v>
      </c>
      <c r="M261" s="134" t="n">
        <v>0</v>
      </c>
      <c r="N261" s="134" t="n">
        <v>0</v>
      </c>
      <c r="O261" s="134" t="n">
        <v>0</v>
      </c>
      <c r="P261" s="134" t="n">
        <v>0</v>
      </c>
      <c r="Q261" s="116"/>
      <c r="R261" s="157"/>
      <c r="S261" s="117" t="s">
        <v>303</v>
      </c>
      <c r="T261" s="93"/>
      <c r="U261" s="93"/>
      <c r="V261" s="93"/>
      <c r="W261" s="93"/>
      <c r="X261" s="109"/>
    </row>
    <row r="262" s="110" customFormat="true" ht="41.25" hidden="true" customHeight="true" outlineLevel="0" collapsed="false">
      <c r="A262" s="47"/>
      <c r="B262" s="47"/>
      <c r="C262" s="48"/>
      <c r="D262" s="49" t="s">
        <v>67</v>
      </c>
      <c r="E262" s="100" t="s">
        <v>32</v>
      </c>
      <c r="F262" s="51" t="n">
        <f aca="false">SUM(G262:P262)</f>
        <v>0</v>
      </c>
      <c r="G262" s="107" t="n">
        <v>0</v>
      </c>
      <c r="H262" s="134" t="n">
        <v>0</v>
      </c>
      <c r="I262" s="134" t="n">
        <v>0</v>
      </c>
      <c r="J262" s="134" t="n">
        <v>0</v>
      </c>
      <c r="K262" s="134" t="n">
        <v>0</v>
      </c>
      <c r="L262" s="134" t="n">
        <v>0</v>
      </c>
      <c r="M262" s="134" t="n">
        <v>0</v>
      </c>
      <c r="N262" s="134" t="n">
        <v>0</v>
      </c>
      <c r="O262" s="134" t="n">
        <v>0</v>
      </c>
      <c r="P262" s="134" t="n">
        <v>0</v>
      </c>
      <c r="Q262" s="116"/>
      <c r="R262" s="157"/>
      <c r="S262" s="117"/>
      <c r="T262" s="93"/>
      <c r="U262" s="93"/>
      <c r="V262" s="93"/>
      <c r="W262" s="93"/>
      <c r="X262" s="109"/>
    </row>
    <row r="263" s="110" customFormat="true" ht="36" hidden="false" customHeight="true" outlineLevel="0" collapsed="false">
      <c r="A263" s="47" t="s">
        <v>296</v>
      </c>
      <c r="B263" s="47" t="s">
        <v>47</v>
      </c>
      <c r="C263" s="48" t="s">
        <v>313</v>
      </c>
      <c r="D263" s="49"/>
      <c r="E263" s="100" t="s">
        <v>31</v>
      </c>
      <c r="F263" s="51" t="n">
        <f aca="false">SUM(G263:P263)</f>
        <v>0</v>
      </c>
      <c r="G263" s="107" t="n">
        <v>0</v>
      </c>
      <c r="H263" s="134" t="n">
        <v>0</v>
      </c>
      <c r="I263" s="134" t="n">
        <v>0</v>
      </c>
      <c r="J263" s="134" t="n">
        <v>0</v>
      </c>
      <c r="K263" s="134" t="n">
        <v>0</v>
      </c>
      <c r="L263" s="134" t="n">
        <v>0</v>
      </c>
      <c r="M263" s="134" t="n">
        <v>0</v>
      </c>
      <c r="N263" s="134" t="n">
        <v>0</v>
      </c>
      <c r="O263" s="134" t="n">
        <v>0</v>
      </c>
      <c r="P263" s="134" t="n">
        <v>0</v>
      </c>
      <c r="Q263" s="116"/>
      <c r="R263" s="157"/>
      <c r="S263" s="117" t="s">
        <v>95</v>
      </c>
      <c r="T263" s="93"/>
      <c r="U263" s="93"/>
      <c r="V263" s="93"/>
      <c r="W263" s="93"/>
      <c r="X263" s="109"/>
    </row>
    <row r="264" s="110" customFormat="true" ht="36" hidden="false" customHeight="true" outlineLevel="0" collapsed="false">
      <c r="A264" s="47"/>
      <c r="B264" s="47"/>
      <c r="C264" s="48"/>
      <c r="D264" s="49" t="s">
        <v>67</v>
      </c>
      <c r="E264" s="100" t="s">
        <v>32</v>
      </c>
      <c r="F264" s="51" t="n">
        <f aca="false">SUM(G264:P264)</f>
        <v>320</v>
      </c>
      <c r="G264" s="107" t="n">
        <v>0</v>
      </c>
      <c r="H264" s="134" t="n">
        <v>0</v>
      </c>
      <c r="I264" s="134" t="n">
        <v>320</v>
      </c>
      <c r="J264" s="134" t="n">
        <v>0</v>
      </c>
      <c r="K264" s="134" t="n">
        <v>0</v>
      </c>
      <c r="L264" s="134" t="n">
        <v>0</v>
      </c>
      <c r="M264" s="134" t="n">
        <v>0</v>
      </c>
      <c r="N264" s="134" t="n">
        <v>0</v>
      </c>
      <c r="O264" s="134" t="n">
        <v>0</v>
      </c>
      <c r="P264" s="134" t="n">
        <v>0</v>
      </c>
      <c r="Q264" s="116"/>
      <c r="R264" s="157"/>
      <c r="S264" s="117"/>
      <c r="T264" s="93"/>
      <c r="U264" s="93"/>
      <c r="V264" s="93"/>
      <c r="W264" s="93"/>
      <c r="X264" s="109"/>
    </row>
    <row r="265" s="109" customFormat="true" ht="27" hidden="false" customHeight="true" outlineLevel="0" collapsed="false">
      <c r="A265" s="97" t="s">
        <v>314</v>
      </c>
      <c r="B265" s="97" t="s">
        <v>47</v>
      </c>
      <c r="C265" s="115" t="s">
        <v>315</v>
      </c>
      <c r="D265" s="99"/>
      <c r="E265" s="119" t="s">
        <v>31</v>
      </c>
      <c r="F265" s="51" t="n">
        <f aca="false">SUM(G265:P265)</f>
        <v>0</v>
      </c>
      <c r="G265" s="51" t="n">
        <v>0</v>
      </c>
      <c r="H265" s="51" t="n">
        <f aca="false">H267+H269</f>
        <v>0</v>
      </c>
      <c r="I265" s="51" t="n">
        <f aca="false">I267+I269</f>
        <v>0</v>
      </c>
      <c r="J265" s="51" t="n">
        <f aca="false">J267+J269</f>
        <v>0</v>
      </c>
      <c r="K265" s="51" t="n">
        <f aca="false">K267+K269</f>
        <v>0</v>
      </c>
      <c r="L265" s="51" t="n">
        <f aca="false">L267+L269</f>
        <v>0</v>
      </c>
      <c r="M265" s="51" t="n">
        <f aca="false">M267+M269</f>
        <v>0</v>
      </c>
      <c r="N265" s="51" t="n">
        <f aca="false">N267+N269</f>
        <v>0</v>
      </c>
      <c r="O265" s="51" t="n">
        <f aca="false">O267+O269</f>
        <v>0</v>
      </c>
      <c r="P265" s="51" t="n">
        <f aca="false">P267+P269</f>
        <v>0</v>
      </c>
      <c r="Q265" s="116" t="s">
        <v>316</v>
      </c>
      <c r="R265" s="114" t="s">
        <v>60</v>
      </c>
      <c r="S265" s="141"/>
      <c r="T265" s="121"/>
      <c r="U265" s="121"/>
      <c r="V265" s="121"/>
      <c r="W265" s="121"/>
    </row>
    <row r="266" s="109" customFormat="true" ht="34.5" hidden="false" customHeight="true" outlineLevel="0" collapsed="false">
      <c r="A266" s="97"/>
      <c r="B266" s="97"/>
      <c r="C266" s="115"/>
      <c r="D266" s="99" t="s">
        <v>67</v>
      </c>
      <c r="E266" s="119" t="s">
        <v>32</v>
      </c>
      <c r="F266" s="51" t="n">
        <f aca="false">SUM(G266:P266)</f>
        <v>7554.04061</v>
      </c>
      <c r="G266" s="51" t="n">
        <f aca="false">G268+G270+G272+G274+G276+G278+G280+G282+G284+G286</f>
        <v>1881.97541</v>
      </c>
      <c r="H266" s="51" t="n">
        <f aca="false">H268+H270+H272+H274+H276+H278+H280+H282+H284+H286</f>
        <v>0</v>
      </c>
      <c r="I266" s="51" t="n">
        <f aca="false">I268+I270+I272+I274+I276+I278+I280+I282+I284+I286</f>
        <v>140</v>
      </c>
      <c r="J266" s="51" t="n">
        <f aca="false">J268+J270+J272+J274+J276+J278+J280+J282+J284+J286</f>
        <v>0</v>
      </c>
      <c r="K266" s="51" t="n">
        <f aca="false">K268+K270+K272+K274+K276+K278+K280+K282+K284+K286</f>
        <v>0</v>
      </c>
      <c r="L266" s="51" t="n">
        <f aca="false">L268+L270+L272+L274+L276+L278+L280+L282+L284+L286</f>
        <v>0</v>
      </c>
      <c r="M266" s="51" t="n">
        <f aca="false">M268+M270+M272+M274+M276+M278+M280+M282+M284+M286</f>
        <v>0</v>
      </c>
      <c r="N266" s="51" t="n">
        <f aca="false">N268+N270+N272+N274+N276+N278+N280+N282+N284+N286</f>
        <v>0</v>
      </c>
      <c r="O266" s="51" t="n">
        <f aca="false">O268+O270+O272+O274+O276+O278+O280+O282+O284+O286</f>
        <v>0</v>
      </c>
      <c r="P266" s="51" t="n">
        <f aca="false">P268+P270+P272+P274+P276+P278+P280+P282+P284+P286+P288</f>
        <v>5532.0652</v>
      </c>
      <c r="Q266" s="116"/>
      <c r="R266" s="114"/>
      <c r="S266" s="141"/>
      <c r="T266" s="121"/>
      <c r="U266" s="121"/>
      <c r="V266" s="121"/>
      <c r="W266" s="121"/>
    </row>
    <row r="267" s="110" customFormat="true" ht="28.5" hidden="false" customHeight="true" outlineLevel="0" collapsed="false">
      <c r="A267" s="47" t="s">
        <v>317</v>
      </c>
      <c r="B267" s="47" t="s">
        <v>47</v>
      </c>
      <c r="C267" s="123" t="s">
        <v>318</v>
      </c>
      <c r="D267" s="49"/>
      <c r="E267" s="100" t="s">
        <v>31</v>
      </c>
      <c r="F267" s="51" t="n">
        <f aca="false">SUM(G267:P267)</f>
        <v>0</v>
      </c>
      <c r="G267" s="107" t="n">
        <v>0</v>
      </c>
      <c r="H267" s="134" t="n">
        <v>0</v>
      </c>
      <c r="I267" s="134" t="n">
        <v>0</v>
      </c>
      <c r="J267" s="134" t="n">
        <v>0</v>
      </c>
      <c r="K267" s="134" t="n">
        <v>0</v>
      </c>
      <c r="L267" s="134" t="n">
        <v>0</v>
      </c>
      <c r="M267" s="134" t="n">
        <v>0</v>
      </c>
      <c r="N267" s="134" t="n">
        <v>0</v>
      </c>
      <c r="O267" s="134" t="n">
        <v>0</v>
      </c>
      <c r="P267" s="134" t="n">
        <v>0</v>
      </c>
      <c r="Q267" s="116"/>
      <c r="R267" s="114"/>
      <c r="S267" s="117" t="s">
        <v>319</v>
      </c>
      <c r="T267" s="93"/>
      <c r="U267" s="93"/>
      <c r="V267" s="93"/>
      <c r="W267" s="93"/>
      <c r="X267" s="109"/>
    </row>
    <row r="268" s="110" customFormat="true" ht="28.5" hidden="false" customHeight="true" outlineLevel="0" collapsed="false">
      <c r="A268" s="47"/>
      <c r="B268" s="47"/>
      <c r="C268" s="123"/>
      <c r="D268" s="49" t="s">
        <v>67</v>
      </c>
      <c r="E268" s="100" t="s">
        <v>32</v>
      </c>
      <c r="F268" s="51" t="n">
        <f aca="false">SUM(G268:P268)</f>
        <v>219.32</v>
      </c>
      <c r="G268" s="107" t="n">
        <v>0</v>
      </c>
      <c r="H268" s="134" t="n">
        <v>0</v>
      </c>
      <c r="I268" s="134" t="n">
        <v>0</v>
      </c>
      <c r="J268" s="134" t="n">
        <v>0</v>
      </c>
      <c r="K268" s="134" t="n">
        <v>0</v>
      </c>
      <c r="L268" s="134" t="n">
        <v>0</v>
      </c>
      <c r="M268" s="134" t="n">
        <v>0</v>
      </c>
      <c r="N268" s="134" t="n">
        <v>0</v>
      </c>
      <c r="O268" s="134" t="n">
        <v>0</v>
      </c>
      <c r="P268" s="134" t="n">
        <v>219.32</v>
      </c>
      <c r="Q268" s="116"/>
      <c r="R268" s="114"/>
      <c r="S268" s="117"/>
      <c r="T268" s="93"/>
      <c r="U268" s="93"/>
      <c r="V268" s="93"/>
      <c r="W268" s="93"/>
      <c r="X268" s="109"/>
    </row>
    <row r="269" s="110" customFormat="true" ht="36.75" hidden="false" customHeight="true" outlineLevel="0" collapsed="false">
      <c r="A269" s="47" t="s">
        <v>320</v>
      </c>
      <c r="B269" s="47" t="s">
        <v>47</v>
      </c>
      <c r="C269" s="123" t="s">
        <v>321</v>
      </c>
      <c r="D269" s="49"/>
      <c r="E269" s="100" t="s">
        <v>31</v>
      </c>
      <c r="F269" s="51" t="n">
        <f aca="false">SUM(G269:P269)</f>
        <v>0</v>
      </c>
      <c r="G269" s="107" t="n">
        <v>0</v>
      </c>
      <c r="H269" s="134" t="n">
        <v>0</v>
      </c>
      <c r="I269" s="134" t="n">
        <v>0</v>
      </c>
      <c r="J269" s="134" t="n">
        <v>0</v>
      </c>
      <c r="K269" s="134" t="n">
        <v>0</v>
      </c>
      <c r="L269" s="134" t="n">
        <v>0</v>
      </c>
      <c r="M269" s="134" t="n">
        <v>0</v>
      </c>
      <c r="N269" s="134" t="n">
        <v>0</v>
      </c>
      <c r="O269" s="134" t="n">
        <v>0</v>
      </c>
      <c r="P269" s="134" t="n">
        <v>0</v>
      </c>
      <c r="Q269" s="116"/>
      <c r="R269" s="114"/>
      <c r="S269" s="117" t="s">
        <v>322</v>
      </c>
      <c r="T269" s="93"/>
      <c r="U269" s="93"/>
      <c r="V269" s="93"/>
      <c r="W269" s="93"/>
      <c r="X269" s="109"/>
    </row>
    <row r="270" s="110" customFormat="true" ht="36.75" hidden="false" customHeight="true" outlineLevel="0" collapsed="false">
      <c r="A270" s="47"/>
      <c r="B270" s="47"/>
      <c r="C270" s="123"/>
      <c r="D270" s="49" t="s">
        <v>67</v>
      </c>
      <c r="E270" s="100" t="s">
        <v>32</v>
      </c>
      <c r="F270" s="51" t="n">
        <f aca="false">SUM(G270:P270)</f>
        <v>111.78</v>
      </c>
      <c r="G270" s="134" t="n">
        <v>0</v>
      </c>
      <c r="H270" s="134" t="n">
        <v>0</v>
      </c>
      <c r="I270" s="134" t="n">
        <v>0</v>
      </c>
      <c r="J270" s="134" t="n">
        <v>0</v>
      </c>
      <c r="K270" s="134" t="n">
        <v>0</v>
      </c>
      <c r="L270" s="134" t="n">
        <v>0</v>
      </c>
      <c r="M270" s="134" t="n">
        <v>0</v>
      </c>
      <c r="N270" s="134" t="n">
        <v>0</v>
      </c>
      <c r="O270" s="134" t="n">
        <v>0</v>
      </c>
      <c r="P270" s="134" t="n">
        <v>111.78</v>
      </c>
      <c r="Q270" s="116"/>
      <c r="R270" s="114"/>
      <c r="S270" s="117"/>
      <c r="T270" s="93"/>
      <c r="U270" s="93"/>
      <c r="V270" s="93"/>
      <c r="W270" s="93"/>
      <c r="X270" s="109"/>
    </row>
    <row r="271" s="110" customFormat="true" ht="32.25" hidden="true" customHeight="true" outlineLevel="0" collapsed="false">
      <c r="A271" s="47" t="s">
        <v>323</v>
      </c>
      <c r="B271" s="47" t="s">
        <v>47</v>
      </c>
      <c r="C271" s="123" t="s">
        <v>324</v>
      </c>
      <c r="D271" s="49"/>
      <c r="E271" s="100" t="s">
        <v>31</v>
      </c>
      <c r="F271" s="51" t="n">
        <f aca="false">SUM(G271:P271)</f>
        <v>0</v>
      </c>
      <c r="G271" s="107" t="n">
        <v>0</v>
      </c>
      <c r="H271" s="134" t="n">
        <v>0</v>
      </c>
      <c r="I271" s="134" t="n">
        <v>0</v>
      </c>
      <c r="J271" s="134" t="n">
        <v>0</v>
      </c>
      <c r="K271" s="134" t="n">
        <v>0</v>
      </c>
      <c r="L271" s="134" t="n">
        <v>0</v>
      </c>
      <c r="M271" s="134" t="n">
        <v>0</v>
      </c>
      <c r="N271" s="134" t="n">
        <v>0</v>
      </c>
      <c r="O271" s="134" t="n">
        <v>0</v>
      </c>
      <c r="P271" s="134" t="n">
        <v>0</v>
      </c>
      <c r="Q271" s="116"/>
      <c r="R271" s="114"/>
      <c r="S271" s="117" t="s">
        <v>76</v>
      </c>
      <c r="T271" s="93"/>
      <c r="U271" s="93"/>
      <c r="V271" s="93"/>
      <c r="W271" s="93"/>
      <c r="X271" s="109"/>
    </row>
    <row r="272" s="110" customFormat="true" ht="32.25" hidden="true" customHeight="true" outlineLevel="0" collapsed="false">
      <c r="A272" s="47"/>
      <c r="B272" s="47"/>
      <c r="C272" s="123"/>
      <c r="D272" s="49"/>
      <c r="E272" s="100" t="s">
        <v>32</v>
      </c>
      <c r="F272" s="51" t="n">
        <f aca="false">SUM(G272:P272)</f>
        <v>0</v>
      </c>
      <c r="G272" s="107" t="n">
        <v>0</v>
      </c>
      <c r="H272" s="134" t="n">
        <v>0</v>
      </c>
      <c r="I272" s="134" t="n">
        <v>0</v>
      </c>
      <c r="J272" s="134" t="n">
        <v>0</v>
      </c>
      <c r="K272" s="134" t="n">
        <v>0</v>
      </c>
      <c r="L272" s="134" t="n">
        <v>0</v>
      </c>
      <c r="M272" s="134" t="n">
        <v>0</v>
      </c>
      <c r="N272" s="134" t="n">
        <v>0</v>
      </c>
      <c r="O272" s="134" t="n">
        <v>0</v>
      </c>
      <c r="P272" s="134" t="n">
        <v>0</v>
      </c>
      <c r="Q272" s="116"/>
      <c r="R272" s="114"/>
      <c r="S272" s="117"/>
      <c r="T272" s="93"/>
      <c r="U272" s="93"/>
      <c r="V272" s="93"/>
      <c r="W272" s="93"/>
      <c r="X272" s="109"/>
    </row>
    <row r="273" s="110" customFormat="true" ht="30" hidden="false" customHeight="true" outlineLevel="0" collapsed="false">
      <c r="A273" s="47" t="s">
        <v>323</v>
      </c>
      <c r="B273" s="47" t="s">
        <v>47</v>
      </c>
      <c r="C273" s="123" t="s">
        <v>325</v>
      </c>
      <c r="D273" s="49"/>
      <c r="E273" s="100" t="s">
        <v>31</v>
      </c>
      <c r="F273" s="51" t="n">
        <f aca="false">SUM(G273:P273)</f>
        <v>0</v>
      </c>
      <c r="G273" s="107" t="n">
        <v>0</v>
      </c>
      <c r="H273" s="134" t="n">
        <v>0</v>
      </c>
      <c r="I273" s="134" t="n">
        <v>0</v>
      </c>
      <c r="J273" s="134" t="n">
        <v>0</v>
      </c>
      <c r="K273" s="134" t="n">
        <v>0</v>
      </c>
      <c r="L273" s="134" t="n">
        <v>0</v>
      </c>
      <c r="M273" s="134" t="n">
        <v>0</v>
      </c>
      <c r="N273" s="134" t="n">
        <v>0</v>
      </c>
      <c r="O273" s="134" t="n">
        <v>0</v>
      </c>
      <c r="P273" s="134" t="n">
        <v>0</v>
      </c>
      <c r="Q273" s="116"/>
      <c r="R273" s="114"/>
      <c r="S273" s="117" t="s">
        <v>326</v>
      </c>
      <c r="T273" s="93"/>
      <c r="U273" s="93"/>
      <c r="V273" s="93"/>
      <c r="W273" s="93"/>
      <c r="X273" s="109"/>
    </row>
    <row r="274" s="110" customFormat="true" ht="30" hidden="false" customHeight="true" outlineLevel="0" collapsed="false">
      <c r="A274" s="47"/>
      <c r="B274" s="47"/>
      <c r="C274" s="123"/>
      <c r="D274" s="49" t="s">
        <v>67</v>
      </c>
      <c r="E274" s="100" t="s">
        <v>32</v>
      </c>
      <c r="F274" s="51" t="n">
        <f aca="false">SUM(G274:P274)</f>
        <v>2622.8532</v>
      </c>
      <c r="G274" s="107" t="n">
        <v>0</v>
      </c>
      <c r="H274" s="134" t="n">
        <v>0</v>
      </c>
      <c r="I274" s="134" t="n">
        <v>0</v>
      </c>
      <c r="J274" s="134" t="n">
        <v>0</v>
      </c>
      <c r="K274" s="134" t="n">
        <v>0</v>
      </c>
      <c r="L274" s="134" t="n">
        <v>0</v>
      </c>
      <c r="M274" s="134" t="n">
        <v>0</v>
      </c>
      <c r="N274" s="134" t="n">
        <v>0</v>
      </c>
      <c r="O274" s="134" t="n">
        <v>0</v>
      </c>
      <c r="P274" s="134" t="n">
        <v>2622.8532</v>
      </c>
      <c r="Q274" s="116"/>
      <c r="R274" s="114"/>
      <c r="S274" s="117"/>
      <c r="T274" s="93"/>
      <c r="U274" s="93"/>
      <c r="V274" s="93"/>
      <c r="W274" s="93"/>
      <c r="X274" s="109"/>
    </row>
    <row r="275" s="110" customFormat="true" ht="32.25" hidden="false" customHeight="true" outlineLevel="0" collapsed="false">
      <c r="A275" s="47" t="s">
        <v>327</v>
      </c>
      <c r="B275" s="47" t="s">
        <v>47</v>
      </c>
      <c r="C275" s="123" t="s">
        <v>328</v>
      </c>
      <c r="D275" s="49"/>
      <c r="E275" s="100" t="s">
        <v>31</v>
      </c>
      <c r="F275" s="51" t="n">
        <f aca="false">SUM(G275:P275)</f>
        <v>0</v>
      </c>
      <c r="G275" s="107" t="n">
        <v>0</v>
      </c>
      <c r="H275" s="134" t="n">
        <v>0</v>
      </c>
      <c r="I275" s="134" t="n">
        <v>0</v>
      </c>
      <c r="J275" s="134" t="n">
        <v>0</v>
      </c>
      <c r="K275" s="134" t="n">
        <v>0</v>
      </c>
      <c r="L275" s="134" t="n">
        <v>0</v>
      </c>
      <c r="M275" s="134" t="n">
        <v>0</v>
      </c>
      <c r="N275" s="134" t="n">
        <v>0</v>
      </c>
      <c r="O275" s="134" t="n">
        <v>0</v>
      </c>
      <c r="P275" s="134" t="n">
        <v>0</v>
      </c>
      <c r="Q275" s="116"/>
      <c r="R275" s="114"/>
      <c r="S275" s="117" t="s">
        <v>319</v>
      </c>
      <c r="T275" s="93"/>
      <c r="U275" s="93"/>
      <c r="V275" s="93"/>
      <c r="W275" s="93"/>
      <c r="X275" s="109"/>
    </row>
    <row r="276" s="110" customFormat="true" ht="32.25" hidden="false" customHeight="true" outlineLevel="0" collapsed="false">
      <c r="A276" s="47"/>
      <c r="B276" s="47"/>
      <c r="C276" s="123"/>
      <c r="D276" s="49" t="s">
        <v>67</v>
      </c>
      <c r="E276" s="100" t="s">
        <v>32</v>
      </c>
      <c r="F276" s="51" t="n">
        <f aca="false">SUM(G276:P276)</f>
        <v>238.88</v>
      </c>
      <c r="G276" s="107" t="n">
        <v>0</v>
      </c>
      <c r="H276" s="134" t="n">
        <v>0</v>
      </c>
      <c r="I276" s="134" t="n">
        <v>0</v>
      </c>
      <c r="J276" s="134" t="n">
        <v>0</v>
      </c>
      <c r="K276" s="134" t="n">
        <v>0</v>
      </c>
      <c r="L276" s="134" t="n">
        <v>0</v>
      </c>
      <c r="M276" s="134" t="n">
        <v>0</v>
      </c>
      <c r="N276" s="134" t="n">
        <v>0</v>
      </c>
      <c r="O276" s="134" t="n">
        <v>0</v>
      </c>
      <c r="P276" s="134" t="n">
        <v>238.88</v>
      </c>
      <c r="Q276" s="116"/>
      <c r="R276" s="114"/>
      <c r="S276" s="117"/>
      <c r="T276" s="93"/>
      <c r="U276" s="93"/>
      <c r="V276" s="93"/>
      <c r="W276" s="93"/>
      <c r="X276" s="109"/>
    </row>
    <row r="277" s="110" customFormat="true" ht="25.5" hidden="false" customHeight="true" outlineLevel="0" collapsed="false">
      <c r="A277" s="47" t="s">
        <v>329</v>
      </c>
      <c r="B277" s="47" t="s">
        <v>47</v>
      </c>
      <c r="C277" s="123" t="s">
        <v>330</v>
      </c>
      <c r="D277" s="49"/>
      <c r="E277" s="100" t="s">
        <v>31</v>
      </c>
      <c r="F277" s="51" t="n">
        <f aca="false">SUM(G277:P277)</f>
        <v>0</v>
      </c>
      <c r="G277" s="107" t="n">
        <v>0</v>
      </c>
      <c r="H277" s="134" t="n">
        <v>0</v>
      </c>
      <c r="I277" s="134" t="n">
        <v>0</v>
      </c>
      <c r="J277" s="134" t="n">
        <v>0</v>
      </c>
      <c r="K277" s="134" t="n">
        <v>0</v>
      </c>
      <c r="L277" s="134" t="n">
        <v>0</v>
      </c>
      <c r="M277" s="134" t="n">
        <v>0</v>
      </c>
      <c r="N277" s="134" t="n">
        <v>0</v>
      </c>
      <c r="O277" s="134" t="n">
        <v>0</v>
      </c>
      <c r="P277" s="134" t="n">
        <v>0</v>
      </c>
      <c r="Q277" s="116"/>
      <c r="R277" s="114"/>
      <c r="S277" s="117" t="s">
        <v>331</v>
      </c>
      <c r="T277" s="93"/>
      <c r="U277" s="93"/>
      <c r="V277" s="93"/>
      <c r="W277" s="93"/>
      <c r="X277" s="109"/>
    </row>
    <row r="278" s="110" customFormat="true" ht="26.25" hidden="false" customHeight="true" outlineLevel="0" collapsed="false">
      <c r="A278" s="47"/>
      <c r="B278" s="47"/>
      <c r="C278" s="123"/>
      <c r="D278" s="49" t="s">
        <v>67</v>
      </c>
      <c r="E278" s="100" t="s">
        <v>32</v>
      </c>
      <c r="F278" s="51" t="n">
        <f aca="false">SUM(G278:P278)</f>
        <v>1729.193</v>
      </c>
      <c r="G278" s="107" t="n">
        <v>1729.193</v>
      </c>
      <c r="H278" s="134" t="n">
        <v>0</v>
      </c>
      <c r="I278" s="134" t="n">
        <v>0</v>
      </c>
      <c r="J278" s="134" t="n">
        <v>0</v>
      </c>
      <c r="K278" s="134" t="n">
        <v>0</v>
      </c>
      <c r="L278" s="134" t="n">
        <v>0</v>
      </c>
      <c r="M278" s="134" t="n">
        <v>0</v>
      </c>
      <c r="N278" s="134" t="n">
        <v>0</v>
      </c>
      <c r="O278" s="134" t="n">
        <v>0</v>
      </c>
      <c r="P278" s="134" t="n">
        <v>0</v>
      </c>
      <c r="Q278" s="116"/>
      <c r="R278" s="114"/>
      <c r="S278" s="117"/>
      <c r="T278" s="93"/>
      <c r="U278" s="93"/>
      <c r="V278" s="93"/>
      <c r="W278" s="93"/>
      <c r="X278" s="109"/>
    </row>
    <row r="279" s="110" customFormat="true" ht="25.5" hidden="false" customHeight="true" outlineLevel="0" collapsed="false">
      <c r="A279" s="47" t="s">
        <v>332</v>
      </c>
      <c r="B279" s="47" t="s">
        <v>47</v>
      </c>
      <c r="C279" s="123" t="s">
        <v>333</v>
      </c>
      <c r="D279" s="49"/>
      <c r="E279" s="100" t="s">
        <v>31</v>
      </c>
      <c r="F279" s="51" t="n">
        <f aca="false">SUM(G279:P279)</f>
        <v>0</v>
      </c>
      <c r="G279" s="107" t="n">
        <v>0</v>
      </c>
      <c r="H279" s="134" t="n">
        <v>0</v>
      </c>
      <c r="I279" s="134" t="n">
        <v>0</v>
      </c>
      <c r="J279" s="134" t="n">
        <v>0</v>
      </c>
      <c r="K279" s="134" t="n">
        <v>0</v>
      </c>
      <c r="L279" s="134" t="n">
        <v>0</v>
      </c>
      <c r="M279" s="134" t="n">
        <v>0</v>
      </c>
      <c r="N279" s="134" t="n">
        <v>0</v>
      </c>
      <c r="O279" s="134" t="n">
        <v>0</v>
      </c>
      <c r="P279" s="134" t="n">
        <v>0</v>
      </c>
      <c r="Q279" s="116"/>
      <c r="R279" s="114"/>
      <c r="S279" s="117" t="s">
        <v>331</v>
      </c>
      <c r="T279" s="93"/>
      <c r="U279" s="93"/>
      <c r="V279" s="93"/>
      <c r="W279" s="93"/>
      <c r="X279" s="109"/>
    </row>
    <row r="280" s="110" customFormat="true" ht="25.5" hidden="false" customHeight="true" outlineLevel="0" collapsed="false">
      <c r="A280" s="47"/>
      <c r="B280" s="47"/>
      <c r="C280" s="123"/>
      <c r="D280" s="49" t="s">
        <v>67</v>
      </c>
      <c r="E280" s="100" t="s">
        <v>32</v>
      </c>
      <c r="F280" s="51" t="n">
        <f aca="false">SUM(G280:P280)</f>
        <v>152.78241</v>
      </c>
      <c r="G280" s="107" t="n">
        <v>152.78241</v>
      </c>
      <c r="H280" s="134" t="n">
        <v>0</v>
      </c>
      <c r="I280" s="134" t="n">
        <v>0</v>
      </c>
      <c r="J280" s="134" t="n">
        <v>0</v>
      </c>
      <c r="K280" s="134" t="n">
        <v>0</v>
      </c>
      <c r="L280" s="134" t="n">
        <v>0</v>
      </c>
      <c r="M280" s="134" t="n">
        <v>0</v>
      </c>
      <c r="N280" s="134" t="n">
        <v>0</v>
      </c>
      <c r="O280" s="134" t="n">
        <v>0</v>
      </c>
      <c r="P280" s="134" t="n">
        <v>0</v>
      </c>
      <c r="Q280" s="116"/>
      <c r="R280" s="114"/>
      <c r="S280" s="117"/>
      <c r="T280" s="93"/>
      <c r="U280" s="93"/>
      <c r="V280" s="93"/>
      <c r="W280" s="93"/>
      <c r="X280" s="109"/>
    </row>
    <row r="281" s="110" customFormat="true" ht="25.5" hidden="true" customHeight="true" outlineLevel="0" collapsed="false">
      <c r="A281" s="47" t="s">
        <v>334</v>
      </c>
      <c r="B281" s="47" t="s">
        <v>47</v>
      </c>
      <c r="C281" s="123" t="s">
        <v>335</v>
      </c>
      <c r="D281" s="49"/>
      <c r="E281" s="100" t="s">
        <v>31</v>
      </c>
      <c r="F281" s="51" t="n">
        <f aca="false">SUM(G281:P281)</f>
        <v>0</v>
      </c>
      <c r="G281" s="107" t="n">
        <v>0</v>
      </c>
      <c r="H281" s="134" t="n">
        <v>0</v>
      </c>
      <c r="I281" s="134" t="n">
        <v>0</v>
      </c>
      <c r="J281" s="134" t="n">
        <v>0</v>
      </c>
      <c r="K281" s="134" t="n">
        <v>0</v>
      </c>
      <c r="L281" s="134" t="n">
        <v>0</v>
      </c>
      <c r="M281" s="134" t="n">
        <v>0</v>
      </c>
      <c r="N281" s="134" t="n">
        <v>0</v>
      </c>
      <c r="O281" s="134" t="n">
        <v>0</v>
      </c>
      <c r="P281" s="134" t="n">
        <v>0</v>
      </c>
      <c r="Q281" s="158"/>
      <c r="R281" s="102"/>
      <c r="S281" s="117" t="s">
        <v>336</v>
      </c>
      <c r="T281" s="93"/>
      <c r="U281" s="93"/>
      <c r="V281" s="93"/>
      <c r="W281" s="93"/>
      <c r="X281" s="109"/>
    </row>
    <row r="282" s="110" customFormat="true" ht="25.5" hidden="true" customHeight="true" outlineLevel="0" collapsed="false">
      <c r="A282" s="47"/>
      <c r="B282" s="47"/>
      <c r="C282" s="123"/>
      <c r="D282" s="49" t="s">
        <v>67</v>
      </c>
      <c r="E282" s="100" t="s">
        <v>32</v>
      </c>
      <c r="F282" s="51" t="n">
        <f aca="false">SUM(G282:P282)</f>
        <v>0</v>
      </c>
      <c r="G282" s="107" t="n">
        <v>0</v>
      </c>
      <c r="H282" s="134" t="n">
        <v>0</v>
      </c>
      <c r="I282" s="134" t="n">
        <v>0</v>
      </c>
      <c r="J282" s="134" t="n">
        <v>0</v>
      </c>
      <c r="K282" s="134" t="n">
        <v>0</v>
      </c>
      <c r="L282" s="134" t="n">
        <v>0</v>
      </c>
      <c r="M282" s="134" t="n">
        <v>0</v>
      </c>
      <c r="N282" s="134" t="n">
        <v>0</v>
      </c>
      <c r="O282" s="134" t="n">
        <v>0</v>
      </c>
      <c r="P282" s="134" t="n">
        <v>0</v>
      </c>
      <c r="Q282" s="158"/>
      <c r="R282" s="102"/>
      <c r="S282" s="117"/>
      <c r="T282" s="93"/>
      <c r="U282" s="93"/>
      <c r="V282" s="93"/>
      <c r="W282" s="93"/>
      <c r="X282" s="109"/>
    </row>
    <row r="283" s="110" customFormat="true" ht="25.5" hidden="true" customHeight="true" outlineLevel="0" collapsed="false">
      <c r="A283" s="47" t="s">
        <v>337</v>
      </c>
      <c r="B283" s="47" t="s">
        <v>47</v>
      </c>
      <c r="C283" s="123" t="s">
        <v>338</v>
      </c>
      <c r="D283" s="49"/>
      <c r="E283" s="100" t="s">
        <v>31</v>
      </c>
      <c r="F283" s="51" t="n">
        <f aca="false">SUM(G283:P283)</f>
        <v>0</v>
      </c>
      <c r="G283" s="107" t="n">
        <v>0</v>
      </c>
      <c r="H283" s="134" t="n">
        <v>0</v>
      </c>
      <c r="I283" s="134" t="n">
        <v>0</v>
      </c>
      <c r="J283" s="134" t="n">
        <v>0</v>
      </c>
      <c r="K283" s="134" t="n">
        <v>0</v>
      </c>
      <c r="L283" s="134" t="n">
        <v>0</v>
      </c>
      <c r="M283" s="134" t="n">
        <v>0</v>
      </c>
      <c r="N283" s="134" t="n">
        <v>0</v>
      </c>
      <c r="O283" s="134" t="n">
        <v>0</v>
      </c>
      <c r="P283" s="134" t="n">
        <v>0</v>
      </c>
      <c r="Q283" s="158"/>
      <c r="R283" s="102"/>
      <c r="S283" s="117" t="s">
        <v>339</v>
      </c>
      <c r="T283" s="93"/>
      <c r="U283" s="93"/>
      <c r="V283" s="93"/>
      <c r="W283" s="93"/>
      <c r="X283" s="109"/>
    </row>
    <row r="284" s="110" customFormat="true" ht="25.5" hidden="true" customHeight="true" outlineLevel="0" collapsed="false">
      <c r="A284" s="47"/>
      <c r="B284" s="47"/>
      <c r="C284" s="123"/>
      <c r="D284" s="49" t="s">
        <v>67</v>
      </c>
      <c r="E284" s="100" t="s">
        <v>32</v>
      </c>
      <c r="F284" s="51" t="n">
        <f aca="false">SUM(G284:P284)</f>
        <v>0</v>
      </c>
      <c r="G284" s="107" t="n">
        <v>0</v>
      </c>
      <c r="H284" s="134" t="n">
        <v>0</v>
      </c>
      <c r="I284" s="134" t="n">
        <v>0</v>
      </c>
      <c r="J284" s="134" t="n">
        <v>0</v>
      </c>
      <c r="K284" s="134" t="n">
        <v>0</v>
      </c>
      <c r="L284" s="134" t="n">
        <v>0</v>
      </c>
      <c r="M284" s="134" t="n">
        <v>0</v>
      </c>
      <c r="N284" s="134" t="n">
        <v>0</v>
      </c>
      <c r="O284" s="134" t="n">
        <v>0</v>
      </c>
      <c r="P284" s="134" t="n">
        <v>0</v>
      </c>
      <c r="Q284" s="158"/>
      <c r="R284" s="102"/>
      <c r="S284" s="117"/>
      <c r="T284" s="93"/>
      <c r="U284" s="93"/>
      <c r="V284" s="93"/>
      <c r="W284" s="93"/>
      <c r="X284" s="109"/>
    </row>
    <row r="285" s="110" customFormat="true" ht="31.5" hidden="false" customHeight="true" outlineLevel="0" collapsed="false">
      <c r="A285" s="47" t="s">
        <v>340</v>
      </c>
      <c r="B285" s="47" t="s">
        <v>47</v>
      </c>
      <c r="C285" s="123" t="s">
        <v>341</v>
      </c>
      <c r="D285" s="49"/>
      <c r="E285" s="100" t="s">
        <v>31</v>
      </c>
      <c r="F285" s="51" t="n">
        <f aca="false">SUM(G285:P285)</f>
        <v>0</v>
      </c>
      <c r="G285" s="107" t="n">
        <v>0</v>
      </c>
      <c r="H285" s="134" t="n">
        <v>0</v>
      </c>
      <c r="I285" s="134" t="n">
        <v>0</v>
      </c>
      <c r="J285" s="134" t="n">
        <v>0</v>
      </c>
      <c r="K285" s="134" t="n">
        <v>0</v>
      </c>
      <c r="L285" s="134" t="n">
        <v>0</v>
      </c>
      <c r="M285" s="134" t="n">
        <v>0</v>
      </c>
      <c r="N285" s="134" t="n">
        <v>0</v>
      </c>
      <c r="O285" s="134" t="n">
        <v>0</v>
      </c>
      <c r="P285" s="134" t="n">
        <v>0</v>
      </c>
      <c r="Q285" s="116" t="s">
        <v>316</v>
      </c>
      <c r="R285" s="114" t="s">
        <v>60</v>
      </c>
      <c r="S285" s="117" t="s">
        <v>95</v>
      </c>
      <c r="T285" s="93"/>
      <c r="U285" s="93"/>
      <c r="V285" s="93"/>
      <c r="W285" s="93"/>
      <c r="X285" s="109"/>
    </row>
    <row r="286" s="110" customFormat="true" ht="34.5" hidden="false" customHeight="true" outlineLevel="0" collapsed="false">
      <c r="A286" s="47"/>
      <c r="B286" s="47"/>
      <c r="C286" s="123"/>
      <c r="D286" s="49" t="s">
        <v>67</v>
      </c>
      <c r="E286" s="100" t="s">
        <v>32</v>
      </c>
      <c r="F286" s="51" t="n">
        <f aca="false">SUM(G286:P286)</f>
        <v>140</v>
      </c>
      <c r="G286" s="107" t="n">
        <v>0</v>
      </c>
      <c r="H286" s="134" t="n">
        <v>0</v>
      </c>
      <c r="I286" s="134" t="n">
        <v>140</v>
      </c>
      <c r="J286" s="134" t="n">
        <v>0</v>
      </c>
      <c r="K286" s="134" t="n">
        <v>0</v>
      </c>
      <c r="L286" s="134" t="n">
        <v>0</v>
      </c>
      <c r="M286" s="134" t="n">
        <v>0</v>
      </c>
      <c r="N286" s="134" t="n">
        <v>0</v>
      </c>
      <c r="O286" s="134" t="n">
        <v>0</v>
      </c>
      <c r="P286" s="134" t="n">
        <v>0</v>
      </c>
      <c r="Q286" s="116"/>
      <c r="R286" s="114"/>
      <c r="S286" s="117"/>
      <c r="T286" s="93"/>
      <c r="U286" s="93"/>
      <c r="V286" s="93"/>
      <c r="W286" s="93"/>
      <c r="X286" s="109"/>
    </row>
    <row r="287" s="110" customFormat="true" ht="34.5" hidden="false" customHeight="true" outlineLevel="0" collapsed="false">
      <c r="A287" s="47" t="s">
        <v>334</v>
      </c>
      <c r="B287" s="47" t="s">
        <v>47</v>
      </c>
      <c r="C287" s="123" t="s">
        <v>342</v>
      </c>
      <c r="D287" s="49"/>
      <c r="E287" s="100" t="s">
        <v>31</v>
      </c>
      <c r="F287" s="51" t="n">
        <f aca="false">SUM(G287:P287)</f>
        <v>0</v>
      </c>
      <c r="G287" s="107" t="n">
        <v>0</v>
      </c>
      <c r="H287" s="107" t="n">
        <v>0</v>
      </c>
      <c r="I287" s="107" t="n">
        <v>0</v>
      </c>
      <c r="J287" s="107" t="n">
        <v>0</v>
      </c>
      <c r="K287" s="107" t="n">
        <v>0</v>
      </c>
      <c r="L287" s="107" t="n">
        <v>0</v>
      </c>
      <c r="M287" s="107" t="n">
        <v>0</v>
      </c>
      <c r="N287" s="107" t="n">
        <v>0</v>
      </c>
      <c r="O287" s="107" t="n">
        <v>0</v>
      </c>
      <c r="P287" s="107" t="n">
        <v>0</v>
      </c>
      <c r="Q287" s="116"/>
      <c r="R287" s="114"/>
      <c r="S287" s="117" t="s">
        <v>343</v>
      </c>
      <c r="T287" s="93"/>
      <c r="U287" s="93"/>
      <c r="V287" s="93"/>
      <c r="W287" s="93"/>
      <c r="X287" s="109"/>
    </row>
    <row r="288" s="110" customFormat="true" ht="34.5" hidden="false" customHeight="true" outlineLevel="0" collapsed="false">
      <c r="A288" s="47"/>
      <c r="B288" s="47"/>
      <c r="C288" s="123"/>
      <c r="D288" s="49" t="s">
        <v>344</v>
      </c>
      <c r="E288" s="100" t="s">
        <v>32</v>
      </c>
      <c r="F288" s="51" t="n">
        <f aca="false">SUM(G288:P288)</f>
        <v>2339.232</v>
      </c>
      <c r="G288" s="107" t="n">
        <v>0</v>
      </c>
      <c r="H288" s="107" t="n">
        <v>0</v>
      </c>
      <c r="I288" s="107" t="n">
        <v>0</v>
      </c>
      <c r="J288" s="107" t="n">
        <v>0</v>
      </c>
      <c r="K288" s="107" t="n">
        <v>0</v>
      </c>
      <c r="L288" s="107" t="n">
        <v>0</v>
      </c>
      <c r="M288" s="107" t="n">
        <v>0</v>
      </c>
      <c r="N288" s="107" t="n">
        <v>0</v>
      </c>
      <c r="O288" s="107" t="n">
        <v>0</v>
      </c>
      <c r="P288" s="107" t="n">
        <v>2339.232</v>
      </c>
      <c r="Q288" s="116"/>
      <c r="R288" s="114"/>
      <c r="S288" s="117"/>
      <c r="T288" s="93"/>
      <c r="U288" s="93"/>
      <c r="V288" s="93"/>
      <c r="W288" s="93"/>
      <c r="X288" s="109"/>
    </row>
    <row r="289" s="109" customFormat="true" ht="26.25" hidden="false" customHeight="true" outlineLevel="0" collapsed="false">
      <c r="A289" s="97" t="s">
        <v>345</v>
      </c>
      <c r="B289" s="97" t="s">
        <v>47</v>
      </c>
      <c r="C289" s="115" t="s">
        <v>346</v>
      </c>
      <c r="D289" s="99"/>
      <c r="E289" s="119" t="s">
        <v>31</v>
      </c>
      <c r="F289" s="51" t="n">
        <f aca="false">SUM(G289:P289)</f>
        <v>0</v>
      </c>
      <c r="G289" s="51" t="n">
        <v>0</v>
      </c>
      <c r="H289" s="51" t="n">
        <f aca="false">H291+H293+H295</f>
        <v>0</v>
      </c>
      <c r="I289" s="51" t="n">
        <f aca="false">I291+I293+I295</f>
        <v>0</v>
      </c>
      <c r="J289" s="51" t="n">
        <f aca="false">J291+J293+J295</f>
        <v>0</v>
      </c>
      <c r="K289" s="51" t="n">
        <f aca="false">K291+K293+K295</f>
        <v>0</v>
      </c>
      <c r="L289" s="51" t="n">
        <f aca="false">L291+L293+L295</f>
        <v>0</v>
      </c>
      <c r="M289" s="51" t="n">
        <f aca="false">M291+M293+M295</f>
        <v>0</v>
      </c>
      <c r="N289" s="51" t="n">
        <f aca="false">N291+N293+N295</f>
        <v>0</v>
      </c>
      <c r="O289" s="51" t="n">
        <f aca="false">O291+O293+O295</f>
        <v>0</v>
      </c>
      <c r="P289" s="51" t="n">
        <f aca="false">P291+P293+P295</f>
        <v>0</v>
      </c>
      <c r="Q289" s="116" t="s">
        <v>293</v>
      </c>
      <c r="R289" s="114" t="s">
        <v>60</v>
      </c>
      <c r="S289" s="141"/>
      <c r="T289" s="121"/>
      <c r="U289" s="121"/>
      <c r="V289" s="121"/>
      <c r="W289" s="121"/>
    </row>
    <row r="290" s="109" customFormat="true" ht="31.5" hidden="false" customHeight="true" outlineLevel="0" collapsed="false">
      <c r="A290" s="97"/>
      <c r="B290" s="97"/>
      <c r="C290" s="115"/>
      <c r="D290" s="99" t="s">
        <v>67</v>
      </c>
      <c r="E290" s="119" t="s">
        <v>32</v>
      </c>
      <c r="F290" s="51" t="n">
        <f aca="false">SUM(G290:P290)</f>
        <v>16177.24973</v>
      </c>
      <c r="G290" s="51" t="n">
        <f aca="false">G292+G294+G296+G298+G304+G300</f>
        <v>77.638</v>
      </c>
      <c r="H290" s="51" t="n">
        <f aca="false">H292+H294+H296+H298+H304</f>
        <v>0</v>
      </c>
      <c r="I290" s="51" t="n">
        <f aca="false">I292+I294+I296+I298+I304</f>
        <v>220</v>
      </c>
      <c r="J290" s="51" t="n">
        <f aca="false">J292+J294+J296+J298+J304</f>
        <v>5023.608</v>
      </c>
      <c r="K290" s="51" t="n">
        <f aca="false">K292+K294+K296+K298+K308+K312+K310</f>
        <v>751.324</v>
      </c>
      <c r="L290" s="51" t="n">
        <f aca="false">L292+L294+L296+L298+L302</f>
        <v>3962.73687</v>
      </c>
      <c r="M290" s="51" t="n">
        <f aca="false">M292+M294+M296+M298</f>
        <v>0</v>
      </c>
      <c r="N290" s="51" t="n">
        <f aca="false">N292+N294+N296+N298</f>
        <v>0</v>
      </c>
      <c r="O290" s="51" t="n">
        <f aca="false">O292+O294+O296+O298</f>
        <v>0</v>
      </c>
      <c r="P290" s="51" t="n">
        <f aca="false">P292+P294+P296+P298+P302+P314</f>
        <v>6141.94286</v>
      </c>
      <c r="Q290" s="116"/>
      <c r="R290" s="114"/>
      <c r="S290" s="141"/>
      <c r="T290" s="121"/>
      <c r="U290" s="121"/>
      <c r="V290" s="121"/>
      <c r="W290" s="121"/>
    </row>
    <row r="291" s="110" customFormat="true" ht="27" hidden="false" customHeight="true" outlineLevel="0" collapsed="false">
      <c r="A291" s="47" t="s">
        <v>347</v>
      </c>
      <c r="B291" s="47" t="s">
        <v>47</v>
      </c>
      <c r="C291" s="159" t="s">
        <v>348</v>
      </c>
      <c r="D291" s="49"/>
      <c r="E291" s="100" t="s">
        <v>31</v>
      </c>
      <c r="F291" s="51" t="n">
        <f aca="false">SUM(G291:P291)</f>
        <v>0</v>
      </c>
      <c r="G291" s="51" t="n">
        <v>0</v>
      </c>
      <c r="H291" s="134" t="n">
        <v>0</v>
      </c>
      <c r="I291" s="134" t="n">
        <v>0</v>
      </c>
      <c r="J291" s="134" t="n">
        <v>0</v>
      </c>
      <c r="K291" s="134" t="n">
        <v>0</v>
      </c>
      <c r="L291" s="134" t="n">
        <v>0</v>
      </c>
      <c r="M291" s="134" t="n">
        <v>0</v>
      </c>
      <c r="N291" s="134" t="n">
        <v>0</v>
      </c>
      <c r="O291" s="134" t="n">
        <v>0</v>
      </c>
      <c r="P291" s="134" t="n">
        <v>0</v>
      </c>
      <c r="Q291" s="116"/>
      <c r="R291" s="114"/>
      <c r="S291" s="108" t="s">
        <v>349</v>
      </c>
      <c r="T291" s="93"/>
      <c r="U291" s="93"/>
      <c r="V291" s="93"/>
      <c r="W291" s="93"/>
      <c r="X291" s="109"/>
    </row>
    <row r="292" s="110" customFormat="true" ht="27" hidden="false" customHeight="true" outlineLevel="0" collapsed="false">
      <c r="A292" s="47"/>
      <c r="B292" s="47"/>
      <c r="C292" s="159"/>
      <c r="D292" s="49" t="s">
        <v>67</v>
      </c>
      <c r="E292" s="100" t="s">
        <v>32</v>
      </c>
      <c r="F292" s="51" t="n">
        <f aca="false">SUM(G292:P292)</f>
        <v>538.324</v>
      </c>
      <c r="G292" s="51" t="n">
        <v>0</v>
      </c>
      <c r="H292" s="134" t="n">
        <v>0</v>
      </c>
      <c r="I292" s="134" t="n">
        <v>0</v>
      </c>
      <c r="J292" s="134" t="n">
        <v>0</v>
      </c>
      <c r="K292" s="134" t="n">
        <v>538.324</v>
      </c>
      <c r="L292" s="134" t="n">
        <v>0</v>
      </c>
      <c r="M292" s="134" t="n">
        <v>0</v>
      </c>
      <c r="N292" s="134" t="n">
        <v>0</v>
      </c>
      <c r="O292" s="134" t="n">
        <v>0</v>
      </c>
      <c r="P292" s="134" t="n">
        <v>0</v>
      </c>
      <c r="Q292" s="116"/>
      <c r="R292" s="114"/>
      <c r="S292" s="108"/>
      <c r="T292" s="93"/>
      <c r="U292" s="93"/>
      <c r="V292" s="93"/>
      <c r="W292" s="93"/>
      <c r="X292" s="109"/>
    </row>
    <row r="293" s="110" customFormat="true" ht="38.25" hidden="false" customHeight="true" outlineLevel="0" collapsed="false">
      <c r="A293" s="47" t="s">
        <v>350</v>
      </c>
      <c r="B293" s="47" t="s">
        <v>47</v>
      </c>
      <c r="C293" s="159" t="s">
        <v>351</v>
      </c>
      <c r="D293" s="49"/>
      <c r="E293" s="100" t="s">
        <v>31</v>
      </c>
      <c r="F293" s="51" t="n">
        <f aca="false">SUM(G293:P293)</f>
        <v>0</v>
      </c>
      <c r="G293" s="107" t="n">
        <v>0</v>
      </c>
      <c r="H293" s="134" t="n">
        <v>0</v>
      </c>
      <c r="I293" s="134" t="n">
        <v>0</v>
      </c>
      <c r="J293" s="134" t="n">
        <v>0</v>
      </c>
      <c r="K293" s="134" t="n">
        <v>0</v>
      </c>
      <c r="L293" s="134" t="n">
        <v>0</v>
      </c>
      <c r="M293" s="134" t="n">
        <v>0</v>
      </c>
      <c r="N293" s="134" t="n">
        <v>0</v>
      </c>
      <c r="O293" s="134" t="n">
        <v>0</v>
      </c>
      <c r="P293" s="134" t="n">
        <v>0</v>
      </c>
      <c r="Q293" s="116"/>
      <c r="R293" s="114"/>
      <c r="S293" s="117" t="s">
        <v>352</v>
      </c>
      <c r="T293" s="93"/>
      <c r="U293" s="93"/>
      <c r="V293" s="93"/>
      <c r="W293" s="93"/>
      <c r="X293" s="109"/>
    </row>
    <row r="294" s="110" customFormat="true" ht="38.25" hidden="false" customHeight="true" outlineLevel="0" collapsed="false">
      <c r="A294" s="47"/>
      <c r="B294" s="47"/>
      <c r="C294" s="159"/>
      <c r="D294" s="49" t="s">
        <v>67</v>
      </c>
      <c r="E294" s="100" t="s">
        <v>32</v>
      </c>
      <c r="F294" s="51" t="n">
        <f aca="false">SUM(G294:P294)</f>
        <v>360</v>
      </c>
      <c r="G294" s="107" t="n">
        <v>0</v>
      </c>
      <c r="H294" s="134" t="n">
        <v>0</v>
      </c>
      <c r="I294" s="134" t="n">
        <v>0</v>
      </c>
      <c r="J294" s="134" t="n">
        <v>0</v>
      </c>
      <c r="K294" s="134" t="n">
        <v>0</v>
      </c>
      <c r="L294" s="134" t="n">
        <v>0</v>
      </c>
      <c r="M294" s="134" t="n">
        <v>0</v>
      </c>
      <c r="N294" s="134" t="n">
        <v>0</v>
      </c>
      <c r="O294" s="134" t="n">
        <v>0</v>
      </c>
      <c r="P294" s="134" t="n">
        <v>360</v>
      </c>
      <c r="Q294" s="116"/>
      <c r="R294" s="114"/>
      <c r="S294" s="117"/>
      <c r="T294" s="93"/>
      <c r="U294" s="93"/>
      <c r="V294" s="93"/>
      <c r="W294" s="93"/>
      <c r="X294" s="109"/>
    </row>
    <row r="295" s="110" customFormat="true" ht="26.25" hidden="false" customHeight="true" outlineLevel="0" collapsed="false">
      <c r="A295" s="47" t="s">
        <v>353</v>
      </c>
      <c r="B295" s="47" t="s">
        <v>47</v>
      </c>
      <c r="C295" s="159" t="s">
        <v>354</v>
      </c>
      <c r="D295" s="49"/>
      <c r="E295" s="100" t="s">
        <v>31</v>
      </c>
      <c r="F295" s="51" t="n">
        <f aca="false">SUM(G295:P295)</f>
        <v>0</v>
      </c>
      <c r="G295" s="107" t="n">
        <v>0</v>
      </c>
      <c r="H295" s="134" t="n">
        <v>0</v>
      </c>
      <c r="I295" s="134" t="n">
        <v>0</v>
      </c>
      <c r="J295" s="134" t="n">
        <v>0</v>
      </c>
      <c r="K295" s="134" t="n">
        <v>0</v>
      </c>
      <c r="L295" s="134" t="n">
        <v>0</v>
      </c>
      <c r="M295" s="134" t="n">
        <v>0</v>
      </c>
      <c r="N295" s="134" t="n">
        <v>0</v>
      </c>
      <c r="O295" s="134" t="n">
        <v>0</v>
      </c>
      <c r="P295" s="134" t="n">
        <v>0</v>
      </c>
      <c r="Q295" s="116"/>
      <c r="R295" s="114"/>
      <c r="S295" s="117" t="s">
        <v>84</v>
      </c>
      <c r="T295" s="93"/>
      <c r="U295" s="93"/>
      <c r="V295" s="93"/>
      <c r="W295" s="93"/>
      <c r="X295" s="109"/>
    </row>
    <row r="296" s="110" customFormat="true" ht="26.25" hidden="false" customHeight="true" outlineLevel="0" collapsed="false">
      <c r="A296" s="47"/>
      <c r="B296" s="47"/>
      <c r="C296" s="159"/>
      <c r="D296" s="49" t="s">
        <v>67</v>
      </c>
      <c r="E296" s="100" t="s">
        <v>32</v>
      </c>
      <c r="F296" s="51" t="n">
        <f aca="false">SUM(G296:P296)</f>
        <v>220</v>
      </c>
      <c r="G296" s="107" t="n">
        <v>0</v>
      </c>
      <c r="H296" s="107" t="n">
        <v>0</v>
      </c>
      <c r="I296" s="107" t="n">
        <v>220</v>
      </c>
      <c r="J296" s="107" t="n">
        <v>0</v>
      </c>
      <c r="K296" s="107" t="n">
        <v>0</v>
      </c>
      <c r="L296" s="107" t="n">
        <v>0</v>
      </c>
      <c r="M296" s="107" t="n">
        <v>0</v>
      </c>
      <c r="N296" s="134" t="n">
        <v>0</v>
      </c>
      <c r="O296" s="134" t="n">
        <v>0</v>
      </c>
      <c r="P296" s="107" t="n">
        <v>0</v>
      </c>
      <c r="Q296" s="116"/>
      <c r="R296" s="114"/>
      <c r="S296" s="117"/>
      <c r="T296" s="93"/>
      <c r="U296" s="93"/>
      <c r="V296" s="93"/>
      <c r="W296" s="93"/>
      <c r="X296" s="109"/>
    </row>
    <row r="297" s="110" customFormat="true" ht="27.75" hidden="false" customHeight="true" outlineLevel="0" collapsed="false">
      <c r="A297" s="47" t="s">
        <v>355</v>
      </c>
      <c r="B297" s="47" t="s">
        <v>47</v>
      </c>
      <c r="C297" s="159" t="s">
        <v>356</v>
      </c>
      <c r="D297" s="49"/>
      <c r="E297" s="100" t="s">
        <v>31</v>
      </c>
      <c r="F297" s="51" t="n">
        <f aca="false">SUM(G297:P297)</f>
        <v>0</v>
      </c>
      <c r="G297" s="107" t="n">
        <v>0</v>
      </c>
      <c r="H297" s="107" t="n">
        <v>0</v>
      </c>
      <c r="I297" s="107" t="n">
        <v>0</v>
      </c>
      <c r="J297" s="107" t="n">
        <v>0</v>
      </c>
      <c r="K297" s="107" t="n">
        <v>0</v>
      </c>
      <c r="L297" s="107" t="n">
        <v>0</v>
      </c>
      <c r="M297" s="107" t="n">
        <v>0</v>
      </c>
      <c r="N297" s="134" t="n">
        <v>0</v>
      </c>
      <c r="O297" s="134" t="n">
        <v>0</v>
      </c>
      <c r="P297" s="107" t="n">
        <v>0</v>
      </c>
      <c r="Q297" s="116"/>
      <c r="R297" s="114"/>
      <c r="S297" s="117" t="s">
        <v>357</v>
      </c>
      <c r="T297" s="93"/>
      <c r="U297" s="93"/>
      <c r="V297" s="93"/>
      <c r="W297" s="93"/>
      <c r="X297" s="109"/>
    </row>
    <row r="298" s="110" customFormat="true" ht="27.75" hidden="false" customHeight="true" outlineLevel="0" collapsed="false">
      <c r="A298" s="47"/>
      <c r="B298" s="47"/>
      <c r="C298" s="159"/>
      <c r="D298" s="49" t="s">
        <v>67</v>
      </c>
      <c r="E298" s="100" t="s">
        <v>32</v>
      </c>
      <c r="F298" s="51" t="n">
        <f aca="false">SUM(G298:P298)</f>
        <v>0</v>
      </c>
      <c r="G298" s="107" t="n">
        <v>0</v>
      </c>
      <c r="H298" s="107" t="n">
        <v>0</v>
      </c>
      <c r="I298" s="107" t="n">
        <v>0</v>
      </c>
      <c r="J298" s="107" t="n">
        <v>0</v>
      </c>
      <c r="K298" s="107" t="n">
        <v>0</v>
      </c>
      <c r="L298" s="107" t="n">
        <v>0</v>
      </c>
      <c r="M298" s="107" t="n">
        <v>0</v>
      </c>
      <c r="N298" s="134" t="n">
        <v>0</v>
      </c>
      <c r="O298" s="134" t="n">
        <v>0</v>
      </c>
      <c r="P298" s="107" t="n">
        <v>0</v>
      </c>
      <c r="Q298" s="116"/>
      <c r="R298" s="114"/>
      <c r="S298" s="117"/>
      <c r="T298" s="93"/>
      <c r="U298" s="93"/>
      <c r="V298" s="93"/>
      <c r="W298" s="93"/>
      <c r="X298" s="109"/>
    </row>
    <row r="299" s="110" customFormat="true" ht="27.75" hidden="false" customHeight="true" outlineLevel="0" collapsed="false">
      <c r="A299" s="47" t="s">
        <v>358</v>
      </c>
      <c r="B299" s="47" t="s">
        <v>47</v>
      </c>
      <c r="C299" s="159" t="s">
        <v>359</v>
      </c>
      <c r="D299" s="49"/>
      <c r="E299" s="100" t="s">
        <v>31</v>
      </c>
      <c r="F299" s="51" t="n">
        <f aca="false">SUM(G299:P299)</f>
        <v>0</v>
      </c>
      <c r="G299" s="107" t="n">
        <v>0</v>
      </c>
      <c r="H299" s="107" t="n">
        <v>0</v>
      </c>
      <c r="I299" s="107" t="n">
        <v>0</v>
      </c>
      <c r="J299" s="107" t="n">
        <v>0</v>
      </c>
      <c r="K299" s="107" t="n">
        <v>0</v>
      </c>
      <c r="L299" s="107" t="n">
        <v>0</v>
      </c>
      <c r="M299" s="107" t="n">
        <v>0</v>
      </c>
      <c r="N299" s="134" t="n">
        <v>0</v>
      </c>
      <c r="O299" s="134" t="n">
        <v>0</v>
      </c>
      <c r="P299" s="107" t="n">
        <v>0</v>
      </c>
      <c r="Q299" s="116"/>
      <c r="R299" s="114"/>
      <c r="S299" s="117" t="s">
        <v>95</v>
      </c>
      <c r="T299" s="93"/>
      <c r="U299" s="93"/>
      <c r="V299" s="93"/>
      <c r="W299" s="93"/>
      <c r="X299" s="109"/>
    </row>
    <row r="300" s="110" customFormat="true" ht="27.75" hidden="false" customHeight="true" outlineLevel="0" collapsed="false">
      <c r="A300" s="47"/>
      <c r="B300" s="47"/>
      <c r="C300" s="159"/>
      <c r="D300" s="49" t="s">
        <v>67</v>
      </c>
      <c r="E300" s="100" t="s">
        <v>32</v>
      </c>
      <c r="F300" s="51" t="n">
        <f aca="false">SUM(G300:P300)</f>
        <v>77.638</v>
      </c>
      <c r="G300" s="107" t="n">
        <v>77.638</v>
      </c>
      <c r="H300" s="107" t="n">
        <v>0</v>
      </c>
      <c r="I300" s="107" t="n">
        <v>0</v>
      </c>
      <c r="J300" s="107" t="n">
        <v>0</v>
      </c>
      <c r="K300" s="107" t="n">
        <v>0</v>
      </c>
      <c r="L300" s="107" t="n">
        <v>0</v>
      </c>
      <c r="M300" s="107" t="n">
        <v>0</v>
      </c>
      <c r="N300" s="134" t="n">
        <v>0</v>
      </c>
      <c r="O300" s="134" t="n">
        <v>0</v>
      </c>
      <c r="P300" s="107" t="n">
        <v>0</v>
      </c>
      <c r="Q300" s="116"/>
      <c r="R300" s="114"/>
      <c r="S300" s="117"/>
      <c r="T300" s="93"/>
      <c r="U300" s="93"/>
      <c r="V300" s="93"/>
      <c r="W300" s="93"/>
      <c r="X300" s="109"/>
    </row>
    <row r="301" s="110" customFormat="true" ht="42" hidden="false" customHeight="true" outlineLevel="0" collapsed="false">
      <c r="A301" s="47" t="s">
        <v>360</v>
      </c>
      <c r="B301" s="47" t="s">
        <v>47</v>
      </c>
      <c r="C301" s="159" t="s">
        <v>361</v>
      </c>
      <c r="D301" s="49"/>
      <c r="E301" s="100" t="s">
        <v>31</v>
      </c>
      <c r="F301" s="51" t="n">
        <f aca="false">SUM(G301:P301)</f>
        <v>0</v>
      </c>
      <c r="G301" s="51" t="n">
        <v>0</v>
      </c>
      <c r="H301" s="107" t="n">
        <v>0</v>
      </c>
      <c r="I301" s="107" t="n">
        <v>0</v>
      </c>
      <c r="J301" s="107" t="n">
        <v>0</v>
      </c>
      <c r="K301" s="107" t="n">
        <v>0</v>
      </c>
      <c r="L301" s="107" t="n">
        <v>0</v>
      </c>
      <c r="M301" s="107" t="n">
        <v>0</v>
      </c>
      <c r="N301" s="134" t="n">
        <v>0</v>
      </c>
      <c r="O301" s="107" t="n">
        <v>0</v>
      </c>
      <c r="P301" s="107" t="n">
        <v>0</v>
      </c>
      <c r="Q301" s="116"/>
      <c r="R301" s="114"/>
      <c r="S301" s="117" t="s">
        <v>362</v>
      </c>
      <c r="T301" s="93"/>
      <c r="U301" s="93"/>
      <c r="V301" s="93"/>
      <c r="W301" s="93"/>
      <c r="X301" s="109"/>
    </row>
    <row r="302" s="110" customFormat="true" ht="42" hidden="false" customHeight="true" outlineLevel="0" collapsed="false">
      <c r="A302" s="47"/>
      <c r="B302" s="47"/>
      <c r="C302" s="159"/>
      <c r="D302" s="49" t="s">
        <v>67</v>
      </c>
      <c r="E302" s="100" t="s">
        <v>32</v>
      </c>
      <c r="F302" s="51" t="n">
        <f aca="false">SUM(G302:P302)</f>
        <v>9054.41973</v>
      </c>
      <c r="G302" s="51" t="n">
        <v>0</v>
      </c>
      <c r="H302" s="107" t="n">
        <v>0</v>
      </c>
      <c r="I302" s="107" t="n">
        <v>0</v>
      </c>
      <c r="J302" s="107" t="n">
        <v>0</v>
      </c>
      <c r="K302" s="107" t="n">
        <v>0</v>
      </c>
      <c r="L302" s="107" t="n">
        <v>3962.73687</v>
      </c>
      <c r="M302" s="107" t="n">
        <v>0</v>
      </c>
      <c r="N302" s="134" t="n">
        <v>0</v>
      </c>
      <c r="O302" s="107" t="n">
        <v>0</v>
      </c>
      <c r="P302" s="107" t="n">
        <v>5091.68286</v>
      </c>
      <c r="Q302" s="116"/>
      <c r="R302" s="114"/>
      <c r="S302" s="117"/>
      <c r="T302" s="93"/>
      <c r="U302" s="93"/>
      <c r="V302" s="93"/>
      <c r="W302" s="93"/>
      <c r="X302" s="109"/>
    </row>
    <row r="303" s="110" customFormat="true" ht="30" hidden="false" customHeight="true" outlineLevel="0" collapsed="false">
      <c r="A303" s="47" t="s">
        <v>363</v>
      </c>
      <c r="B303" s="47" t="s">
        <v>47</v>
      </c>
      <c r="C303" s="159" t="s">
        <v>364</v>
      </c>
      <c r="D303" s="49"/>
      <c r="E303" s="100" t="s">
        <v>31</v>
      </c>
      <c r="F303" s="51" t="n">
        <f aca="false">SUM(G303:P303)</f>
        <v>0</v>
      </c>
      <c r="G303" s="107" t="n">
        <v>0</v>
      </c>
      <c r="H303" s="107" t="n">
        <v>0</v>
      </c>
      <c r="I303" s="107" t="n">
        <v>0</v>
      </c>
      <c r="J303" s="107" t="n">
        <v>0</v>
      </c>
      <c r="K303" s="107" t="n">
        <v>0</v>
      </c>
      <c r="L303" s="107" t="n">
        <v>0</v>
      </c>
      <c r="M303" s="107" t="n">
        <v>0</v>
      </c>
      <c r="N303" s="134" t="n">
        <v>0</v>
      </c>
      <c r="O303" s="107" t="n">
        <v>0</v>
      </c>
      <c r="P303" s="107" t="n">
        <v>0</v>
      </c>
      <c r="Q303" s="116"/>
      <c r="R303" s="114"/>
      <c r="S303" s="117" t="s">
        <v>84</v>
      </c>
      <c r="T303" s="93"/>
      <c r="U303" s="93"/>
      <c r="V303" s="93"/>
      <c r="W303" s="93"/>
      <c r="X303" s="109"/>
    </row>
    <row r="304" s="110" customFormat="true" ht="30" hidden="false" customHeight="true" outlineLevel="0" collapsed="false">
      <c r="A304" s="47"/>
      <c r="B304" s="47"/>
      <c r="C304" s="159"/>
      <c r="D304" s="49" t="s">
        <v>67</v>
      </c>
      <c r="E304" s="100" t="s">
        <v>32</v>
      </c>
      <c r="F304" s="51" t="n">
        <f aca="false">SUM(G304:P304)</f>
        <v>5023.608</v>
      </c>
      <c r="G304" s="107" t="n">
        <v>0</v>
      </c>
      <c r="H304" s="107" t="n">
        <v>0</v>
      </c>
      <c r="I304" s="107" t="n">
        <v>0</v>
      </c>
      <c r="J304" s="107" t="n">
        <v>5023.608</v>
      </c>
      <c r="K304" s="107" t="n">
        <v>0</v>
      </c>
      <c r="L304" s="107" t="n">
        <v>0</v>
      </c>
      <c r="M304" s="107" t="n">
        <v>0</v>
      </c>
      <c r="N304" s="134" t="n">
        <v>0</v>
      </c>
      <c r="O304" s="107" t="n">
        <v>0</v>
      </c>
      <c r="P304" s="107" t="n">
        <v>0</v>
      </c>
      <c r="Q304" s="116"/>
      <c r="R304" s="114"/>
      <c r="S304" s="117"/>
      <c r="T304" s="93"/>
      <c r="U304" s="93"/>
      <c r="V304" s="93"/>
      <c r="W304" s="93"/>
      <c r="X304" s="109"/>
    </row>
    <row r="305" s="110" customFormat="true" ht="33.75" hidden="false" customHeight="true" outlineLevel="0" collapsed="false">
      <c r="A305" s="47" t="s">
        <v>365</v>
      </c>
      <c r="B305" s="47" t="s">
        <v>47</v>
      </c>
      <c r="C305" s="159" t="s">
        <v>366</v>
      </c>
      <c r="D305" s="49"/>
      <c r="E305" s="100" t="s">
        <v>31</v>
      </c>
      <c r="F305" s="51" t="n">
        <f aca="false">SUM(G305:P305)</f>
        <v>0</v>
      </c>
      <c r="G305" s="107" t="n">
        <v>0</v>
      </c>
      <c r="H305" s="107" t="n">
        <v>0</v>
      </c>
      <c r="I305" s="107" t="n">
        <v>0</v>
      </c>
      <c r="J305" s="107" t="n">
        <v>0</v>
      </c>
      <c r="K305" s="107" t="n">
        <v>0</v>
      </c>
      <c r="L305" s="107" t="n">
        <v>0</v>
      </c>
      <c r="M305" s="107" t="n">
        <v>0</v>
      </c>
      <c r="N305" s="134" t="n">
        <v>0</v>
      </c>
      <c r="O305" s="107" t="n">
        <v>0</v>
      </c>
      <c r="P305" s="107" t="n">
        <v>0</v>
      </c>
      <c r="Q305" s="116"/>
      <c r="R305" s="114"/>
      <c r="S305" s="117" t="s">
        <v>95</v>
      </c>
      <c r="T305" s="93"/>
      <c r="U305" s="93"/>
      <c r="V305" s="93"/>
      <c r="W305" s="93"/>
      <c r="X305" s="109"/>
    </row>
    <row r="306" s="110" customFormat="true" ht="33.75" hidden="false" customHeight="true" outlineLevel="0" collapsed="false">
      <c r="A306" s="47"/>
      <c r="B306" s="47"/>
      <c r="C306" s="159"/>
      <c r="D306" s="49" t="s">
        <v>67</v>
      </c>
      <c r="E306" s="100" t="s">
        <v>32</v>
      </c>
      <c r="F306" s="51" t="n">
        <f aca="false">SUM(G306:P306)</f>
        <v>180</v>
      </c>
      <c r="G306" s="107" t="n">
        <v>0</v>
      </c>
      <c r="H306" s="107" t="n">
        <v>0</v>
      </c>
      <c r="I306" s="107" t="n">
        <v>180</v>
      </c>
      <c r="J306" s="107" t="n">
        <v>0</v>
      </c>
      <c r="K306" s="107" t="n">
        <v>0</v>
      </c>
      <c r="L306" s="107" t="n">
        <v>0</v>
      </c>
      <c r="M306" s="107" t="n">
        <v>0</v>
      </c>
      <c r="N306" s="134" t="n">
        <v>0</v>
      </c>
      <c r="O306" s="107" t="n">
        <v>0</v>
      </c>
      <c r="P306" s="107" t="n">
        <v>0</v>
      </c>
      <c r="Q306" s="116"/>
      <c r="R306" s="114"/>
      <c r="S306" s="117"/>
      <c r="T306" s="93"/>
      <c r="U306" s="93"/>
      <c r="V306" s="93"/>
      <c r="W306" s="93"/>
      <c r="X306" s="109"/>
    </row>
    <row r="307" s="110" customFormat="true" ht="33.75" hidden="false" customHeight="true" outlineLevel="0" collapsed="false">
      <c r="A307" s="47" t="s">
        <v>367</v>
      </c>
      <c r="B307" s="47" t="s">
        <v>47</v>
      </c>
      <c r="C307" s="159" t="s">
        <v>368</v>
      </c>
      <c r="D307" s="49"/>
      <c r="E307" s="100" t="s">
        <v>31</v>
      </c>
      <c r="F307" s="51" t="n">
        <f aca="false">SUM(G307:P307)</f>
        <v>0</v>
      </c>
      <c r="G307" s="107" t="n">
        <v>0</v>
      </c>
      <c r="H307" s="107" t="n">
        <v>0</v>
      </c>
      <c r="I307" s="107" t="n">
        <v>0</v>
      </c>
      <c r="J307" s="107" t="n">
        <v>0</v>
      </c>
      <c r="K307" s="107" t="n">
        <v>0</v>
      </c>
      <c r="L307" s="107" t="n">
        <v>0</v>
      </c>
      <c r="M307" s="107" t="n">
        <v>0</v>
      </c>
      <c r="N307" s="134" t="n">
        <v>0</v>
      </c>
      <c r="O307" s="107" t="n">
        <v>0</v>
      </c>
      <c r="P307" s="107" t="n">
        <v>0</v>
      </c>
      <c r="Q307" s="116"/>
      <c r="R307" s="114"/>
      <c r="S307" s="117" t="s">
        <v>84</v>
      </c>
      <c r="T307" s="93"/>
      <c r="U307" s="93"/>
      <c r="V307" s="93"/>
      <c r="W307" s="93"/>
      <c r="X307" s="109"/>
    </row>
    <row r="308" s="110" customFormat="true" ht="33.75" hidden="false" customHeight="true" outlineLevel="0" collapsed="false">
      <c r="A308" s="47"/>
      <c r="B308" s="47"/>
      <c r="C308" s="159"/>
      <c r="D308" s="49" t="s">
        <v>67</v>
      </c>
      <c r="E308" s="100" t="s">
        <v>32</v>
      </c>
      <c r="F308" s="51" t="n">
        <f aca="false">SUM(G308:P308)</f>
        <v>155</v>
      </c>
      <c r="G308" s="107" t="n">
        <v>0</v>
      </c>
      <c r="H308" s="107" t="n">
        <v>0</v>
      </c>
      <c r="I308" s="107" t="n">
        <v>0</v>
      </c>
      <c r="J308" s="107" t="n">
        <v>0</v>
      </c>
      <c r="K308" s="107" t="n">
        <v>155</v>
      </c>
      <c r="L308" s="107" t="n">
        <v>0</v>
      </c>
      <c r="M308" s="107" t="n">
        <v>0</v>
      </c>
      <c r="N308" s="134" t="n">
        <v>0</v>
      </c>
      <c r="O308" s="107" t="n">
        <v>0</v>
      </c>
      <c r="P308" s="107" t="n">
        <v>0</v>
      </c>
      <c r="Q308" s="116"/>
      <c r="R308" s="114"/>
      <c r="S308" s="117"/>
      <c r="T308" s="93"/>
      <c r="U308" s="93"/>
      <c r="V308" s="93"/>
      <c r="W308" s="93"/>
      <c r="X308" s="109"/>
    </row>
    <row r="309" s="110" customFormat="true" ht="33.75" hidden="false" customHeight="true" outlineLevel="0" collapsed="false">
      <c r="A309" s="47" t="s">
        <v>369</v>
      </c>
      <c r="B309" s="47" t="s">
        <v>47</v>
      </c>
      <c r="C309" s="160" t="s">
        <v>370</v>
      </c>
      <c r="D309" s="49"/>
      <c r="E309" s="100" t="s">
        <v>31</v>
      </c>
      <c r="F309" s="51" t="n">
        <f aca="false">SUM(G309:P309)</f>
        <v>0</v>
      </c>
      <c r="G309" s="107" t="n">
        <v>0</v>
      </c>
      <c r="H309" s="107" t="n">
        <v>0</v>
      </c>
      <c r="I309" s="107" t="n">
        <v>0</v>
      </c>
      <c r="J309" s="107" t="n">
        <v>0</v>
      </c>
      <c r="K309" s="107" t="n">
        <v>0</v>
      </c>
      <c r="L309" s="107" t="n">
        <v>0</v>
      </c>
      <c r="M309" s="107" t="n">
        <v>0</v>
      </c>
      <c r="N309" s="134" t="n">
        <v>0</v>
      </c>
      <c r="O309" s="107" t="n">
        <v>0</v>
      </c>
      <c r="P309" s="107" t="n">
        <v>0</v>
      </c>
      <c r="Q309" s="116"/>
      <c r="R309" s="114"/>
      <c r="S309" s="117" t="s">
        <v>371</v>
      </c>
      <c r="T309" s="93"/>
      <c r="U309" s="93"/>
      <c r="V309" s="93"/>
      <c r="W309" s="93"/>
      <c r="X309" s="109"/>
    </row>
    <row r="310" s="110" customFormat="true" ht="33.75" hidden="false" customHeight="true" outlineLevel="0" collapsed="false">
      <c r="A310" s="47"/>
      <c r="B310" s="47"/>
      <c r="C310" s="160"/>
      <c r="D310" s="49" t="s">
        <v>67</v>
      </c>
      <c r="E310" s="100" t="s">
        <v>32</v>
      </c>
      <c r="F310" s="51" t="n">
        <f aca="false">SUM(G310:P310)</f>
        <v>6</v>
      </c>
      <c r="G310" s="107" t="n">
        <v>0</v>
      </c>
      <c r="H310" s="107" t="n">
        <v>0</v>
      </c>
      <c r="I310" s="107" t="n">
        <v>0</v>
      </c>
      <c r="J310" s="107" t="n">
        <v>0</v>
      </c>
      <c r="K310" s="107" t="n">
        <v>6</v>
      </c>
      <c r="L310" s="107" t="n">
        <v>0</v>
      </c>
      <c r="M310" s="107" t="n">
        <v>0</v>
      </c>
      <c r="N310" s="134" t="n">
        <v>0</v>
      </c>
      <c r="O310" s="107" t="n">
        <v>0</v>
      </c>
      <c r="P310" s="107" t="n">
        <v>0</v>
      </c>
      <c r="Q310" s="116"/>
      <c r="R310" s="114"/>
      <c r="S310" s="117"/>
      <c r="T310" s="93"/>
      <c r="U310" s="93"/>
      <c r="V310" s="93"/>
      <c r="W310" s="93"/>
      <c r="X310" s="109"/>
    </row>
    <row r="311" s="110" customFormat="true" ht="33.75" hidden="false" customHeight="true" outlineLevel="0" collapsed="false">
      <c r="A311" s="47" t="s">
        <v>372</v>
      </c>
      <c r="B311" s="47" t="s">
        <v>47</v>
      </c>
      <c r="C311" s="159" t="s">
        <v>373</v>
      </c>
      <c r="D311" s="49"/>
      <c r="E311" s="100" t="s">
        <v>31</v>
      </c>
      <c r="F311" s="51" t="n">
        <f aca="false">SUM(G311:P311)</f>
        <v>0</v>
      </c>
      <c r="G311" s="107" t="n">
        <v>0</v>
      </c>
      <c r="H311" s="107" t="n">
        <v>0</v>
      </c>
      <c r="I311" s="107" t="n">
        <v>0</v>
      </c>
      <c r="J311" s="107" t="n">
        <v>0</v>
      </c>
      <c r="K311" s="107" t="n">
        <v>0</v>
      </c>
      <c r="L311" s="107" t="n">
        <v>0</v>
      </c>
      <c r="M311" s="107" t="n">
        <v>0</v>
      </c>
      <c r="N311" s="134" t="n">
        <v>0</v>
      </c>
      <c r="O311" s="107" t="n">
        <v>0</v>
      </c>
      <c r="P311" s="107" t="n">
        <v>0</v>
      </c>
      <c r="Q311" s="116"/>
      <c r="R311" s="114"/>
      <c r="S311" s="117" t="s">
        <v>84</v>
      </c>
      <c r="T311" s="93"/>
      <c r="U311" s="93"/>
      <c r="V311" s="93"/>
      <c r="W311" s="93"/>
      <c r="X311" s="109"/>
    </row>
    <row r="312" s="110" customFormat="true" ht="33.75" hidden="false" customHeight="true" outlineLevel="0" collapsed="false">
      <c r="A312" s="47"/>
      <c r="B312" s="47"/>
      <c r="C312" s="159"/>
      <c r="D312" s="49" t="s">
        <v>67</v>
      </c>
      <c r="E312" s="100" t="s">
        <v>32</v>
      </c>
      <c r="F312" s="51" t="n">
        <f aca="false">SUM(G312:P312)</f>
        <v>52</v>
      </c>
      <c r="G312" s="107" t="n">
        <v>0</v>
      </c>
      <c r="H312" s="107" t="n">
        <v>0</v>
      </c>
      <c r="I312" s="107" t="n">
        <v>0</v>
      </c>
      <c r="J312" s="107" t="n">
        <v>0</v>
      </c>
      <c r="K312" s="107" t="n">
        <v>52</v>
      </c>
      <c r="L312" s="107" t="n">
        <v>0</v>
      </c>
      <c r="M312" s="107" t="n">
        <v>0</v>
      </c>
      <c r="N312" s="134" t="n">
        <v>0</v>
      </c>
      <c r="O312" s="107" t="n">
        <v>0</v>
      </c>
      <c r="P312" s="107" t="n">
        <v>0</v>
      </c>
      <c r="Q312" s="116"/>
      <c r="R312" s="114"/>
      <c r="S312" s="117"/>
      <c r="T312" s="93"/>
      <c r="U312" s="93"/>
      <c r="V312" s="93"/>
      <c r="W312" s="93"/>
      <c r="X312" s="109"/>
    </row>
    <row r="313" s="110" customFormat="true" ht="33.75" hidden="false" customHeight="true" outlineLevel="0" collapsed="false">
      <c r="A313" s="47" t="s">
        <v>374</v>
      </c>
      <c r="B313" s="47" t="s">
        <v>47</v>
      </c>
      <c r="C313" s="159" t="s">
        <v>375</v>
      </c>
      <c r="D313" s="49"/>
      <c r="E313" s="100" t="s">
        <v>31</v>
      </c>
      <c r="F313" s="51" t="n">
        <f aca="false">SUM(G313:P313)</f>
        <v>0</v>
      </c>
      <c r="G313" s="107" t="n">
        <v>0</v>
      </c>
      <c r="H313" s="107" t="n">
        <v>0</v>
      </c>
      <c r="I313" s="107" t="n">
        <v>0</v>
      </c>
      <c r="J313" s="107" t="n">
        <v>0</v>
      </c>
      <c r="K313" s="107" t="n">
        <v>0</v>
      </c>
      <c r="L313" s="107" t="n">
        <v>0</v>
      </c>
      <c r="M313" s="107" t="n">
        <v>0</v>
      </c>
      <c r="N313" s="107" t="n">
        <v>0</v>
      </c>
      <c r="O313" s="107" t="n">
        <v>0</v>
      </c>
      <c r="P313" s="107" t="n">
        <v>0</v>
      </c>
      <c r="Q313" s="116"/>
      <c r="R313" s="114"/>
      <c r="S313" s="117" t="s">
        <v>376</v>
      </c>
      <c r="T313" s="93"/>
      <c r="U313" s="93"/>
      <c r="V313" s="93"/>
      <c r="W313" s="93"/>
      <c r="X313" s="109"/>
    </row>
    <row r="314" s="110" customFormat="true" ht="33.75" hidden="false" customHeight="true" outlineLevel="0" collapsed="false">
      <c r="A314" s="47"/>
      <c r="B314" s="47"/>
      <c r="C314" s="159"/>
      <c r="D314" s="49" t="s">
        <v>67</v>
      </c>
      <c r="E314" s="100" t="s">
        <v>32</v>
      </c>
      <c r="F314" s="51" t="n">
        <f aca="false">SUM(G314:P314)</f>
        <v>690.26</v>
      </c>
      <c r="G314" s="107" t="n">
        <v>0</v>
      </c>
      <c r="H314" s="107" t="n">
        <v>0</v>
      </c>
      <c r="I314" s="107" t="n">
        <v>0</v>
      </c>
      <c r="J314" s="107" t="n">
        <v>0</v>
      </c>
      <c r="K314" s="107" t="n">
        <v>0</v>
      </c>
      <c r="L314" s="107" t="n">
        <v>0</v>
      </c>
      <c r="M314" s="107" t="n">
        <v>0</v>
      </c>
      <c r="N314" s="107" t="n">
        <v>0</v>
      </c>
      <c r="O314" s="107" t="n">
        <v>0</v>
      </c>
      <c r="P314" s="107" t="n">
        <v>690.26</v>
      </c>
      <c r="Q314" s="116"/>
      <c r="R314" s="114"/>
      <c r="S314" s="117"/>
      <c r="T314" s="93"/>
      <c r="U314" s="93"/>
      <c r="V314" s="93"/>
      <c r="W314" s="93"/>
      <c r="X314" s="109"/>
    </row>
    <row r="315" s="110" customFormat="true" ht="52.5" hidden="false" customHeight="true" outlineLevel="0" collapsed="false">
      <c r="A315" s="97" t="s">
        <v>377</v>
      </c>
      <c r="B315" s="97" t="s">
        <v>42</v>
      </c>
      <c r="C315" s="161" t="s">
        <v>378</v>
      </c>
      <c r="D315" s="149"/>
      <c r="E315" s="100" t="s">
        <v>31</v>
      </c>
      <c r="F315" s="51" t="n">
        <f aca="false">SUM(G315:P315)</f>
        <v>0</v>
      </c>
      <c r="G315" s="107" t="n">
        <v>0</v>
      </c>
      <c r="H315" s="107" t="n">
        <v>0</v>
      </c>
      <c r="I315" s="107" t="n">
        <v>0</v>
      </c>
      <c r="J315" s="107" t="n">
        <v>0</v>
      </c>
      <c r="K315" s="107" t="n">
        <v>0</v>
      </c>
      <c r="L315" s="107" t="n">
        <v>0</v>
      </c>
      <c r="M315" s="107" t="n">
        <v>0</v>
      </c>
      <c r="N315" s="107" t="n">
        <v>0</v>
      </c>
      <c r="O315" s="107" t="n">
        <v>0</v>
      </c>
      <c r="P315" s="107" t="n">
        <v>0</v>
      </c>
      <c r="Q315" s="108" t="s">
        <v>108</v>
      </c>
      <c r="R315" s="162" t="s">
        <v>379</v>
      </c>
      <c r="S315" s="108" t="s">
        <v>380</v>
      </c>
      <c r="T315" s="93"/>
      <c r="U315" s="93"/>
      <c r="V315" s="93"/>
      <c r="W315" s="93"/>
      <c r="X315" s="109"/>
    </row>
    <row r="316" s="110" customFormat="true" ht="52.5" hidden="false" customHeight="true" outlineLevel="0" collapsed="false">
      <c r="A316" s="97"/>
      <c r="B316" s="97"/>
      <c r="C316" s="161"/>
      <c r="D316" s="137" t="s">
        <v>381</v>
      </c>
      <c r="E316" s="100" t="s">
        <v>32</v>
      </c>
      <c r="F316" s="51" t="n">
        <f aca="false">SUM(G316:P316)</f>
        <v>15018.2945</v>
      </c>
      <c r="G316" s="107" t="n">
        <v>0</v>
      </c>
      <c r="H316" s="107" t="n">
        <v>0</v>
      </c>
      <c r="I316" s="107" t="n">
        <v>0</v>
      </c>
      <c r="J316" s="107" t="n">
        <v>0</v>
      </c>
      <c r="K316" s="107" t="n">
        <v>15010.23691</v>
      </c>
      <c r="L316" s="107" t="n">
        <v>8.05759</v>
      </c>
      <c r="M316" s="107" t="n">
        <v>0</v>
      </c>
      <c r="N316" s="107" t="n">
        <v>0</v>
      </c>
      <c r="O316" s="107" t="n">
        <v>0</v>
      </c>
      <c r="P316" s="107" t="n">
        <v>0</v>
      </c>
      <c r="Q316" s="108"/>
      <c r="R316" s="162"/>
      <c r="S316" s="108"/>
      <c r="T316" s="93"/>
      <c r="U316" s="93"/>
      <c r="V316" s="93"/>
      <c r="W316" s="93"/>
      <c r="X316" s="109"/>
    </row>
    <row r="317" s="110" customFormat="true" ht="33.75" hidden="false" customHeight="true" outlineLevel="0" collapsed="false">
      <c r="A317" s="97" t="s">
        <v>382</v>
      </c>
      <c r="B317" s="97" t="s">
        <v>42</v>
      </c>
      <c r="C317" s="161" t="s">
        <v>383</v>
      </c>
      <c r="D317" s="149"/>
      <c r="E317" s="100" t="s">
        <v>31</v>
      </c>
      <c r="F317" s="51" t="n">
        <f aca="false">SUM(G317:P317)</f>
        <v>0</v>
      </c>
      <c r="G317" s="107" t="n">
        <v>0</v>
      </c>
      <c r="H317" s="107" t="n">
        <v>0</v>
      </c>
      <c r="I317" s="107" t="n">
        <v>0</v>
      </c>
      <c r="J317" s="107" t="n">
        <v>0</v>
      </c>
      <c r="K317" s="51" t="n">
        <v>0</v>
      </c>
      <c r="L317" s="51" t="n">
        <v>0</v>
      </c>
      <c r="M317" s="51" t="n">
        <v>0</v>
      </c>
      <c r="N317" s="51" t="n">
        <v>0</v>
      </c>
      <c r="O317" s="51" t="n">
        <v>0</v>
      </c>
      <c r="P317" s="51" t="n">
        <v>0</v>
      </c>
      <c r="Q317" s="108" t="s">
        <v>108</v>
      </c>
      <c r="R317" s="114" t="s">
        <v>384</v>
      </c>
      <c r="S317" s="117" t="s">
        <v>95</v>
      </c>
      <c r="T317" s="93"/>
      <c r="U317" s="93"/>
      <c r="V317" s="93"/>
      <c r="W317" s="93"/>
      <c r="X317" s="109"/>
    </row>
    <row r="318" s="110" customFormat="true" ht="33.75" hidden="false" customHeight="true" outlineLevel="0" collapsed="false">
      <c r="A318" s="97"/>
      <c r="B318" s="97"/>
      <c r="C318" s="161"/>
      <c r="D318" s="137" t="s">
        <v>385</v>
      </c>
      <c r="E318" s="100" t="s">
        <v>32</v>
      </c>
      <c r="F318" s="51" t="n">
        <f aca="false">SUM(G318:P318)</f>
        <v>3693.193</v>
      </c>
      <c r="G318" s="107" t="n">
        <v>0</v>
      </c>
      <c r="H318" s="107" t="n">
        <v>0</v>
      </c>
      <c r="I318" s="107" t="n">
        <v>0</v>
      </c>
      <c r="J318" s="107" t="n">
        <v>302.568</v>
      </c>
      <c r="K318" s="51" t="n">
        <v>569.625</v>
      </c>
      <c r="L318" s="51" t="n">
        <v>564.2</v>
      </c>
      <c r="M318" s="51" t="n">
        <v>564.2</v>
      </c>
      <c r="N318" s="51" t="n">
        <v>564.2</v>
      </c>
      <c r="O318" s="51" t="n">
        <v>564.2</v>
      </c>
      <c r="P318" s="51" t="n">
        <v>564.2</v>
      </c>
      <c r="Q318" s="108"/>
      <c r="R318" s="114"/>
      <c r="S318" s="117"/>
      <c r="T318" s="93"/>
      <c r="U318" s="93"/>
      <c r="V318" s="93"/>
      <c r="W318" s="93"/>
      <c r="X318" s="109"/>
    </row>
    <row r="319" s="110" customFormat="true" ht="34.5" hidden="false" customHeight="true" outlineLevel="0" collapsed="false">
      <c r="A319" s="97" t="s">
        <v>386</v>
      </c>
      <c r="B319" s="97" t="s">
        <v>42</v>
      </c>
      <c r="C319" s="163" t="s">
        <v>387</v>
      </c>
      <c r="D319" s="99" t="s">
        <v>388</v>
      </c>
      <c r="E319" s="164" t="s">
        <v>31</v>
      </c>
      <c r="F319" s="51" t="n">
        <f aca="false">SUM(G319:P319)</f>
        <v>1108.8325</v>
      </c>
      <c r="G319" s="51" t="n">
        <v>0</v>
      </c>
      <c r="H319" s="51" t="n">
        <f aca="false">H321+H323</f>
        <v>0</v>
      </c>
      <c r="I319" s="51" t="n">
        <f aca="false">I321+I323</f>
        <v>0</v>
      </c>
      <c r="J319" s="51" t="n">
        <f aca="false">J321+J323</f>
        <v>0</v>
      </c>
      <c r="K319" s="51" t="n">
        <f aca="false">K321+K323</f>
        <v>0</v>
      </c>
      <c r="L319" s="51" t="n">
        <f aca="false">L321+L323</f>
        <v>0</v>
      </c>
      <c r="M319" s="51" t="n">
        <f aca="false">M321+M323</f>
        <v>0</v>
      </c>
      <c r="N319" s="51" t="n">
        <f aca="false">N321+N323</f>
        <v>0</v>
      </c>
      <c r="O319" s="51" t="n">
        <f aca="false">O321+O323</f>
        <v>0</v>
      </c>
      <c r="P319" s="51" t="n">
        <f aca="false">P321+P323</f>
        <v>1108.8325</v>
      </c>
      <c r="Q319" s="108" t="s">
        <v>108</v>
      </c>
      <c r="R319" s="162" t="s">
        <v>379</v>
      </c>
      <c r="S319" s="108" t="s">
        <v>380</v>
      </c>
      <c r="T319" s="93"/>
      <c r="U319" s="93"/>
      <c r="V319" s="93"/>
      <c r="W319" s="93"/>
      <c r="X319" s="109"/>
    </row>
    <row r="320" s="110" customFormat="true" ht="34.5" hidden="false" customHeight="true" outlineLevel="0" collapsed="false">
      <c r="A320" s="97"/>
      <c r="B320" s="97"/>
      <c r="C320" s="163"/>
      <c r="D320" s="99" t="s">
        <v>389</v>
      </c>
      <c r="E320" s="164" t="s">
        <v>32</v>
      </c>
      <c r="F320" s="51" t="n">
        <f aca="false">SUM(G320:P320)</f>
        <v>433.6647</v>
      </c>
      <c r="G320" s="51" t="n">
        <f aca="false">G322+G324</f>
        <v>11</v>
      </c>
      <c r="H320" s="51" t="n">
        <f aca="false">H322+H324</f>
        <v>0</v>
      </c>
      <c r="I320" s="51" t="n">
        <f aca="false">I322+I324</f>
        <v>0</v>
      </c>
      <c r="J320" s="51" t="n">
        <f aca="false">J322+J324</f>
        <v>0</v>
      </c>
      <c r="K320" s="51" t="n">
        <f aca="false">K322+K324</f>
        <v>0</v>
      </c>
      <c r="L320" s="51" t="n">
        <f aca="false">L322+L324</f>
        <v>0</v>
      </c>
      <c r="M320" s="51" t="n">
        <f aca="false">M322+M324</f>
        <v>0</v>
      </c>
      <c r="N320" s="51" t="n">
        <f aca="false">N322+N324</f>
        <v>0</v>
      </c>
      <c r="O320" s="51" t="n">
        <f aca="false">O322+O324</f>
        <v>0</v>
      </c>
      <c r="P320" s="51" t="n">
        <f aca="false">P322+P324</f>
        <v>422.6647</v>
      </c>
      <c r="Q320" s="108"/>
      <c r="R320" s="162"/>
      <c r="S320" s="108"/>
      <c r="T320" s="93"/>
      <c r="U320" s="93"/>
      <c r="V320" s="93"/>
      <c r="W320" s="93"/>
      <c r="X320" s="109"/>
    </row>
    <row r="321" s="110" customFormat="true" ht="33.75" hidden="false" customHeight="true" outlineLevel="0" collapsed="false">
      <c r="A321" s="47" t="s">
        <v>390</v>
      </c>
      <c r="B321" s="47" t="s">
        <v>47</v>
      </c>
      <c r="C321" s="159" t="s">
        <v>391</v>
      </c>
      <c r="D321" s="49" t="s">
        <v>388</v>
      </c>
      <c r="E321" s="100" t="s">
        <v>31</v>
      </c>
      <c r="F321" s="51" t="n">
        <f aca="false">SUM(G321:P321)</f>
        <v>699.53</v>
      </c>
      <c r="G321" s="107" t="n">
        <v>0</v>
      </c>
      <c r="H321" s="107" t="n">
        <v>0</v>
      </c>
      <c r="I321" s="107" t="n">
        <v>0</v>
      </c>
      <c r="J321" s="107" t="n">
        <v>0</v>
      </c>
      <c r="K321" s="107" t="n">
        <v>0</v>
      </c>
      <c r="L321" s="107" t="n">
        <v>0</v>
      </c>
      <c r="M321" s="107" t="n">
        <v>0</v>
      </c>
      <c r="N321" s="107" t="n">
        <v>0</v>
      </c>
      <c r="O321" s="107" t="n">
        <v>0</v>
      </c>
      <c r="P321" s="107" t="n">
        <v>699.53</v>
      </c>
      <c r="Q321" s="108" t="s">
        <v>108</v>
      </c>
      <c r="R321" s="162" t="s">
        <v>379</v>
      </c>
      <c r="S321" s="108" t="s">
        <v>380</v>
      </c>
      <c r="T321" s="93"/>
      <c r="U321" s="93"/>
      <c r="V321" s="93"/>
      <c r="W321" s="93"/>
      <c r="X321" s="109"/>
    </row>
    <row r="322" s="110" customFormat="true" ht="33.75" hidden="false" customHeight="true" outlineLevel="0" collapsed="false">
      <c r="A322" s="47"/>
      <c r="B322" s="47"/>
      <c r="C322" s="159"/>
      <c r="D322" s="49" t="s">
        <v>389</v>
      </c>
      <c r="E322" s="100" t="s">
        <v>32</v>
      </c>
      <c r="F322" s="51" t="n">
        <f aca="false">SUM(G322:P322)</f>
        <v>278.954</v>
      </c>
      <c r="G322" s="107" t="n">
        <v>11</v>
      </c>
      <c r="H322" s="107" t="n">
        <v>0</v>
      </c>
      <c r="I322" s="107" t="n">
        <v>0</v>
      </c>
      <c r="J322" s="107" t="n">
        <v>0</v>
      </c>
      <c r="K322" s="107" t="n">
        <v>0</v>
      </c>
      <c r="L322" s="107" t="n">
        <v>0</v>
      </c>
      <c r="M322" s="107" t="n">
        <v>0</v>
      </c>
      <c r="N322" s="107" t="n">
        <v>0</v>
      </c>
      <c r="O322" s="107" t="n">
        <v>0</v>
      </c>
      <c r="P322" s="107" t="n">
        <v>267.954</v>
      </c>
      <c r="Q322" s="108"/>
      <c r="R322" s="162"/>
      <c r="S322" s="108"/>
      <c r="T322" s="93"/>
      <c r="U322" s="93"/>
      <c r="V322" s="93"/>
      <c r="W322" s="93"/>
      <c r="X322" s="109"/>
    </row>
    <row r="323" s="110" customFormat="true" ht="31.5" hidden="false" customHeight="true" outlineLevel="0" collapsed="false">
      <c r="A323" s="47" t="s">
        <v>392</v>
      </c>
      <c r="B323" s="47" t="s">
        <v>47</v>
      </c>
      <c r="C323" s="159" t="s">
        <v>393</v>
      </c>
      <c r="D323" s="49" t="s">
        <v>388</v>
      </c>
      <c r="E323" s="100" t="s">
        <v>31</v>
      </c>
      <c r="F323" s="51" t="n">
        <f aca="false">SUM(G323:P323)</f>
        <v>409.3025</v>
      </c>
      <c r="G323" s="107" t="n">
        <v>0</v>
      </c>
      <c r="H323" s="107" t="n">
        <v>0</v>
      </c>
      <c r="I323" s="107" t="n">
        <v>0</v>
      </c>
      <c r="J323" s="107" t="n">
        <v>0</v>
      </c>
      <c r="K323" s="107" t="n">
        <v>0</v>
      </c>
      <c r="L323" s="107" t="n">
        <v>0</v>
      </c>
      <c r="M323" s="107" t="n">
        <v>0</v>
      </c>
      <c r="N323" s="107" t="n">
        <v>0</v>
      </c>
      <c r="O323" s="107" t="n">
        <v>0</v>
      </c>
      <c r="P323" s="107" t="n">
        <v>409.3025</v>
      </c>
      <c r="Q323" s="108" t="s">
        <v>108</v>
      </c>
      <c r="R323" s="162" t="s">
        <v>379</v>
      </c>
      <c r="S323" s="108" t="s">
        <v>380</v>
      </c>
      <c r="T323" s="93"/>
      <c r="U323" s="93"/>
      <c r="V323" s="93"/>
      <c r="W323" s="93"/>
      <c r="X323" s="109"/>
    </row>
    <row r="324" s="110" customFormat="true" ht="31.5" hidden="false" customHeight="true" outlineLevel="0" collapsed="false">
      <c r="A324" s="47"/>
      <c r="B324" s="47"/>
      <c r="C324" s="159"/>
      <c r="D324" s="49" t="s">
        <v>389</v>
      </c>
      <c r="E324" s="100" t="s">
        <v>32</v>
      </c>
      <c r="F324" s="51" t="n">
        <f aca="false">SUM(G324:P324)</f>
        <v>154.7107</v>
      </c>
      <c r="G324" s="107" t="n">
        <v>0</v>
      </c>
      <c r="H324" s="107" t="n">
        <v>0</v>
      </c>
      <c r="I324" s="107" t="n">
        <v>0</v>
      </c>
      <c r="J324" s="107" t="n">
        <v>0</v>
      </c>
      <c r="K324" s="107" t="n">
        <v>0</v>
      </c>
      <c r="L324" s="107" t="n">
        <v>0</v>
      </c>
      <c r="M324" s="107" t="n">
        <v>0</v>
      </c>
      <c r="N324" s="107" t="n">
        <v>0</v>
      </c>
      <c r="O324" s="107" t="n">
        <v>0</v>
      </c>
      <c r="P324" s="107" t="n">
        <v>154.7107</v>
      </c>
      <c r="Q324" s="108"/>
      <c r="R324" s="162"/>
      <c r="S324" s="108"/>
      <c r="T324" s="93"/>
      <c r="U324" s="93"/>
      <c r="V324" s="93"/>
      <c r="W324" s="93"/>
      <c r="X324" s="109"/>
      <c r="Y324" s="118"/>
    </row>
    <row r="325" s="110" customFormat="true" ht="35.25" hidden="false" customHeight="true" outlineLevel="0" collapsed="false">
      <c r="A325" s="97" t="s">
        <v>394</v>
      </c>
      <c r="B325" s="97" t="s">
        <v>42</v>
      </c>
      <c r="C325" s="163" t="s">
        <v>395</v>
      </c>
      <c r="D325" s="99" t="s">
        <v>396</v>
      </c>
      <c r="E325" s="119" t="s">
        <v>31</v>
      </c>
      <c r="F325" s="51" t="n">
        <f aca="false">SUM(G325:P325)</f>
        <v>906.73598</v>
      </c>
      <c r="G325" s="51" t="n">
        <v>0</v>
      </c>
      <c r="H325" s="51" t="n">
        <f aca="false">H327+H329+H331</f>
        <v>0</v>
      </c>
      <c r="I325" s="51" t="n">
        <f aca="false">I327+I329+I331</f>
        <v>0</v>
      </c>
      <c r="J325" s="51" t="n">
        <f aca="false">J327+J329+J331</f>
        <v>0</v>
      </c>
      <c r="K325" s="51" t="n">
        <f aca="false">K327+K329+K331</f>
        <v>0</v>
      </c>
      <c r="L325" s="51" t="n">
        <f aca="false">L327+L329+L331</f>
        <v>0</v>
      </c>
      <c r="M325" s="51" t="n">
        <f aca="false">M327+M329+M331</f>
        <v>0</v>
      </c>
      <c r="N325" s="51" t="n">
        <f aca="false">N327+N329+N331</f>
        <v>0</v>
      </c>
      <c r="O325" s="51" t="n">
        <f aca="false">O327+O329+O331</f>
        <v>0</v>
      </c>
      <c r="P325" s="51" t="n">
        <f aca="false">P327+P329+P331</f>
        <v>906.73598</v>
      </c>
      <c r="Q325" s="108" t="s">
        <v>108</v>
      </c>
      <c r="R325" s="162" t="s">
        <v>379</v>
      </c>
      <c r="S325" s="108" t="s">
        <v>380</v>
      </c>
      <c r="T325" s="93"/>
      <c r="U325" s="93"/>
      <c r="V325" s="93"/>
      <c r="W325" s="93"/>
      <c r="X325" s="109"/>
      <c r="Y325" s="118"/>
    </row>
    <row r="326" s="110" customFormat="true" ht="35.25" hidden="false" customHeight="true" outlineLevel="0" collapsed="false">
      <c r="A326" s="97"/>
      <c r="B326" s="97"/>
      <c r="C326" s="163"/>
      <c r="D326" s="99" t="s">
        <v>397</v>
      </c>
      <c r="E326" s="119" t="s">
        <v>32</v>
      </c>
      <c r="F326" s="51" t="n">
        <f aca="false">SUM(G326:P326)</f>
        <v>324.15544</v>
      </c>
      <c r="G326" s="51" t="n">
        <f aca="false">G328+G330+G332</f>
        <v>52.13462</v>
      </c>
      <c r="H326" s="51" t="n">
        <f aca="false">H328+H330+H332</f>
        <v>0</v>
      </c>
      <c r="I326" s="51" t="n">
        <f aca="false">I328+I330+I332</f>
        <v>0</v>
      </c>
      <c r="J326" s="51" t="n">
        <f aca="false">J328+J330+J332</f>
        <v>0</v>
      </c>
      <c r="K326" s="51" t="n">
        <f aca="false">K328+K330+K332</f>
        <v>0</v>
      </c>
      <c r="L326" s="51" t="n">
        <f aca="false">L328+L330+L332</f>
        <v>0</v>
      </c>
      <c r="M326" s="51" t="n">
        <f aca="false">M328+M330+M332</f>
        <v>0</v>
      </c>
      <c r="N326" s="51" t="n">
        <f aca="false">N328+N330+N332</f>
        <v>0</v>
      </c>
      <c r="O326" s="51" t="n">
        <f aca="false">O328+O330+O332</f>
        <v>0</v>
      </c>
      <c r="P326" s="51" t="n">
        <f aca="false">P328+P330+P332</f>
        <v>272.02082</v>
      </c>
      <c r="Q326" s="108"/>
      <c r="R326" s="162"/>
      <c r="S326" s="108" t="s">
        <v>380</v>
      </c>
      <c r="T326" s="93"/>
      <c r="U326" s="93"/>
      <c r="V326" s="93"/>
      <c r="W326" s="93"/>
      <c r="X326" s="109"/>
      <c r="Y326" s="118"/>
    </row>
    <row r="327" s="110" customFormat="true" ht="36" hidden="false" customHeight="true" outlineLevel="0" collapsed="false">
      <c r="A327" s="47" t="s">
        <v>398</v>
      </c>
      <c r="B327" s="47" t="s">
        <v>47</v>
      </c>
      <c r="C327" s="159" t="s">
        <v>399</v>
      </c>
      <c r="D327" s="49" t="s">
        <v>388</v>
      </c>
      <c r="E327" s="100" t="s">
        <v>31</v>
      </c>
      <c r="F327" s="51" t="n">
        <f aca="false">SUM(G327:P327)</f>
        <v>591.99999</v>
      </c>
      <c r="G327" s="107" t="n">
        <v>0</v>
      </c>
      <c r="H327" s="107" t="n">
        <v>0</v>
      </c>
      <c r="I327" s="107" t="n">
        <v>0</v>
      </c>
      <c r="J327" s="107" t="n">
        <v>0</v>
      </c>
      <c r="K327" s="107" t="n">
        <v>0</v>
      </c>
      <c r="L327" s="107" t="n">
        <v>0</v>
      </c>
      <c r="M327" s="107" t="n">
        <v>0</v>
      </c>
      <c r="N327" s="107" t="n">
        <v>0</v>
      </c>
      <c r="O327" s="107" t="n">
        <v>0</v>
      </c>
      <c r="P327" s="107" t="n">
        <v>591.99999</v>
      </c>
      <c r="Q327" s="108" t="s">
        <v>108</v>
      </c>
      <c r="R327" s="162" t="s">
        <v>379</v>
      </c>
      <c r="S327" s="108" t="s">
        <v>380</v>
      </c>
      <c r="T327" s="93"/>
      <c r="U327" s="93"/>
      <c r="V327" s="93"/>
      <c r="W327" s="93"/>
      <c r="X327" s="109"/>
    </row>
    <row r="328" s="110" customFormat="true" ht="36" hidden="false" customHeight="true" outlineLevel="0" collapsed="false">
      <c r="A328" s="47"/>
      <c r="B328" s="47"/>
      <c r="C328" s="159"/>
      <c r="D328" s="49" t="s">
        <v>397</v>
      </c>
      <c r="E328" s="100" t="s">
        <v>32</v>
      </c>
      <c r="F328" s="51" t="n">
        <f aca="false">SUM(G328:P328)</f>
        <v>177.60001</v>
      </c>
      <c r="G328" s="107" t="n">
        <v>0</v>
      </c>
      <c r="H328" s="107" t="n">
        <v>0</v>
      </c>
      <c r="I328" s="107" t="n">
        <v>0</v>
      </c>
      <c r="J328" s="107" t="n">
        <v>0</v>
      </c>
      <c r="K328" s="107" t="n">
        <v>0</v>
      </c>
      <c r="L328" s="107" t="n">
        <v>0</v>
      </c>
      <c r="M328" s="107" t="n">
        <v>0</v>
      </c>
      <c r="N328" s="107" t="n">
        <v>0</v>
      </c>
      <c r="O328" s="107" t="n">
        <v>0</v>
      </c>
      <c r="P328" s="107" t="n">
        <v>177.60001</v>
      </c>
      <c r="Q328" s="108"/>
      <c r="R328" s="162"/>
      <c r="S328" s="108"/>
      <c r="T328" s="93"/>
      <c r="U328" s="93"/>
      <c r="V328" s="93"/>
      <c r="W328" s="93"/>
      <c r="X328" s="109"/>
    </row>
    <row r="329" s="110" customFormat="true" ht="32.25" hidden="false" customHeight="true" outlineLevel="0" collapsed="false">
      <c r="A329" s="47" t="s">
        <v>400</v>
      </c>
      <c r="B329" s="47" t="s">
        <v>47</v>
      </c>
      <c r="C329" s="159" t="s">
        <v>401</v>
      </c>
      <c r="D329" s="49" t="s">
        <v>388</v>
      </c>
      <c r="E329" s="100" t="s">
        <v>31</v>
      </c>
      <c r="F329" s="51" t="n">
        <f aca="false">SUM(G329:P329)</f>
        <v>300.65599</v>
      </c>
      <c r="G329" s="107" t="n">
        <v>0</v>
      </c>
      <c r="H329" s="107" t="n">
        <v>0</v>
      </c>
      <c r="I329" s="107" t="n">
        <v>0</v>
      </c>
      <c r="J329" s="107" t="n">
        <v>0</v>
      </c>
      <c r="K329" s="107" t="n">
        <v>0</v>
      </c>
      <c r="L329" s="107" t="n">
        <v>0</v>
      </c>
      <c r="M329" s="107" t="n">
        <v>0</v>
      </c>
      <c r="N329" s="107" t="n">
        <v>0</v>
      </c>
      <c r="O329" s="107" t="n">
        <v>0</v>
      </c>
      <c r="P329" s="107" t="n">
        <v>300.65599</v>
      </c>
      <c r="Q329" s="108" t="s">
        <v>108</v>
      </c>
      <c r="R329" s="162" t="s">
        <v>379</v>
      </c>
      <c r="S329" s="108" t="s">
        <v>380</v>
      </c>
      <c r="T329" s="93"/>
      <c r="U329" s="93"/>
      <c r="V329" s="93"/>
      <c r="W329" s="93"/>
      <c r="X329" s="109"/>
    </row>
    <row r="330" s="110" customFormat="true" ht="32.25" hidden="false" customHeight="true" outlineLevel="0" collapsed="false">
      <c r="A330" s="47"/>
      <c r="B330" s="47"/>
      <c r="C330" s="159"/>
      <c r="D330" s="49" t="s">
        <v>397</v>
      </c>
      <c r="E330" s="100" t="s">
        <v>32</v>
      </c>
      <c r="F330" s="51" t="n">
        <f aca="false">SUM(G330:P330)</f>
        <v>137.46644</v>
      </c>
      <c r="G330" s="107" t="n">
        <v>47.26963</v>
      </c>
      <c r="H330" s="107" t="n">
        <v>0</v>
      </c>
      <c r="I330" s="107" t="n">
        <v>0</v>
      </c>
      <c r="J330" s="107" t="n">
        <v>0</v>
      </c>
      <c r="K330" s="107" t="n">
        <v>0</v>
      </c>
      <c r="L330" s="107" t="n">
        <v>0</v>
      </c>
      <c r="M330" s="107" t="n">
        <v>0</v>
      </c>
      <c r="N330" s="107" t="n">
        <v>0</v>
      </c>
      <c r="O330" s="107" t="n">
        <v>0</v>
      </c>
      <c r="P330" s="107" t="n">
        <v>90.19681</v>
      </c>
      <c r="Q330" s="108"/>
      <c r="R330" s="162"/>
      <c r="S330" s="108"/>
      <c r="T330" s="93"/>
      <c r="U330" s="93"/>
      <c r="V330" s="93"/>
      <c r="W330" s="93"/>
      <c r="X330" s="109"/>
    </row>
    <row r="331" s="110" customFormat="true" ht="33.75" hidden="false" customHeight="true" outlineLevel="0" collapsed="false">
      <c r="A331" s="47" t="s">
        <v>402</v>
      </c>
      <c r="B331" s="47" t="s">
        <v>47</v>
      </c>
      <c r="C331" s="159" t="s">
        <v>403</v>
      </c>
      <c r="D331" s="49" t="s">
        <v>388</v>
      </c>
      <c r="E331" s="100" t="s">
        <v>31</v>
      </c>
      <c r="F331" s="51" t="n">
        <f aca="false">SUM(G331:P331)</f>
        <v>14.08</v>
      </c>
      <c r="G331" s="107" t="n">
        <v>0</v>
      </c>
      <c r="H331" s="107" t="n">
        <v>0</v>
      </c>
      <c r="I331" s="107" t="n">
        <v>0</v>
      </c>
      <c r="J331" s="107" t="n">
        <v>0</v>
      </c>
      <c r="K331" s="107" t="n">
        <v>0</v>
      </c>
      <c r="L331" s="107" t="n">
        <v>0</v>
      </c>
      <c r="M331" s="107" t="n">
        <v>0</v>
      </c>
      <c r="N331" s="107" t="n">
        <v>0</v>
      </c>
      <c r="O331" s="107" t="n">
        <v>0</v>
      </c>
      <c r="P331" s="107" t="n">
        <v>14.08</v>
      </c>
      <c r="Q331" s="108" t="s">
        <v>108</v>
      </c>
      <c r="R331" s="162" t="s">
        <v>379</v>
      </c>
      <c r="S331" s="108" t="s">
        <v>380</v>
      </c>
      <c r="T331" s="93"/>
      <c r="U331" s="93"/>
      <c r="V331" s="93"/>
      <c r="W331" s="93"/>
      <c r="X331" s="109"/>
    </row>
    <row r="332" s="110" customFormat="true" ht="33.75" hidden="false" customHeight="true" outlineLevel="0" collapsed="false">
      <c r="A332" s="47"/>
      <c r="B332" s="47"/>
      <c r="C332" s="159"/>
      <c r="D332" s="49" t="s">
        <v>397</v>
      </c>
      <c r="E332" s="100" t="s">
        <v>32</v>
      </c>
      <c r="F332" s="51" t="n">
        <f aca="false">SUM(G332:P332)</f>
        <v>9.08899</v>
      </c>
      <c r="G332" s="107" t="n">
        <v>4.86499</v>
      </c>
      <c r="H332" s="107" t="n">
        <v>0</v>
      </c>
      <c r="I332" s="107" t="n">
        <v>0</v>
      </c>
      <c r="J332" s="107" t="n">
        <v>0</v>
      </c>
      <c r="K332" s="107" t="n">
        <v>0</v>
      </c>
      <c r="L332" s="107" t="n">
        <v>0</v>
      </c>
      <c r="M332" s="107" t="n">
        <v>0</v>
      </c>
      <c r="N332" s="107" t="n">
        <v>0</v>
      </c>
      <c r="O332" s="107" t="n">
        <v>0</v>
      </c>
      <c r="P332" s="107" t="n">
        <v>4.224</v>
      </c>
      <c r="Q332" s="108"/>
      <c r="R332" s="162"/>
      <c r="S332" s="108"/>
      <c r="T332" s="93"/>
      <c r="U332" s="93"/>
      <c r="V332" s="93"/>
      <c r="W332" s="93"/>
      <c r="X332" s="109"/>
    </row>
    <row r="333" s="110" customFormat="true" ht="29.25" hidden="false" customHeight="true" outlineLevel="0" collapsed="false">
      <c r="A333" s="97" t="s">
        <v>404</v>
      </c>
      <c r="B333" s="165" t="s">
        <v>42</v>
      </c>
      <c r="C333" s="163" t="s">
        <v>405</v>
      </c>
      <c r="D333" s="99"/>
      <c r="E333" s="119" t="s">
        <v>30</v>
      </c>
      <c r="F333" s="51" t="n">
        <f aca="false">SUM(G333:P333)</f>
        <v>0</v>
      </c>
      <c r="G333" s="51" t="n">
        <v>0</v>
      </c>
      <c r="H333" s="51" t="n">
        <v>0</v>
      </c>
      <c r="I333" s="51" t="n">
        <v>0</v>
      </c>
      <c r="J333" s="51" t="n">
        <v>0</v>
      </c>
      <c r="K333" s="51" t="n">
        <v>0</v>
      </c>
      <c r="L333" s="51" t="n">
        <v>0</v>
      </c>
      <c r="M333" s="51" t="n">
        <v>0</v>
      </c>
      <c r="N333" s="51" t="n">
        <v>0</v>
      </c>
      <c r="O333" s="51" t="n">
        <v>0</v>
      </c>
      <c r="P333" s="51" t="n">
        <v>0</v>
      </c>
      <c r="Q333" s="116" t="s">
        <v>108</v>
      </c>
      <c r="R333" s="100" t="s">
        <v>379</v>
      </c>
      <c r="S333" s="108" t="s">
        <v>380</v>
      </c>
      <c r="T333" s="93"/>
      <c r="U333" s="93"/>
      <c r="V333" s="93"/>
      <c r="W333" s="93"/>
      <c r="X333" s="109"/>
    </row>
    <row r="334" s="110" customFormat="true" ht="29.25" hidden="false" customHeight="true" outlineLevel="0" collapsed="false">
      <c r="A334" s="97"/>
      <c r="B334" s="165"/>
      <c r="C334" s="163"/>
      <c r="D334" s="99" t="s">
        <v>406</v>
      </c>
      <c r="E334" s="119" t="s">
        <v>31</v>
      </c>
      <c r="F334" s="51" t="n">
        <f aca="false">SUM(G334:P334)</f>
        <v>250</v>
      </c>
      <c r="G334" s="51" t="n">
        <v>0</v>
      </c>
      <c r="H334" s="51" t="n">
        <v>0</v>
      </c>
      <c r="I334" s="51" t="n">
        <v>250</v>
      </c>
      <c r="J334" s="51" t="n">
        <v>0</v>
      </c>
      <c r="K334" s="51" t="n">
        <v>0</v>
      </c>
      <c r="L334" s="51" t="n">
        <v>0</v>
      </c>
      <c r="M334" s="51" t="n">
        <v>0</v>
      </c>
      <c r="N334" s="51" t="n">
        <v>0</v>
      </c>
      <c r="O334" s="51" t="n">
        <v>0</v>
      </c>
      <c r="P334" s="51" t="n">
        <v>0</v>
      </c>
      <c r="Q334" s="116"/>
      <c r="R334" s="100"/>
      <c r="S334" s="108"/>
      <c r="T334" s="93"/>
      <c r="U334" s="93"/>
      <c r="V334" s="93"/>
      <c r="W334" s="93"/>
      <c r="X334" s="109"/>
    </row>
    <row r="335" s="110" customFormat="true" ht="29.25" hidden="false" customHeight="true" outlineLevel="0" collapsed="false">
      <c r="A335" s="97"/>
      <c r="B335" s="165"/>
      <c r="C335" s="163"/>
      <c r="D335" s="99" t="s">
        <v>407</v>
      </c>
      <c r="E335" s="119" t="s">
        <v>32</v>
      </c>
      <c r="F335" s="51" t="n">
        <f aca="false">SUM(G335:P335)</f>
        <v>27.77778</v>
      </c>
      <c r="G335" s="51" t="n">
        <v>0</v>
      </c>
      <c r="H335" s="51" t="n">
        <v>0</v>
      </c>
      <c r="I335" s="51" t="n">
        <v>27.77778</v>
      </c>
      <c r="J335" s="51" t="n">
        <v>0</v>
      </c>
      <c r="K335" s="51" t="n">
        <v>0</v>
      </c>
      <c r="L335" s="51" t="n">
        <v>0</v>
      </c>
      <c r="M335" s="51" t="n">
        <v>0</v>
      </c>
      <c r="N335" s="51" t="n">
        <v>0</v>
      </c>
      <c r="O335" s="51" t="n">
        <v>0</v>
      </c>
      <c r="P335" s="51" t="n">
        <v>0</v>
      </c>
      <c r="Q335" s="116"/>
      <c r="R335" s="100"/>
      <c r="S335" s="108" t="s">
        <v>380</v>
      </c>
      <c r="T335" s="93"/>
      <c r="U335" s="93"/>
      <c r="V335" s="93"/>
      <c r="W335" s="93"/>
      <c r="X335" s="109"/>
    </row>
    <row r="336" s="110" customFormat="true" ht="27.75" hidden="false" customHeight="true" outlineLevel="0" collapsed="false">
      <c r="A336" s="97" t="s">
        <v>408</v>
      </c>
      <c r="B336" s="165" t="s">
        <v>42</v>
      </c>
      <c r="C336" s="163" t="s">
        <v>409</v>
      </c>
      <c r="D336" s="99"/>
      <c r="E336" s="119" t="s">
        <v>30</v>
      </c>
      <c r="F336" s="51" t="n">
        <f aca="false">SUM(G336:P336)</f>
        <v>0</v>
      </c>
      <c r="G336" s="51" t="n">
        <v>0</v>
      </c>
      <c r="H336" s="51" t="n">
        <v>0</v>
      </c>
      <c r="I336" s="51" t="n">
        <v>0</v>
      </c>
      <c r="J336" s="51" t="n">
        <v>0</v>
      </c>
      <c r="K336" s="51" t="n">
        <v>0</v>
      </c>
      <c r="L336" s="51" t="n">
        <v>0</v>
      </c>
      <c r="M336" s="51" t="n">
        <v>0</v>
      </c>
      <c r="N336" s="51" t="n">
        <v>0</v>
      </c>
      <c r="O336" s="51" t="n">
        <v>0</v>
      </c>
      <c r="P336" s="51" t="n">
        <v>0</v>
      </c>
      <c r="Q336" s="116" t="s">
        <v>410</v>
      </c>
      <c r="R336" s="162" t="s">
        <v>379</v>
      </c>
      <c r="S336" s="108"/>
      <c r="T336" s="93"/>
      <c r="U336" s="93"/>
      <c r="V336" s="93"/>
      <c r="W336" s="93"/>
      <c r="X336" s="109"/>
    </row>
    <row r="337" s="110" customFormat="true" ht="27.75" hidden="false" customHeight="true" outlineLevel="0" collapsed="false">
      <c r="A337" s="97"/>
      <c r="B337" s="165"/>
      <c r="C337" s="163"/>
      <c r="D337" s="99" t="s">
        <v>406</v>
      </c>
      <c r="E337" s="119" t="s">
        <v>31</v>
      </c>
      <c r="F337" s="51" t="n">
        <f aca="false">SUM(G337:P337)</f>
        <v>500</v>
      </c>
      <c r="G337" s="51" t="n">
        <v>0</v>
      </c>
      <c r="H337" s="51" t="n">
        <v>500</v>
      </c>
      <c r="I337" s="51" t="n">
        <v>0</v>
      </c>
      <c r="J337" s="51" t="n">
        <v>0</v>
      </c>
      <c r="K337" s="51" t="n">
        <v>0</v>
      </c>
      <c r="L337" s="51" t="n">
        <v>0</v>
      </c>
      <c r="M337" s="51" t="n">
        <v>0</v>
      </c>
      <c r="N337" s="51" t="n">
        <v>0</v>
      </c>
      <c r="O337" s="51" t="n">
        <v>0</v>
      </c>
      <c r="P337" s="51" t="n">
        <v>0</v>
      </c>
      <c r="Q337" s="116"/>
      <c r="R337" s="162"/>
      <c r="S337" s="108" t="s">
        <v>380</v>
      </c>
      <c r="T337" s="93"/>
      <c r="U337" s="93"/>
      <c r="V337" s="93"/>
      <c r="W337" s="93"/>
      <c r="X337" s="109"/>
    </row>
    <row r="338" s="110" customFormat="true" ht="27.75" hidden="false" customHeight="true" outlineLevel="0" collapsed="false">
      <c r="A338" s="97"/>
      <c r="B338" s="165"/>
      <c r="C338" s="163"/>
      <c r="D338" s="99" t="s">
        <v>411</v>
      </c>
      <c r="E338" s="119" t="s">
        <v>32</v>
      </c>
      <c r="F338" s="51" t="n">
        <f aca="false">SUM(G338:P338)</f>
        <v>50</v>
      </c>
      <c r="G338" s="51" t="n">
        <v>0</v>
      </c>
      <c r="H338" s="51" t="n">
        <v>50</v>
      </c>
      <c r="I338" s="51" t="n">
        <v>0</v>
      </c>
      <c r="J338" s="51" t="n">
        <v>0</v>
      </c>
      <c r="K338" s="51" t="n">
        <v>0</v>
      </c>
      <c r="L338" s="51" t="n">
        <v>0</v>
      </c>
      <c r="M338" s="51" t="n">
        <v>0</v>
      </c>
      <c r="N338" s="51" t="n">
        <v>0</v>
      </c>
      <c r="O338" s="51" t="n">
        <v>0</v>
      </c>
      <c r="P338" s="51" t="n">
        <v>0</v>
      </c>
      <c r="Q338" s="116"/>
      <c r="R338" s="162"/>
      <c r="S338" s="108"/>
      <c r="T338" s="93"/>
      <c r="U338" s="93"/>
      <c r="V338" s="93"/>
      <c r="W338" s="93"/>
      <c r="X338" s="109"/>
    </row>
    <row r="339" s="110" customFormat="true" ht="33.75" hidden="false" customHeight="true" outlineLevel="0" collapsed="false">
      <c r="A339" s="97" t="s">
        <v>412</v>
      </c>
      <c r="B339" s="97" t="s">
        <v>42</v>
      </c>
      <c r="C339" s="163" t="s">
        <v>413</v>
      </c>
      <c r="D339" s="166"/>
      <c r="E339" s="119" t="s">
        <v>31</v>
      </c>
      <c r="F339" s="51" t="n">
        <f aca="false">SUM(G339:P339)</f>
        <v>0</v>
      </c>
      <c r="G339" s="51" t="n">
        <v>0</v>
      </c>
      <c r="H339" s="51" t="n">
        <v>0</v>
      </c>
      <c r="I339" s="51" t="n">
        <v>0</v>
      </c>
      <c r="J339" s="51" t="n">
        <v>0</v>
      </c>
      <c r="K339" s="51" t="n">
        <v>0</v>
      </c>
      <c r="L339" s="51" t="n">
        <v>0</v>
      </c>
      <c r="M339" s="51" t="n">
        <v>0</v>
      </c>
      <c r="N339" s="51" t="n">
        <v>0</v>
      </c>
      <c r="O339" s="51" t="n">
        <v>0</v>
      </c>
      <c r="P339" s="51" t="n">
        <v>0</v>
      </c>
      <c r="Q339" s="116" t="s">
        <v>414</v>
      </c>
      <c r="R339" s="162" t="s">
        <v>379</v>
      </c>
      <c r="S339" s="108" t="s">
        <v>380</v>
      </c>
      <c r="T339" s="93"/>
      <c r="U339" s="93"/>
      <c r="V339" s="93"/>
      <c r="W339" s="93"/>
      <c r="X339" s="109"/>
    </row>
    <row r="340" s="110" customFormat="true" ht="33.75" hidden="false" customHeight="true" outlineLevel="0" collapsed="false">
      <c r="A340" s="97"/>
      <c r="B340" s="97"/>
      <c r="C340" s="163"/>
      <c r="D340" s="167" t="s">
        <v>415</v>
      </c>
      <c r="E340" s="119" t="s">
        <v>32</v>
      </c>
      <c r="F340" s="51" t="n">
        <f aca="false">SUM(G340:P340)</f>
        <v>200</v>
      </c>
      <c r="G340" s="51" t="n">
        <v>0</v>
      </c>
      <c r="H340" s="51" t="n">
        <v>200</v>
      </c>
      <c r="I340" s="51" t="n">
        <v>0</v>
      </c>
      <c r="J340" s="51" t="n">
        <v>0</v>
      </c>
      <c r="K340" s="51" t="n">
        <v>0</v>
      </c>
      <c r="L340" s="51" t="n">
        <v>0</v>
      </c>
      <c r="M340" s="51" t="n">
        <v>0</v>
      </c>
      <c r="N340" s="51" t="n">
        <v>0</v>
      </c>
      <c r="O340" s="51" t="n">
        <v>0</v>
      </c>
      <c r="P340" s="51" t="n">
        <v>0</v>
      </c>
      <c r="Q340" s="116"/>
      <c r="R340" s="162"/>
      <c r="S340" s="108"/>
      <c r="T340" s="93"/>
      <c r="U340" s="93"/>
      <c r="V340" s="93"/>
      <c r="W340" s="93"/>
      <c r="X340" s="109"/>
    </row>
    <row r="341" s="110" customFormat="true" ht="36" hidden="true" customHeight="true" outlineLevel="0" collapsed="false">
      <c r="A341" s="168" t="s">
        <v>416</v>
      </c>
      <c r="B341" s="97" t="s">
        <v>42</v>
      </c>
      <c r="C341" s="163" t="s">
        <v>417</v>
      </c>
      <c r="D341" s="99"/>
      <c r="E341" s="119" t="s">
        <v>31</v>
      </c>
      <c r="F341" s="51" t="n">
        <f aca="false">SUM(G341:P341)</f>
        <v>0</v>
      </c>
      <c r="G341" s="51" t="n">
        <v>0</v>
      </c>
      <c r="H341" s="51" t="n">
        <v>0</v>
      </c>
      <c r="I341" s="51" t="n">
        <v>0</v>
      </c>
      <c r="J341" s="51" t="n">
        <v>0</v>
      </c>
      <c r="K341" s="51" t="n">
        <v>0</v>
      </c>
      <c r="L341" s="51" t="n">
        <v>0</v>
      </c>
      <c r="M341" s="51" t="n">
        <v>0</v>
      </c>
      <c r="N341" s="51" t="n">
        <v>0</v>
      </c>
      <c r="O341" s="51" t="n">
        <v>0</v>
      </c>
      <c r="P341" s="51" t="n">
        <v>0</v>
      </c>
      <c r="Q341" s="116" t="s">
        <v>418</v>
      </c>
      <c r="R341" s="162" t="s">
        <v>379</v>
      </c>
      <c r="S341" s="108" t="s">
        <v>380</v>
      </c>
      <c r="T341" s="93"/>
      <c r="U341" s="93"/>
      <c r="V341" s="93"/>
      <c r="W341" s="93"/>
      <c r="X341" s="109"/>
    </row>
    <row r="342" s="110" customFormat="true" ht="36" hidden="true" customHeight="true" outlineLevel="0" collapsed="false">
      <c r="A342" s="168"/>
      <c r="B342" s="97"/>
      <c r="C342" s="163"/>
      <c r="D342" s="99" t="s">
        <v>419</v>
      </c>
      <c r="E342" s="119" t="s">
        <v>32</v>
      </c>
      <c r="F342" s="51" t="n">
        <f aca="false">SUM(G342:P342)</f>
        <v>0</v>
      </c>
      <c r="G342" s="51" t="n">
        <v>0</v>
      </c>
      <c r="H342" s="51" t="n">
        <v>0</v>
      </c>
      <c r="I342" s="51" t="n">
        <v>0</v>
      </c>
      <c r="J342" s="51" t="n">
        <v>0</v>
      </c>
      <c r="K342" s="51" t="n">
        <v>0</v>
      </c>
      <c r="L342" s="51" t="n">
        <v>0</v>
      </c>
      <c r="M342" s="51" t="n">
        <v>0</v>
      </c>
      <c r="N342" s="51" t="n">
        <v>0</v>
      </c>
      <c r="O342" s="51" t="n">
        <v>0</v>
      </c>
      <c r="P342" s="51" t="n">
        <v>0</v>
      </c>
      <c r="Q342" s="116"/>
      <c r="R342" s="162"/>
      <c r="S342" s="108"/>
      <c r="T342" s="93"/>
      <c r="U342" s="93"/>
      <c r="V342" s="93"/>
      <c r="W342" s="93"/>
      <c r="X342" s="109"/>
    </row>
    <row r="343" s="110" customFormat="true" ht="42" hidden="false" customHeight="true" outlineLevel="0" collapsed="false">
      <c r="A343" s="97" t="s">
        <v>416</v>
      </c>
      <c r="B343" s="97" t="s">
        <v>42</v>
      </c>
      <c r="C343" s="115" t="s">
        <v>420</v>
      </c>
      <c r="D343" s="99"/>
      <c r="E343" s="119" t="s">
        <v>31</v>
      </c>
      <c r="F343" s="51" t="n">
        <f aca="false">SUM(G343:P343)</f>
        <v>0</v>
      </c>
      <c r="G343" s="51" t="n">
        <v>0</v>
      </c>
      <c r="H343" s="51" t="n">
        <v>0</v>
      </c>
      <c r="I343" s="51" t="n">
        <v>0</v>
      </c>
      <c r="J343" s="51" t="n">
        <v>0</v>
      </c>
      <c r="K343" s="51" t="n">
        <v>0</v>
      </c>
      <c r="L343" s="51" t="n">
        <v>0</v>
      </c>
      <c r="M343" s="51" t="n">
        <v>0</v>
      </c>
      <c r="N343" s="51" t="n">
        <v>0</v>
      </c>
      <c r="O343" s="51" t="n">
        <v>0</v>
      </c>
      <c r="P343" s="51" t="n">
        <v>0</v>
      </c>
      <c r="Q343" s="116" t="s">
        <v>421</v>
      </c>
      <c r="R343" s="162" t="s">
        <v>379</v>
      </c>
      <c r="S343" s="108" t="s">
        <v>422</v>
      </c>
      <c r="T343" s="93"/>
      <c r="U343" s="93"/>
      <c r="V343" s="93"/>
      <c r="W343" s="93"/>
      <c r="X343" s="109"/>
    </row>
    <row r="344" s="110" customFormat="true" ht="42" hidden="false" customHeight="true" outlineLevel="0" collapsed="false">
      <c r="A344" s="97"/>
      <c r="B344" s="97"/>
      <c r="C344" s="115"/>
      <c r="D344" s="99" t="s">
        <v>423</v>
      </c>
      <c r="E344" s="119" t="s">
        <v>32</v>
      </c>
      <c r="F344" s="51" t="n">
        <f aca="false">SUM(G344:P344)</f>
        <v>199</v>
      </c>
      <c r="G344" s="51" t="n">
        <v>0</v>
      </c>
      <c r="H344" s="51" t="n">
        <v>0</v>
      </c>
      <c r="I344" s="51" t="n">
        <v>199</v>
      </c>
      <c r="J344" s="51" t="n">
        <v>0</v>
      </c>
      <c r="K344" s="51" t="n">
        <v>0</v>
      </c>
      <c r="L344" s="51" t="n">
        <v>0</v>
      </c>
      <c r="M344" s="51" t="n">
        <v>0</v>
      </c>
      <c r="N344" s="51" t="n">
        <v>0</v>
      </c>
      <c r="O344" s="51" t="n">
        <v>0</v>
      </c>
      <c r="P344" s="51" t="n">
        <v>0</v>
      </c>
      <c r="Q344" s="116"/>
      <c r="R344" s="162"/>
      <c r="S344" s="108"/>
      <c r="T344" s="93"/>
      <c r="U344" s="93"/>
      <c r="V344" s="93"/>
      <c r="W344" s="93"/>
      <c r="X344" s="109"/>
    </row>
    <row r="345" s="110" customFormat="true" ht="35.25" hidden="true" customHeight="true" outlineLevel="0" collapsed="false">
      <c r="A345" s="97" t="s">
        <v>424</v>
      </c>
      <c r="B345" s="97" t="s">
        <v>42</v>
      </c>
      <c r="C345" s="115" t="s">
        <v>425</v>
      </c>
      <c r="D345" s="99"/>
      <c r="E345" s="119" t="s">
        <v>31</v>
      </c>
      <c r="F345" s="51" t="n">
        <f aca="false">SUM(G345:P345)</f>
        <v>0</v>
      </c>
      <c r="G345" s="51" t="n">
        <v>0</v>
      </c>
      <c r="H345" s="51" t="n">
        <v>0</v>
      </c>
      <c r="I345" s="51" t="n">
        <v>0</v>
      </c>
      <c r="J345" s="51" t="n">
        <v>0</v>
      </c>
      <c r="K345" s="51" t="n">
        <v>0</v>
      </c>
      <c r="L345" s="51" t="n">
        <v>0</v>
      </c>
      <c r="M345" s="51" t="n">
        <v>0</v>
      </c>
      <c r="N345" s="51" t="n">
        <v>0</v>
      </c>
      <c r="O345" s="51" t="n">
        <v>0</v>
      </c>
      <c r="P345" s="51" t="n">
        <v>0</v>
      </c>
      <c r="Q345" s="116"/>
      <c r="R345" s="162"/>
      <c r="S345" s="108"/>
      <c r="T345" s="93"/>
      <c r="U345" s="93"/>
      <c r="V345" s="93"/>
      <c r="W345" s="93"/>
      <c r="X345" s="109"/>
    </row>
    <row r="346" s="110" customFormat="true" ht="35.25" hidden="true" customHeight="true" outlineLevel="0" collapsed="false">
      <c r="A346" s="97"/>
      <c r="B346" s="97"/>
      <c r="C346" s="115"/>
      <c r="D346" s="99" t="s">
        <v>426</v>
      </c>
      <c r="E346" s="119" t="s">
        <v>32</v>
      </c>
      <c r="F346" s="51" t="n">
        <f aca="false">SUM(G346:P346)</f>
        <v>0</v>
      </c>
      <c r="G346" s="51" t="n">
        <v>0</v>
      </c>
      <c r="H346" s="51" t="n">
        <v>0</v>
      </c>
      <c r="I346" s="51" t="n">
        <v>0</v>
      </c>
      <c r="J346" s="51" t="n">
        <v>0</v>
      </c>
      <c r="K346" s="51" t="n">
        <v>0</v>
      </c>
      <c r="L346" s="51" t="n">
        <v>0</v>
      </c>
      <c r="M346" s="51" t="n">
        <v>0</v>
      </c>
      <c r="N346" s="51" t="n">
        <v>0</v>
      </c>
      <c r="O346" s="51" t="n">
        <v>0</v>
      </c>
      <c r="P346" s="51" t="n">
        <v>0</v>
      </c>
      <c r="Q346" s="116"/>
      <c r="R346" s="169" t="s">
        <v>379</v>
      </c>
      <c r="S346" s="169" t="s">
        <v>84</v>
      </c>
      <c r="T346" s="93"/>
      <c r="U346" s="93"/>
      <c r="V346" s="93"/>
      <c r="W346" s="93"/>
      <c r="X346" s="109"/>
    </row>
    <row r="347" s="110" customFormat="true" ht="35.25" hidden="false" customHeight="true" outlineLevel="0" collapsed="false">
      <c r="A347" s="168" t="s">
        <v>424</v>
      </c>
      <c r="B347" s="97" t="s">
        <v>42</v>
      </c>
      <c r="C347" s="115" t="s">
        <v>427</v>
      </c>
      <c r="D347" s="99"/>
      <c r="E347" s="119" t="s">
        <v>31</v>
      </c>
      <c r="F347" s="51" t="n">
        <f aca="false">SUM(G347:P347)</f>
        <v>0</v>
      </c>
      <c r="G347" s="51" t="n">
        <v>0</v>
      </c>
      <c r="H347" s="51" t="n">
        <v>0</v>
      </c>
      <c r="I347" s="51" t="n">
        <v>0</v>
      </c>
      <c r="J347" s="51" t="n">
        <v>0</v>
      </c>
      <c r="K347" s="51" t="n">
        <v>0</v>
      </c>
      <c r="L347" s="51" t="n">
        <v>0</v>
      </c>
      <c r="M347" s="51" t="n">
        <v>0</v>
      </c>
      <c r="N347" s="51" t="n">
        <v>0</v>
      </c>
      <c r="O347" s="51" t="n">
        <v>0</v>
      </c>
      <c r="P347" s="51" t="n">
        <v>0</v>
      </c>
      <c r="Q347" s="116" t="s">
        <v>428</v>
      </c>
      <c r="R347" s="169"/>
      <c r="S347" s="169"/>
      <c r="T347" s="93"/>
      <c r="U347" s="93"/>
      <c r="V347" s="93"/>
      <c r="W347" s="93"/>
      <c r="X347" s="109"/>
    </row>
    <row r="348" s="110" customFormat="true" ht="35.25" hidden="false" customHeight="true" outlineLevel="0" collapsed="false">
      <c r="A348" s="168"/>
      <c r="B348" s="97"/>
      <c r="C348" s="115"/>
      <c r="D348" s="99" t="s">
        <v>429</v>
      </c>
      <c r="E348" s="119" t="s">
        <v>32</v>
      </c>
      <c r="F348" s="51" t="n">
        <f aca="false">SUM(G348:P348)</f>
        <v>331</v>
      </c>
      <c r="G348" s="51" t="n">
        <v>331</v>
      </c>
      <c r="H348" s="51" t="n">
        <v>0</v>
      </c>
      <c r="I348" s="51" t="n">
        <v>0</v>
      </c>
      <c r="J348" s="51" t="n">
        <v>0</v>
      </c>
      <c r="K348" s="51" t="n">
        <v>0</v>
      </c>
      <c r="L348" s="51" t="n">
        <v>0</v>
      </c>
      <c r="M348" s="51" t="n">
        <v>0</v>
      </c>
      <c r="N348" s="51" t="n">
        <v>0</v>
      </c>
      <c r="O348" s="51" t="n">
        <v>0</v>
      </c>
      <c r="P348" s="51" t="n">
        <v>0</v>
      </c>
      <c r="Q348" s="116"/>
      <c r="R348" s="169"/>
      <c r="S348" s="169"/>
      <c r="T348" s="93"/>
      <c r="U348" s="93"/>
      <c r="V348" s="93"/>
      <c r="W348" s="93"/>
      <c r="X348" s="109"/>
    </row>
    <row r="349" s="110" customFormat="true" ht="41.25" hidden="false" customHeight="true" outlineLevel="0" collapsed="false">
      <c r="A349" s="97" t="s">
        <v>430</v>
      </c>
      <c r="B349" s="97" t="s">
        <v>42</v>
      </c>
      <c r="C349" s="115" t="s">
        <v>431</v>
      </c>
      <c r="D349" s="99"/>
      <c r="E349" s="119" t="s">
        <v>31</v>
      </c>
      <c r="F349" s="51" t="n">
        <f aca="false">SUM(G349:P349)</f>
        <v>0</v>
      </c>
      <c r="G349" s="51" t="n">
        <v>0</v>
      </c>
      <c r="H349" s="51" t="n">
        <v>0</v>
      </c>
      <c r="I349" s="51" t="n">
        <v>0</v>
      </c>
      <c r="J349" s="51" t="n">
        <v>0</v>
      </c>
      <c r="K349" s="51" t="n">
        <v>0</v>
      </c>
      <c r="L349" s="51" t="n">
        <v>0</v>
      </c>
      <c r="M349" s="51" t="n">
        <v>0</v>
      </c>
      <c r="N349" s="51" t="n">
        <v>0</v>
      </c>
      <c r="O349" s="51" t="n">
        <v>0</v>
      </c>
      <c r="P349" s="51" t="n">
        <v>0</v>
      </c>
      <c r="Q349" s="116" t="s">
        <v>428</v>
      </c>
      <c r="R349" s="162" t="s">
        <v>379</v>
      </c>
      <c r="S349" s="108" t="s">
        <v>422</v>
      </c>
      <c r="T349" s="93"/>
      <c r="U349" s="93"/>
      <c r="V349" s="93"/>
      <c r="W349" s="93"/>
      <c r="X349" s="109"/>
    </row>
    <row r="350" s="110" customFormat="true" ht="41.25" hidden="false" customHeight="true" outlineLevel="0" collapsed="false">
      <c r="A350" s="97"/>
      <c r="B350" s="97"/>
      <c r="C350" s="115"/>
      <c r="D350" s="99" t="s">
        <v>432</v>
      </c>
      <c r="E350" s="119" t="s">
        <v>32</v>
      </c>
      <c r="F350" s="51" t="n">
        <f aca="false">SUM(G350:P350)</f>
        <v>200</v>
      </c>
      <c r="G350" s="51" t="n">
        <v>0</v>
      </c>
      <c r="H350" s="51" t="n">
        <v>0</v>
      </c>
      <c r="I350" s="51" t="n">
        <v>0</v>
      </c>
      <c r="J350" s="51" t="n">
        <v>200</v>
      </c>
      <c r="K350" s="51" t="n">
        <v>0</v>
      </c>
      <c r="L350" s="51" t="n">
        <v>0</v>
      </c>
      <c r="M350" s="51" t="n">
        <v>0</v>
      </c>
      <c r="N350" s="51" t="n">
        <v>0</v>
      </c>
      <c r="O350" s="51" t="n">
        <v>0</v>
      </c>
      <c r="P350" s="51" t="n">
        <v>0</v>
      </c>
      <c r="Q350" s="116"/>
      <c r="R350" s="162"/>
      <c r="S350" s="108"/>
      <c r="T350" s="93"/>
      <c r="U350" s="93"/>
      <c r="V350" s="93"/>
      <c r="W350" s="93"/>
      <c r="X350" s="109"/>
    </row>
    <row r="351" s="110" customFormat="true" ht="48.75" hidden="false" customHeight="true" outlineLevel="0" collapsed="false">
      <c r="A351" s="97" t="s">
        <v>433</v>
      </c>
      <c r="B351" s="97" t="s">
        <v>42</v>
      </c>
      <c r="C351" s="115" t="s">
        <v>434</v>
      </c>
      <c r="E351" s="119" t="s">
        <v>31</v>
      </c>
      <c r="F351" s="51" t="n">
        <f aca="false">SUM(G351:P351)</f>
        <v>0</v>
      </c>
      <c r="G351" s="51" t="n">
        <v>0</v>
      </c>
      <c r="H351" s="51" t="n">
        <v>0</v>
      </c>
      <c r="I351" s="51" t="n">
        <v>0</v>
      </c>
      <c r="J351" s="51" t="n">
        <v>0</v>
      </c>
      <c r="K351" s="51" t="n">
        <v>0</v>
      </c>
      <c r="L351" s="51" t="n">
        <v>0</v>
      </c>
      <c r="M351" s="51" t="n">
        <v>0</v>
      </c>
      <c r="N351" s="51" t="n">
        <v>0</v>
      </c>
      <c r="O351" s="51" t="n">
        <v>0</v>
      </c>
      <c r="P351" s="51" t="n">
        <v>0</v>
      </c>
      <c r="Q351" s="116" t="s">
        <v>428</v>
      </c>
      <c r="R351" s="162" t="s">
        <v>379</v>
      </c>
      <c r="S351" s="108" t="s">
        <v>422</v>
      </c>
      <c r="T351" s="93"/>
      <c r="U351" s="93"/>
      <c r="V351" s="93"/>
      <c r="W351" s="93"/>
      <c r="X351" s="109"/>
    </row>
    <row r="352" s="110" customFormat="true" ht="48.75" hidden="false" customHeight="true" outlineLevel="0" collapsed="false">
      <c r="A352" s="97"/>
      <c r="B352" s="97"/>
      <c r="C352" s="115"/>
      <c r="D352" s="170" t="s">
        <v>435</v>
      </c>
      <c r="E352" s="119" t="s">
        <v>32</v>
      </c>
      <c r="F352" s="51" t="n">
        <f aca="false">SUM(G352:P352)</f>
        <v>100</v>
      </c>
      <c r="G352" s="51" t="n">
        <v>0</v>
      </c>
      <c r="H352" s="51" t="n">
        <v>0</v>
      </c>
      <c r="I352" s="51" t="n">
        <v>0</v>
      </c>
      <c r="J352" s="51" t="n">
        <v>0</v>
      </c>
      <c r="K352" s="51" t="n">
        <v>100</v>
      </c>
      <c r="L352" s="51" t="n">
        <v>0</v>
      </c>
      <c r="M352" s="51" t="n">
        <v>0</v>
      </c>
      <c r="N352" s="51" t="n">
        <v>0</v>
      </c>
      <c r="O352" s="51" t="n">
        <v>0</v>
      </c>
      <c r="P352" s="51" t="n">
        <v>0</v>
      </c>
      <c r="Q352" s="116"/>
      <c r="R352" s="162"/>
      <c r="S352" s="108"/>
      <c r="T352" s="93"/>
      <c r="U352" s="93"/>
      <c r="V352" s="93"/>
      <c r="W352" s="93"/>
      <c r="X352" s="109"/>
    </row>
    <row r="353" s="110" customFormat="true" ht="48.75" hidden="false" customHeight="true" outlineLevel="0" collapsed="false">
      <c r="A353" s="168" t="s">
        <v>436</v>
      </c>
      <c r="B353" s="97" t="s">
        <v>42</v>
      </c>
      <c r="C353" s="115" t="s">
        <v>437</v>
      </c>
      <c r="E353" s="119" t="s">
        <v>31</v>
      </c>
      <c r="F353" s="51" t="n">
        <f aca="false">SUM(G353:P353)</f>
        <v>0</v>
      </c>
      <c r="G353" s="51" t="n">
        <v>0</v>
      </c>
      <c r="H353" s="51" t="n">
        <v>0</v>
      </c>
      <c r="I353" s="51" t="n">
        <v>0</v>
      </c>
      <c r="J353" s="51" t="n">
        <v>0</v>
      </c>
      <c r="K353" s="51" t="n">
        <v>0</v>
      </c>
      <c r="L353" s="51" t="n">
        <v>0</v>
      </c>
      <c r="M353" s="51" t="n">
        <v>0</v>
      </c>
      <c r="N353" s="51" t="n">
        <v>0</v>
      </c>
      <c r="O353" s="51" t="n">
        <v>0</v>
      </c>
      <c r="P353" s="51" t="n">
        <v>0</v>
      </c>
      <c r="Q353" s="116" t="s">
        <v>428</v>
      </c>
      <c r="R353" s="162" t="s">
        <v>379</v>
      </c>
      <c r="S353" s="108" t="s">
        <v>422</v>
      </c>
      <c r="T353" s="93"/>
      <c r="U353" s="93"/>
      <c r="V353" s="93"/>
      <c r="W353" s="93"/>
      <c r="X353" s="109"/>
    </row>
    <row r="354" s="110" customFormat="true" ht="48.75" hidden="false" customHeight="true" outlineLevel="0" collapsed="false">
      <c r="A354" s="168"/>
      <c r="B354" s="97"/>
      <c r="C354" s="115"/>
      <c r="D354" s="170" t="s">
        <v>438</v>
      </c>
      <c r="E354" s="119" t="s">
        <v>32</v>
      </c>
      <c r="F354" s="51" t="n">
        <f aca="false">SUM(G354:P354)</f>
        <v>300</v>
      </c>
      <c r="G354" s="51" t="n">
        <v>0</v>
      </c>
      <c r="H354" s="51" t="n">
        <v>0</v>
      </c>
      <c r="I354" s="51" t="n">
        <v>0</v>
      </c>
      <c r="J354" s="51" t="n">
        <v>0</v>
      </c>
      <c r="K354" s="51" t="n">
        <v>0</v>
      </c>
      <c r="L354" s="51" t="n">
        <v>300</v>
      </c>
      <c r="M354" s="51" t="n">
        <v>0</v>
      </c>
      <c r="N354" s="51" t="n">
        <v>0</v>
      </c>
      <c r="O354" s="51" t="n">
        <v>0</v>
      </c>
      <c r="P354" s="51" t="n">
        <v>0</v>
      </c>
      <c r="Q354" s="116"/>
      <c r="R354" s="162"/>
      <c r="S354" s="108"/>
      <c r="T354" s="93"/>
      <c r="U354" s="93"/>
      <c r="V354" s="93"/>
      <c r="W354" s="93"/>
      <c r="X354" s="109"/>
    </row>
    <row r="355" s="110" customFormat="true" ht="43.5" hidden="true" customHeight="true" outlineLevel="0" collapsed="false">
      <c r="A355" s="97"/>
      <c r="B355" s="97"/>
      <c r="C355" s="171"/>
      <c r="D355" s="170"/>
      <c r="E355" s="119"/>
      <c r="F355" s="51" t="n">
        <f aca="false">SUM(G355:P355)</f>
        <v>0</v>
      </c>
      <c r="G355" s="51"/>
      <c r="H355" s="51"/>
      <c r="I355" s="51"/>
      <c r="J355" s="51"/>
      <c r="K355" s="51"/>
      <c r="L355" s="51"/>
      <c r="M355" s="51"/>
      <c r="N355" s="51"/>
      <c r="O355" s="51"/>
      <c r="P355" s="172"/>
      <c r="Q355" s="173"/>
      <c r="R355" s="174"/>
      <c r="S355" s="175"/>
      <c r="T355" s="93"/>
      <c r="U355" s="93"/>
      <c r="V355" s="93"/>
      <c r="W355" s="93"/>
      <c r="X355" s="109"/>
    </row>
    <row r="356" s="110" customFormat="true" ht="48.75" hidden="false" customHeight="true" outlineLevel="0" collapsed="false">
      <c r="A356" s="97" t="s">
        <v>439</v>
      </c>
      <c r="B356" s="97" t="s">
        <v>42</v>
      </c>
      <c r="C356" s="115" t="s">
        <v>440</v>
      </c>
      <c r="E356" s="119" t="s">
        <v>31</v>
      </c>
      <c r="F356" s="51" t="n">
        <f aca="false">SUM(G356:P356)</f>
        <v>0</v>
      </c>
      <c r="G356" s="51" t="n">
        <v>0</v>
      </c>
      <c r="H356" s="51" t="n">
        <v>0</v>
      </c>
      <c r="I356" s="51" t="n">
        <v>0</v>
      </c>
      <c r="J356" s="51" t="n">
        <v>0</v>
      </c>
      <c r="K356" s="51" t="n">
        <v>0</v>
      </c>
      <c r="L356" s="51" t="n">
        <v>0</v>
      </c>
      <c r="M356" s="51" t="n">
        <v>0</v>
      </c>
      <c r="N356" s="51" t="n">
        <v>0</v>
      </c>
      <c r="O356" s="51" t="n">
        <v>0</v>
      </c>
      <c r="P356" s="51" t="n">
        <v>0</v>
      </c>
      <c r="Q356" s="116" t="s">
        <v>428</v>
      </c>
      <c r="R356" s="162" t="s">
        <v>379</v>
      </c>
      <c r="S356" s="108" t="s">
        <v>422</v>
      </c>
      <c r="T356" s="93"/>
      <c r="U356" s="93"/>
      <c r="V356" s="93"/>
      <c r="W356" s="93"/>
      <c r="X356" s="109"/>
    </row>
    <row r="357" s="110" customFormat="true" ht="48.75" hidden="false" customHeight="true" outlineLevel="0" collapsed="false">
      <c r="A357" s="97"/>
      <c r="B357" s="97"/>
      <c r="C357" s="115"/>
      <c r="D357" s="176" t="s">
        <v>441</v>
      </c>
      <c r="E357" s="119" t="s">
        <v>32</v>
      </c>
      <c r="F357" s="51" t="n">
        <f aca="false">SUM(G357:P357)</f>
        <v>300</v>
      </c>
      <c r="G357" s="51" t="n">
        <v>0</v>
      </c>
      <c r="H357" s="51" t="n">
        <v>0</v>
      </c>
      <c r="I357" s="51" t="n">
        <v>0</v>
      </c>
      <c r="J357" s="51" t="n">
        <v>0</v>
      </c>
      <c r="K357" s="51" t="n">
        <v>0</v>
      </c>
      <c r="L357" s="51" t="n">
        <v>0</v>
      </c>
      <c r="M357" s="51" t="n">
        <v>300</v>
      </c>
      <c r="N357" s="51" t="n">
        <v>0</v>
      </c>
      <c r="O357" s="51" t="n">
        <v>0</v>
      </c>
      <c r="P357" s="51" t="n">
        <v>0</v>
      </c>
      <c r="Q357" s="116"/>
      <c r="R357" s="162"/>
      <c r="S357" s="108"/>
      <c r="T357" s="93"/>
      <c r="U357" s="93"/>
      <c r="V357" s="93"/>
      <c r="W357" s="93"/>
      <c r="X357" s="109"/>
    </row>
    <row r="358" s="110" customFormat="true" ht="48.75" hidden="false" customHeight="true" outlineLevel="0" collapsed="false">
      <c r="A358" s="84" t="s">
        <v>442</v>
      </c>
      <c r="B358" s="85" t="s">
        <v>38</v>
      </c>
      <c r="C358" s="177" t="s">
        <v>443</v>
      </c>
      <c r="D358" s="87" t="s">
        <v>444</v>
      </c>
      <c r="E358" s="88" t="s">
        <v>29</v>
      </c>
      <c r="F358" s="89" t="n">
        <f aca="false">SUM(G358:P358)</f>
        <v>5091172.72766</v>
      </c>
      <c r="G358" s="89" t="n">
        <f aca="false">G359+G360+G361</f>
        <v>372538.62711</v>
      </c>
      <c r="H358" s="89" t="n">
        <f aca="false">H359+H360+H361</f>
        <v>418955.80915</v>
      </c>
      <c r="I358" s="89" t="n">
        <f aca="false">I359+I360+I361</f>
        <v>413714.60699</v>
      </c>
      <c r="J358" s="89" t="n">
        <f aca="false">J359+J360+J361</f>
        <v>481798.61457</v>
      </c>
      <c r="K358" s="89" t="n">
        <f aca="false">K359+K360+K361</f>
        <v>786866.33516</v>
      </c>
      <c r="L358" s="89" t="n">
        <f aca="false">L359+L360+L361</f>
        <v>495073.51723</v>
      </c>
      <c r="M358" s="89" t="n">
        <f aca="false">M359+M360+M361</f>
        <v>512648.79708</v>
      </c>
      <c r="N358" s="89" t="n">
        <f aca="false">N359+N360+N361</f>
        <v>502497.49842</v>
      </c>
      <c r="O358" s="89" t="n">
        <f aca="false">O359+O360+O361</f>
        <v>506880.52051</v>
      </c>
      <c r="P358" s="89" t="n">
        <f aca="false">P359+P360+P361</f>
        <v>600198.40144</v>
      </c>
      <c r="Q358" s="90"/>
      <c r="R358" s="178"/>
      <c r="S358" s="90"/>
      <c r="T358" s="93"/>
      <c r="U358" s="93"/>
      <c r="V358" s="93"/>
      <c r="W358" s="93"/>
      <c r="X358" s="109"/>
    </row>
    <row r="359" s="110" customFormat="true" ht="26.25" hidden="false" customHeight="true" outlineLevel="0" collapsed="false">
      <c r="A359" s="84"/>
      <c r="B359" s="85"/>
      <c r="C359" s="177"/>
      <c r="D359" s="87"/>
      <c r="E359" s="88" t="s">
        <v>30</v>
      </c>
      <c r="F359" s="89" t="n">
        <f aca="false">SUM(G359:P359)</f>
        <v>314819.863</v>
      </c>
      <c r="G359" s="89" t="n">
        <f aca="false">G383+G422</f>
        <v>0</v>
      </c>
      <c r="H359" s="89" t="n">
        <f aca="false">H383+H422</f>
        <v>0</v>
      </c>
      <c r="I359" s="89" t="n">
        <f aca="false">I383+I422</f>
        <v>7062.048</v>
      </c>
      <c r="J359" s="89" t="n">
        <f aca="false">J383+J422</f>
        <v>22067.915</v>
      </c>
      <c r="K359" s="89" t="n">
        <f aca="false">K383+K422</f>
        <v>170897.6</v>
      </c>
      <c r="L359" s="89" t="n">
        <f aca="false">L383+L374</f>
        <v>22067.9</v>
      </c>
      <c r="M359" s="89" t="n">
        <f aca="false">M383</f>
        <v>23181.1</v>
      </c>
      <c r="N359" s="89" t="n">
        <f aca="false">N383</f>
        <v>23181.1</v>
      </c>
      <c r="O359" s="89" t="n">
        <f aca="false">O383</f>
        <v>23181.1</v>
      </c>
      <c r="P359" s="89" t="n">
        <f aca="false">P383</f>
        <v>23181.1</v>
      </c>
      <c r="Q359" s="90"/>
      <c r="R359" s="178"/>
      <c r="S359" s="90"/>
      <c r="T359" s="93"/>
      <c r="U359" s="93"/>
      <c r="V359" s="93"/>
      <c r="W359" s="93"/>
      <c r="X359" s="118"/>
      <c r="Y359" s="179"/>
    </row>
    <row r="360" s="110" customFormat="true" ht="26.25" hidden="false" customHeight="true" outlineLevel="0" collapsed="false">
      <c r="A360" s="84"/>
      <c r="B360" s="85"/>
      <c r="C360" s="177"/>
      <c r="D360" s="87"/>
      <c r="E360" s="88" t="s">
        <v>31</v>
      </c>
      <c r="F360" s="89" t="n">
        <f aca="false">SUM(G360:P360)</f>
        <v>3835772.46153</v>
      </c>
      <c r="G360" s="89" t="n">
        <f aca="false">G362+G370+G372+G384+G386+G406+G412+G423+G434+G444+G452+G645+G663+G669+G677+G679+G681+G683+G685+G657+G665</f>
        <v>314336.60355</v>
      </c>
      <c r="H360" s="89" t="n">
        <f aca="false">H362+H370+H372+H384+H386+H406+H412+H423+H434+H444+H452++H645+H663+H669+H677+H679+H681+H683+H685+H657+H665</f>
        <v>348581.86834</v>
      </c>
      <c r="I360" s="89" t="n">
        <f aca="false">I362+I370+I372+I384+I386+I406+I412+I423+I434+I444+I452+I645+I663+I669+I677+I679+I681+I683+I685+I657+I665</f>
        <v>323666.28314</v>
      </c>
      <c r="J360" s="89" t="n">
        <f aca="false">J362+J370+J372+J384+J386+J406+J412+J423+J434+J444+J452+J645+J663+J669+J677+J679+J681+J683+J685+J657+J665</f>
        <v>347214.7384</v>
      </c>
      <c r="K360" s="89" t="n">
        <f aca="false">K362+K370+K372+K384+K386+K406+K412+K423+K434+K444+K452+K645+K663+K669+K677+K679+K681+K683+K685+K657+K665</f>
        <v>501508.0281</v>
      </c>
      <c r="L360" s="89" t="n">
        <f aca="false">L364+L366+L368+L370+L372+L386+L434+L452+L412+L423+L375</f>
        <v>392277.04</v>
      </c>
      <c r="M360" s="89" t="n">
        <f aca="false">M364+M366+M368+M370+M372+M386+M434+M452+M412+M423+M692+M378</f>
        <v>402216</v>
      </c>
      <c r="N360" s="89" t="n">
        <f aca="false">N364+N366+N368+N370+N372+N386+N434+N452+N412+N423+N692</f>
        <v>401716</v>
      </c>
      <c r="O360" s="89" t="n">
        <f aca="false">O364+O366+O368+O370+O372+O386+O434+O452+O412+O423</f>
        <v>401716</v>
      </c>
      <c r="P360" s="89" t="n">
        <f aca="false">P364+P366+P368+P370+P372+P386+P434+P452+P412+P423+P692</f>
        <v>402539.9</v>
      </c>
      <c r="Q360" s="90"/>
      <c r="R360" s="178"/>
      <c r="S360" s="90"/>
      <c r="T360" s="93"/>
      <c r="U360" s="93"/>
      <c r="V360" s="93"/>
      <c r="W360" s="93"/>
      <c r="X360" s="122"/>
      <c r="AE360" s="179"/>
    </row>
    <row r="361" s="110" customFormat="true" ht="26.25" hidden="false" customHeight="true" outlineLevel="0" collapsed="false">
      <c r="A361" s="84"/>
      <c r="B361" s="85"/>
      <c r="C361" s="177"/>
      <c r="D361" s="87"/>
      <c r="E361" s="88" t="s">
        <v>32</v>
      </c>
      <c r="F361" s="89" t="n">
        <f aca="false">SUM(G361:P361)</f>
        <v>940580.40313</v>
      </c>
      <c r="G361" s="89" t="n">
        <f aca="false">G363+G371+G373+G385+G387+G407+G413+G424+G435+G445+G453+G454+G646+G664+G670+G678+G680+G682+G684+G686+G658+G666+G648</f>
        <v>58202.02356</v>
      </c>
      <c r="H361" s="89" t="n">
        <f aca="false">H363+H371+H373+H385+H387+H407+H413+H424+H435+H445+H453+H454+H646+H664+H670+H678+H680+H682+H684+H686+H658+H666+H648</f>
        <v>70373.94081</v>
      </c>
      <c r="I361" s="89" t="n">
        <f aca="false">I363+I371+I373+I385+I387+I407+I413+I424+I435+I445+I453+I454+I646+I664+I670+I678+I680+I682+I684+I686+I658+I666+I648</f>
        <v>82986.27585</v>
      </c>
      <c r="J361" s="89" t="n">
        <f aca="false">J363+J371+J373+J385+J387+J407+J413+J424+J435+J445+J453+J454+J646+J664+J670+J678+J680+J682+J684+J686+J658+J666+J648</f>
        <v>112515.96117</v>
      </c>
      <c r="K361" s="89" t="n">
        <f aca="false">K363+K371+K373+K385+K387+K407+K413+K424+K435+K445+K453+K454+K646+K664+K670+K678+K680+K682+K684+K686+K658+K666+K648</f>
        <v>114460.70706</v>
      </c>
      <c r="L361" s="89" t="n">
        <f aca="false">L363+L371+L373+L385+L387+L407+L413+L424+L435+L445+L453+L454+L646+L664+L670+L678+L680+L682+L684+L686+L692+L688+L690</f>
        <v>80728.57723</v>
      </c>
      <c r="M361" s="89" t="n">
        <f aca="false">M363+M371+M373+M385+M387+M407+M413+M424+M435+M445+M453+M454+M646+M664+M670+M678+M680+M682+M684+M686+M376+M379+M694</f>
        <v>87251.69708</v>
      </c>
      <c r="N361" s="89" t="n">
        <f aca="false">N363+N371+N373+N385+N387+N407+N413+N424+N435+N445+N453+N454+N646+N664+N670+N678+N680+N682+N684+N686</f>
        <v>77600.39842</v>
      </c>
      <c r="O361" s="89" t="n">
        <f aca="false">O363+O371+O373+O385+O387+O407+O413+O424+O435+O445+O453+O454+O646+O664+O670+O678+O680+O682+O684+O686</f>
        <v>81983.42051</v>
      </c>
      <c r="P361" s="89" t="n">
        <f aca="false">P363+P371+P373+P385+P387+P407+P413+P424+P435+P445+P453+P454+P646+P664+P670+P678+P680+P682+P684+P686</f>
        <v>174477.40144</v>
      </c>
      <c r="Q361" s="90"/>
      <c r="R361" s="178"/>
      <c r="S361" s="90"/>
      <c r="T361" s="93"/>
      <c r="U361" s="93"/>
      <c r="V361" s="93"/>
      <c r="W361" s="93"/>
      <c r="X361" s="122"/>
      <c r="Z361" s="179"/>
    </row>
    <row r="362" s="110" customFormat="true" ht="27.75" hidden="false" customHeight="true" outlineLevel="0" collapsed="false">
      <c r="A362" s="180" t="s">
        <v>445</v>
      </c>
      <c r="B362" s="97" t="s">
        <v>42</v>
      </c>
      <c r="C362" s="165" t="s">
        <v>446</v>
      </c>
      <c r="D362" s="99"/>
      <c r="E362" s="119" t="s">
        <v>31</v>
      </c>
      <c r="F362" s="51" t="n">
        <f aca="false">SUM(G362:P362)</f>
        <v>25907</v>
      </c>
      <c r="G362" s="51" t="n">
        <f aca="false">G364+G366+G368</f>
        <v>16070</v>
      </c>
      <c r="H362" s="51" t="n">
        <f aca="false">H364+H366+H368</f>
        <v>9837</v>
      </c>
      <c r="I362" s="51" t="n">
        <f aca="false">I364+I366+I368</f>
        <v>0</v>
      </c>
      <c r="J362" s="51" t="n">
        <f aca="false">J364+J366+J368</f>
        <v>0</v>
      </c>
      <c r="K362" s="51" t="n">
        <f aca="false">K364+K366+K368</f>
        <v>0</v>
      </c>
      <c r="L362" s="51" t="n">
        <f aca="false">L364+L366+L368</f>
        <v>0</v>
      </c>
      <c r="M362" s="51" t="n">
        <f aca="false">M364+M366+M368</f>
        <v>0</v>
      </c>
      <c r="N362" s="51" t="n">
        <f aca="false">N364+N366+N368</f>
        <v>0</v>
      </c>
      <c r="O362" s="51" t="n">
        <f aca="false">O364+O366+O368</f>
        <v>0</v>
      </c>
      <c r="P362" s="51" t="n">
        <f aca="false">P364+P366+P368</f>
        <v>0</v>
      </c>
      <c r="Q362" s="116" t="s">
        <v>428</v>
      </c>
      <c r="R362" s="181"/>
      <c r="S362" s="181"/>
      <c r="T362" s="93"/>
      <c r="U362" s="93"/>
      <c r="V362" s="93"/>
      <c r="W362" s="93"/>
      <c r="X362" s="118"/>
    </row>
    <row r="363" s="110" customFormat="true" ht="27.75" hidden="false" customHeight="true" outlineLevel="0" collapsed="false">
      <c r="A363" s="180"/>
      <c r="B363" s="97"/>
      <c r="C363" s="165"/>
      <c r="D363" s="99" t="s">
        <v>447</v>
      </c>
      <c r="E363" s="119" t="s">
        <v>32</v>
      </c>
      <c r="F363" s="51" t="n">
        <f aca="false">SUM(G363:P363)</f>
        <v>727420.1613</v>
      </c>
      <c r="G363" s="51" t="n">
        <f aca="false">G365+G367+G369</f>
        <v>46786.54282</v>
      </c>
      <c r="H363" s="51" t="n">
        <f aca="false">H365+H367+H369</f>
        <v>55267.36861</v>
      </c>
      <c r="I363" s="51" t="n">
        <f aca="false">I365+I367+I369</f>
        <v>67606.96747</v>
      </c>
      <c r="J363" s="51" t="n">
        <f aca="false">J365+J367+J369</f>
        <v>76288.9294</v>
      </c>
      <c r="K363" s="51" t="n">
        <f aca="false">K365+K367+K369</f>
        <v>77871.32589</v>
      </c>
      <c r="L363" s="51" t="n">
        <f aca="false">L365+L367+L369</f>
        <v>76410.7974</v>
      </c>
      <c r="M363" s="51" t="n">
        <f aca="false">M365+M367+M369</f>
        <v>84654.31827</v>
      </c>
      <c r="N363" s="51" t="n">
        <f aca="false">N365+N367+N369</f>
        <v>76095.62242</v>
      </c>
      <c r="O363" s="51" t="n">
        <f aca="false">O365+O367+O369</f>
        <v>80478.64451</v>
      </c>
      <c r="P363" s="51" t="n">
        <f aca="false">P365+P367+P369</f>
        <v>85959.64451</v>
      </c>
      <c r="Q363" s="116"/>
      <c r="R363" s="181"/>
      <c r="S363" s="181"/>
      <c r="T363" s="93"/>
      <c r="U363" s="93"/>
      <c r="V363" s="93"/>
      <c r="W363" s="93"/>
      <c r="X363" s="109"/>
    </row>
    <row r="364" s="110" customFormat="true" ht="32.25" hidden="false" customHeight="true" outlineLevel="0" collapsed="false">
      <c r="A364" s="182" t="s">
        <v>448</v>
      </c>
      <c r="B364" s="47" t="s">
        <v>47</v>
      </c>
      <c r="C364" s="106" t="s">
        <v>449</v>
      </c>
      <c r="D364" s="137" t="s">
        <v>447</v>
      </c>
      <c r="E364" s="100" t="s">
        <v>31</v>
      </c>
      <c r="F364" s="51" t="n">
        <f aca="false">SUM(G364:P364)</f>
        <v>25907</v>
      </c>
      <c r="G364" s="107" t="n">
        <v>16070</v>
      </c>
      <c r="H364" s="107" t="n">
        <v>9837</v>
      </c>
      <c r="I364" s="107" t="n">
        <v>0</v>
      </c>
      <c r="J364" s="107" t="n">
        <v>0</v>
      </c>
      <c r="K364" s="107" t="n">
        <v>0</v>
      </c>
      <c r="L364" s="107" t="n">
        <v>0</v>
      </c>
      <c r="M364" s="107" t="n">
        <v>0</v>
      </c>
      <c r="N364" s="107" t="n">
        <v>0</v>
      </c>
      <c r="O364" s="107" t="n">
        <v>0</v>
      </c>
      <c r="P364" s="107" t="n">
        <v>0</v>
      </c>
      <c r="Q364" s="116" t="s">
        <v>45</v>
      </c>
      <c r="R364" s="54" t="s">
        <v>49</v>
      </c>
      <c r="S364" s="49" t="s">
        <v>50</v>
      </c>
      <c r="T364" s="93"/>
      <c r="U364" s="93"/>
      <c r="V364" s="93"/>
      <c r="W364" s="93"/>
      <c r="X364" s="109"/>
    </row>
    <row r="365" s="110" customFormat="true" ht="32.25" hidden="false" customHeight="true" outlineLevel="0" collapsed="false">
      <c r="A365" s="182"/>
      <c r="B365" s="47"/>
      <c r="C365" s="106"/>
      <c r="D365" s="137"/>
      <c r="E365" s="100" t="s">
        <v>32</v>
      </c>
      <c r="F365" s="51" t="n">
        <f aca="false">SUM(G365:P365)</f>
        <v>665768.37494</v>
      </c>
      <c r="G365" s="107" t="n">
        <v>37917.50231</v>
      </c>
      <c r="H365" s="107" t="n">
        <v>45850.113</v>
      </c>
      <c r="I365" s="107" t="n">
        <v>59773.07105</v>
      </c>
      <c r="J365" s="107" t="n">
        <f aca="false">64861.7234+8.206</f>
        <v>64869.9294</v>
      </c>
      <c r="K365" s="107" t="n">
        <v>72686.11255</v>
      </c>
      <c r="L365" s="107" t="n">
        <f aca="false">76410.7974-L367-L369</f>
        <v>68445.41692</v>
      </c>
      <c r="M365" s="107" t="n">
        <f aca="false">84654.31827-M369</f>
        <v>79173.31827</v>
      </c>
      <c r="N365" s="107" t="n">
        <v>76095.62242</v>
      </c>
      <c r="O365" s="107" t="n">
        <v>80478.64451</v>
      </c>
      <c r="P365" s="107" t="n">
        <f aca="false">O365</f>
        <v>80478.64451</v>
      </c>
      <c r="Q365" s="116"/>
      <c r="R365" s="54"/>
      <c r="S365" s="49"/>
      <c r="T365" s="93"/>
      <c r="U365" s="93"/>
      <c r="V365" s="93"/>
      <c r="W365" s="93"/>
      <c r="X365" s="118"/>
    </row>
    <row r="366" s="110" customFormat="true" ht="29.25" hidden="false" customHeight="true" outlineLevel="0" collapsed="false">
      <c r="A366" s="182" t="s">
        <v>450</v>
      </c>
      <c r="B366" s="47" t="s">
        <v>47</v>
      </c>
      <c r="C366" s="106" t="s">
        <v>52</v>
      </c>
      <c r="D366" s="49"/>
      <c r="E366" s="100" t="s">
        <v>31</v>
      </c>
      <c r="F366" s="51" t="n">
        <f aca="false">SUM(G366:P366)</f>
        <v>0</v>
      </c>
      <c r="G366" s="107" t="n">
        <v>0</v>
      </c>
      <c r="H366" s="107" t="n">
        <v>0</v>
      </c>
      <c r="I366" s="107" t="n">
        <v>0</v>
      </c>
      <c r="J366" s="107" t="n">
        <v>0</v>
      </c>
      <c r="K366" s="107" t="n">
        <v>0</v>
      </c>
      <c r="L366" s="107" t="n">
        <v>0</v>
      </c>
      <c r="M366" s="107" t="n">
        <v>0</v>
      </c>
      <c r="N366" s="107" t="n">
        <v>0</v>
      </c>
      <c r="O366" s="107" t="n">
        <v>0</v>
      </c>
      <c r="P366" s="107" t="n">
        <v>0</v>
      </c>
      <c r="Q366" s="116" t="s">
        <v>451</v>
      </c>
      <c r="R366" s="54" t="s">
        <v>53</v>
      </c>
      <c r="S366" s="49" t="s">
        <v>50</v>
      </c>
      <c r="T366" s="93"/>
      <c r="U366" s="93"/>
      <c r="V366" s="93"/>
      <c r="W366" s="93"/>
      <c r="X366" s="109"/>
    </row>
    <row r="367" s="110" customFormat="true" ht="29.25" hidden="false" customHeight="true" outlineLevel="0" collapsed="false">
      <c r="A367" s="182"/>
      <c r="B367" s="47"/>
      <c r="C367" s="106"/>
      <c r="D367" s="49" t="s">
        <v>447</v>
      </c>
      <c r="E367" s="100" t="s">
        <v>32</v>
      </c>
      <c r="F367" s="51" t="n">
        <f aca="false">SUM(G367:P367)</f>
        <v>3349.27735</v>
      </c>
      <c r="G367" s="107" t="n">
        <v>989.65494</v>
      </c>
      <c r="H367" s="107" t="n">
        <v>338.0664</v>
      </c>
      <c r="I367" s="107" t="n">
        <f aca="false">'[1]без учета счетов бюджета'!$N$46/1000</f>
        <v>308.54259</v>
      </c>
      <c r="J367" s="107" t="n">
        <v>1269</v>
      </c>
      <c r="K367" s="107" t="n">
        <v>313.57032</v>
      </c>
      <c r="L367" s="107" t="n">
        <v>130.4431</v>
      </c>
      <c r="M367" s="107" t="n">
        <v>0</v>
      </c>
      <c r="N367" s="107" t="n">
        <v>0</v>
      </c>
      <c r="O367" s="107" t="n">
        <v>0</v>
      </c>
      <c r="P367" s="107" t="n">
        <v>0</v>
      </c>
      <c r="Q367" s="116"/>
      <c r="R367" s="54"/>
      <c r="S367" s="49"/>
      <c r="T367" s="93"/>
      <c r="U367" s="93"/>
      <c r="V367" s="93"/>
      <c r="W367" s="93"/>
      <c r="X367" s="109"/>
    </row>
    <row r="368" s="110" customFormat="true" ht="45.75" hidden="false" customHeight="true" outlineLevel="0" collapsed="false">
      <c r="A368" s="182" t="s">
        <v>452</v>
      </c>
      <c r="B368" s="47" t="s">
        <v>47</v>
      </c>
      <c r="C368" s="106" t="s">
        <v>55</v>
      </c>
      <c r="D368" s="49"/>
      <c r="E368" s="100" t="s">
        <v>31</v>
      </c>
      <c r="F368" s="51" t="n">
        <f aca="false">SUM(G368:P368)</f>
        <v>0</v>
      </c>
      <c r="G368" s="107" t="n">
        <v>0</v>
      </c>
      <c r="H368" s="107" t="n">
        <v>0</v>
      </c>
      <c r="I368" s="107" t="n">
        <v>0</v>
      </c>
      <c r="J368" s="107" t="n">
        <v>0</v>
      </c>
      <c r="K368" s="107" t="n">
        <v>0</v>
      </c>
      <c r="L368" s="107" t="n">
        <v>0</v>
      </c>
      <c r="M368" s="107" t="n">
        <v>0</v>
      </c>
      <c r="N368" s="107" t="n">
        <v>0</v>
      </c>
      <c r="O368" s="107" t="n">
        <v>0</v>
      </c>
      <c r="P368" s="107" t="n">
        <v>0</v>
      </c>
      <c r="Q368" s="116" t="s">
        <v>451</v>
      </c>
      <c r="R368" s="54" t="s">
        <v>53</v>
      </c>
      <c r="S368" s="183" t="s">
        <v>50</v>
      </c>
      <c r="T368" s="93"/>
      <c r="U368" s="93"/>
      <c r="V368" s="93"/>
      <c r="W368" s="93"/>
      <c r="X368" s="109"/>
    </row>
    <row r="369" s="110" customFormat="true" ht="45.75" hidden="false" customHeight="true" outlineLevel="0" collapsed="false">
      <c r="A369" s="182"/>
      <c r="B369" s="47"/>
      <c r="C369" s="106"/>
      <c r="D369" s="49" t="s">
        <v>447</v>
      </c>
      <c r="E369" s="100" t="s">
        <v>32</v>
      </c>
      <c r="F369" s="51" t="n">
        <f aca="false">SUM(G369:P369)</f>
        <v>58302.50901</v>
      </c>
      <c r="G369" s="107" t="n">
        <v>7879.38557</v>
      </c>
      <c r="H369" s="107" t="n">
        <v>9079.18921</v>
      </c>
      <c r="I369" s="107" t="n">
        <v>7525.35383</v>
      </c>
      <c r="J369" s="107" t="n">
        <v>10150</v>
      </c>
      <c r="K369" s="107" t="n">
        <v>4871.64302</v>
      </c>
      <c r="L369" s="107" t="n">
        <v>7834.93738</v>
      </c>
      <c r="M369" s="107" t="n">
        <v>5481</v>
      </c>
      <c r="N369" s="107" t="n">
        <v>0</v>
      </c>
      <c r="O369" s="107" t="n">
        <v>0</v>
      </c>
      <c r="P369" s="107" t="n">
        <f aca="false">M369</f>
        <v>5481</v>
      </c>
      <c r="Q369" s="116"/>
      <c r="R369" s="54"/>
      <c r="S369" s="183"/>
      <c r="T369" s="93"/>
      <c r="U369" s="93"/>
      <c r="V369" s="93"/>
      <c r="W369" s="93"/>
      <c r="X369" s="109"/>
    </row>
    <row r="370" s="110" customFormat="true" ht="81.75" hidden="false" customHeight="true" outlineLevel="0" collapsed="false">
      <c r="A370" s="180" t="s">
        <v>453</v>
      </c>
      <c r="B370" s="97" t="s">
        <v>42</v>
      </c>
      <c r="C370" s="113" t="s">
        <v>454</v>
      </c>
      <c r="D370" s="99" t="s">
        <v>455</v>
      </c>
      <c r="E370" s="119" t="s">
        <v>31</v>
      </c>
      <c r="F370" s="51" t="n">
        <f aca="false">SUM(G370:P370)</f>
        <v>3581307.58853</v>
      </c>
      <c r="G370" s="51" t="n">
        <v>293105.3</v>
      </c>
      <c r="H370" s="51" t="n">
        <v>312345</v>
      </c>
      <c r="I370" s="51" t="n">
        <v>312774.08853</v>
      </c>
      <c r="J370" s="51" t="n">
        <f aca="false">334036+8223</f>
        <v>342259</v>
      </c>
      <c r="K370" s="51" t="n">
        <v>345696.2</v>
      </c>
      <c r="L370" s="51" t="n">
        <v>386872</v>
      </c>
      <c r="M370" s="51" t="n">
        <v>397064</v>
      </c>
      <c r="N370" s="51" t="n">
        <v>397064</v>
      </c>
      <c r="O370" s="51" t="n">
        <v>397064</v>
      </c>
      <c r="P370" s="51" t="n">
        <v>397064</v>
      </c>
      <c r="Q370" s="108" t="s">
        <v>456</v>
      </c>
      <c r="R370" s="54" t="s">
        <v>53</v>
      </c>
      <c r="S370" s="183" t="s">
        <v>50</v>
      </c>
      <c r="T370" s="93"/>
      <c r="U370" s="93"/>
      <c r="V370" s="93"/>
      <c r="W370" s="93"/>
      <c r="X370" s="109"/>
    </row>
    <row r="371" s="110" customFormat="true" ht="81.75" hidden="false" customHeight="true" outlineLevel="0" collapsed="false">
      <c r="A371" s="180"/>
      <c r="B371" s="97"/>
      <c r="C371" s="113"/>
      <c r="D371" s="99"/>
      <c r="E371" s="119" t="s">
        <v>32</v>
      </c>
      <c r="F371" s="51" t="n">
        <f aca="false">SUM(G371:P371)</f>
        <v>0</v>
      </c>
      <c r="G371" s="51" t="n">
        <v>0</v>
      </c>
      <c r="H371" s="51" t="n">
        <v>0</v>
      </c>
      <c r="I371" s="51" t="n">
        <v>0</v>
      </c>
      <c r="J371" s="51" t="n">
        <v>0</v>
      </c>
      <c r="K371" s="51" t="n">
        <v>0</v>
      </c>
      <c r="L371" s="51" t="n">
        <v>0</v>
      </c>
      <c r="M371" s="51" t="n">
        <v>0</v>
      </c>
      <c r="N371" s="51" t="n">
        <v>0</v>
      </c>
      <c r="O371" s="51" t="n">
        <v>0</v>
      </c>
      <c r="P371" s="51" t="n">
        <v>0</v>
      </c>
      <c r="Q371" s="108"/>
      <c r="R371" s="54"/>
      <c r="S371" s="183"/>
      <c r="T371" s="93"/>
      <c r="U371" s="93"/>
      <c r="V371" s="93"/>
      <c r="W371" s="93"/>
      <c r="X371" s="109"/>
    </row>
    <row r="372" s="110" customFormat="true" ht="50.25" hidden="false" customHeight="true" outlineLevel="0" collapsed="false">
      <c r="A372" s="180" t="s">
        <v>457</v>
      </c>
      <c r="B372" s="97" t="s">
        <v>42</v>
      </c>
      <c r="C372" s="165" t="s">
        <v>458</v>
      </c>
      <c r="D372" s="99" t="s">
        <v>459</v>
      </c>
      <c r="E372" s="119" t="s">
        <v>31</v>
      </c>
      <c r="F372" s="51" t="n">
        <f aca="false">SUM(G372:P372)</f>
        <v>45280.07278</v>
      </c>
      <c r="G372" s="51" t="n">
        <v>4258.07278</v>
      </c>
      <c r="H372" s="51" t="n">
        <v>4413</v>
      </c>
      <c r="I372" s="51" t="n">
        <v>4683</v>
      </c>
      <c r="J372" s="51" t="n">
        <v>4407</v>
      </c>
      <c r="K372" s="51" t="n">
        <v>4344</v>
      </c>
      <c r="L372" s="51" t="n">
        <v>4567</v>
      </c>
      <c r="M372" s="51" t="n">
        <v>4652</v>
      </c>
      <c r="N372" s="51" t="n">
        <v>4652</v>
      </c>
      <c r="O372" s="51" t="n">
        <v>4652</v>
      </c>
      <c r="P372" s="51" t="n">
        <v>4652</v>
      </c>
      <c r="Q372" s="108" t="s">
        <v>414</v>
      </c>
      <c r="R372" s="54" t="s">
        <v>53</v>
      </c>
      <c r="S372" s="183" t="s">
        <v>50</v>
      </c>
      <c r="T372" s="93"/>
      <c r="U372" s="93"/>
      <c r="V372" s="93"/>
      <c r="W372" s="93"/>
      <c r="X372" s="109"/>
    </row>
    <row r="373" s="110" customFormat="true" ht="50.25" hidden="false" customHeight="true" outlineLevel="0" collapsed="false">
      <c r="A373" s="180"/>
      <c r="B373" s="97"/>
      <c r="C373" s="165"/>
      <c r="D373" s="99"/>
      <c r="E373" s="119" t="s">
        <v>32</v>
      </c>
      <c r="F373" s="51" t="n">
        <f aca="false">SUM(G373:P373)</f>
        <v>0</v>
      </c>
      <c r="G373" s="51" t="n">
        <v>0</v>
      </c>
      <c r="H373" s="51" t="n">
        <v>0</v>
      </c>
      <c r="I373" s="51" t="n">
        <v>0</v>
      </c>
      <c r="J373" s="51" t="n">
        <v>0</v>
      </c>
      <c r="K373" s="51" t="n">
        <v>0</v>
      </c>
      <c r="L373" s="51" t="n">
        <v>0</v>
      </c>
      <c r="M373" s="51" t="n">
        <v>0</v>
      </c>
      <c r="N373" s="51" t="n">
        <v>0</v>
      </c>
      <c r="O373" s="51" t="n">
        <v>0</v>
      </c>
      <c r="P373" s="51" t="n">
        <v>0</v>
      </c>
      <c r="Q373" s="108"/>
      <c r="R373" s="54"/>
      <c r="S373" s="183"/>
      <c r="T373" s="93"/>
      <c r="U373" s="93"/>
      <c r="V373" s="93"/>
      <c r="W373" s="93"/>
      <c r="X373" s="109"/>
    </row>
    <row r="374" s="110" customFormat="true" ht="39.75" hidden="false" customHeight="true" outlineLevel="0" collapsed="false">
      <c r="A374" s="180" t="s">
        <v>460</v>
      </c>
      <c r="B374" s="97" t="s">
        <v>42</v>
      </c>
      <c r="C374" s="97" t="s">
        <v>461</v>
      </c>
      <c r="E374" s="119" t="s">
        <v>30</v>
      </c>
      <c r="F374" s="51" t="n">
        <f aca="false">SUM(G374:P374)</f>
        <v>0</v>
      </c>
      <c r="G374" s="51" t="n">
        <v>0</v>
      </c>
      <c r="H374" s="51" t="n">
        <v>0</v>
      </c>
      <c r="I374" s="51" t="n">
        <v>0</v>
      </c>
      <c r="J374" s="51" t="n">
        <v>0</v>
      </c>
      <c r="K374" s="51" t="n">
        <v>0</v>
      </c>
      <c r="L374" s="51" t="n">
        <v>0</v>
      </c>
      <c r="M374" s="51" t="n">
        <v>0</v>
      </c>
      <c r="N374" s="51" t="n">
        <v>0</v>
      </c>
      <c r="O374" s="51" t="n">
        <v>0</v>
      </c>
      <c r="P374" s="51" t="n">
        <v>0</v>
      </c>
      <c r="Q374" s="116" t="s">
        <v>462</v>
      </c>
      <c r="R374" s="100" t="s">
        <v>379</v>
      </c>
      <c r="S374" s="116" t="s">
        <v>84</v>
      </c>
      <c r="T374" s="93"/>
      <c r="U374" s="93"/>
      <c r="V374" s="93"/>
      <c r="W374" s="93"/>
      <c r="X374" s="109"/>
    </row>
    <row r="375" s="110" customFormat="true" ht="39.75" hidden="false" customHeight="true" outlineLevel="0" collapsed="false">
      <c r="A375" s="180"/>
      <c r="B375" s="97"/>
      <c r="C375" s="97"/>
      <c r="D375" s="99" t="s">
        <v>463</v>
      </c>
      <c r="E375" s="119" t="s">
        <v>31</v>
      </c>
      <c r="F375" s="51" t="n">
        <f aca="false">SUM(G375:P375)</f>
        <v>838.04</v>
      </c>
      <c r="G375" s="51" t="n">
        <v>0</v>
      </c>
      <c r="H375" s="51" t="n">
        <v>0</v>
      </c>
      <c r="I375" s="51" t="n">
        <v>0</v>
      </c>
      <c r="J375" s="51" t="n">
        <v>0</v>
      </c>
      <c r="K375" s="51" t="n">
        <v>0</v>
      </c>
      <c r="L375" s="51" t="n">
        <v>838.04</v>
      </c>
      <c r="M375" s="51" t="n">
        <v>0</v>
      </c>
      <c r="N375" s="51" t="n">
        <v>0</v>
      </c>
      <c r="O375" s="51" t="n">
        <v>0</v>
      </c>
      <c r="P375" s="51" t="n">
        <v>0</v>
      </c>
      <c r="Q375" s="116"/>
      <c r="R375" s="100"/>
      <c r="S375" s="116"/>
      <c r="T375" s="93"/>
      <c r="U375" s="93"/>
      <c r="V375" s="93"/>
      <c r="W375" s="93"/>
      <c r="X375" s="109"/>
    </row>
    <row r="376" s="110" customFormat="true" ht="39.75" hidden="false" customHeight="true" outlineLevel="0" collapsed="false">
      <c r="A376" s="180"/>
      <c r="B376" s="97"/>
      <c r="C376" s="97"/>
      <c r="D376" s="99"/>
      <c r="E376" s="119" t="s">
        <v>32</v>
      </c>
      <c r="F376" s="51" t="n">
        <f aca="false">SUM(G376:P376)</f>
        <v>0</v>
      </c>
      <c r="G376" s="51" t="n">
        <v>0</v>
      </c>
      <c r="H376" s="51" t="n">
        <v>0</v>
      </c>
      <c r="I376" s="51" t="n">
        <v>0</v>
      </c>
      <c r="J376" s="51" t="n">
        <v>0</v>
      </c>
      <c r="K376" s="51" t="n">
        <v>0</v>
      </c>
      <c r="L376" s="51" t="n">
        <v>0</v>
      </c>
      <c r="M376" s="51" t="n">
        <v>0</v>
      </c>
      <c r="N376" s="51" t="n">
        <v>0</v>
      </c>
      <c r="O376" s="51" t="n">
        <v>0</v>
      </c>
      <c r="P376" s="51" t="n">
        <v>0</v>
      </c>
      <c r="Q376" s="116"/>
      <c r="R376" s="100"/>
      <c r="S376" s="116"/>
      <c r="T376" s="93"/>
      <c r="U376" s="93"/>
      <c r="V376" s="93"/>
      <c r="W376" s="93"/>
      <c r="X376" s="109"/>
    </row>
    <row r="377" s="110" customFormat="true" ht="39.75" hidden="false" customHeight="true" outlineLevel="0" collapsed="false">
      <c r="A377" s="180" t="s">
        <v>464</v>
      </c>
      <c r="B377" s="97" t="s">
        <v>42</v>
      </c>
      <c r="C377" s="97" t="s">
        <v>465</v>
      </c>
      <c r="D377" s="99"/>
      <c r="E377" s="119" t="s">
        <v>30</v>
      </c>
      <c r="F377" s="51" t="n">
        <f aca="false">SUM(G377:P377)</f>
        <v>0</v>
      </c>
      <c r="G377" s="51" t="n">
        <v>0</v>
      </c>
      <c r="H377" s="51" t="n">
        <v>0</v>
      </c>
      <c r="I377" s="51" t="n">
        <v>0</v>
      </c>
      <c r="J377" s="51" t="n">
        <v>0</v>
      </c>
      <c r="K377" s="51" t="n">
        <v>0</v>
      </c>
      <c r="L377" s="51" t="n">
        <v>0</v>
      </c>
      <c r="M377" s="51" t="n">
        <v>0</v>
      </c>
      <c r="N377" s="51" t="n">
        <v>0</v>
      </c>
      <c r="O377" s="51" t="n">
        <v>0</v>
      </c>
      <c r="P377" s="51" t="n">
        <v>0</v>
      </c>
      <c r="Q377" s="116" t="s">
        <v>462</v>
      </c>
      <c r="R377" s="100" t="s">
        <v>379</v>
      </c>
      <c r="S377" s="116" t="s">
        <v>84</v>
      </c>
      <c r="T377" s="93"/>
      <c r="U377" s="93"/>
      <c r="V377" s="93"/>
      <c r="W377" s="93"/>
      <c r="X377" s="109"/>
    </row>
    <row r="378" s="110" customFormat="true" ht="39.75" hidden="false" customHeight="true" outlineLevel="0" collapsed="false">
      <c r="A378" s="180"/>
      <c r="B378" s="97"/>
      <c r="C378" s="97"/>
      <c r="D378" s="99" t="s">
        <v>466</v>
      </c>
      <c r="E378" s="119" t="s">
        <v>31</v>
      </c>
      <c r="F378" s="51" t="n">
        <f aca="false">SUM(G378:P378)</f>
        <v>500</v>
      </c>
      <c r="G378" s="51" t="n">
        <v>0</v>
      </c>
      <c r="H378" s="51" t="n">
        <v>0</v>
      </c>
      <c r="I378" s="51" t="n">
        <v>0</v>
      </c>
      <c r="J378" s="51" t="n">
        <v>0</v>
      </c>
      <c r="K378" s="51" t="n">
        <v>0</v>
      </c>
      <c r="L378" s="51" t="n">
        <v>0</v>
      </c>
      <c r="M378" s="51" t="n">
        <f aca="false">M381</f>
        <v>500</v>
      </c>
      <c r="N378" s="51" t="n">
        <v>0</v>
      </c>
      <c r="O378" s="51" t="n">
        <v>0</v>
      </c>
      <c r="P378" s="51" t="n">
        <v>0</v>
      </c>
      <c r="Q378" s="116"/>
      <c r="R378" s="100"/>
      <c r="S378" s="116"/>
      <c r="T378" s="93"/>
      <c r="U378" s="93"/>
      <c r="V378" s="93"/>
      <c r="W378" s="93"/>
      <c r="X378" s="109"/>
    </row>
    <row r="379" s="110" customFormat="true" ht="39.75" hidden="false" customHeight="true" outlineLevel="0" collapsed="false">
      <c r="A379" s="180"/>
      <c r="B379" s="97"/>
      <c r="C379" s="97"/>
      <c r="D379" s="99" t="s">
        <v>467</v>
      </c>
      <c r="E379" s="119" t="s">
        <v>32</v>
      </c>
      <c r="F379" s="51" t="n">
        <f aca="false">SUM(G379:P379)</f>
        <v>214.28571</v>
      </c>
      <c r="G379" s="51" t="n">
        <v>0</v>
      </c>
      <c r="H379" s="51" t="n">
        <v>0</v>
      </c>
      <c r="I379" s="51" t="n">
        <v>0</v>
      </c>
      <c r="J379" s="51" t="n">
        <v>0</v>
      </c>
      <c r="K379" s="51" t="n">
        <v>0</v>
      </c>
      <c r="L379" s="51" t="n">
        <v>0</v>
      </c>
      <c r="M379" s="51" t="n">
        <f aca="false">M382</f>
        <v>214.28571</v>
      </c>
      <c r="N379" s="51" t="n">
        <v>0</v>
      </c>
      <c r="O379" s="51" t="n">
        <v>0</v>
      </c>
      <c r="P379" s="51" t="n">
        <v>0</v>
      </c>
      <c r="Q379" s="116"/>
      <c r="R379" s="100"/>
      <c r="S379" s="116"/>
      <c r="T379" s="93"/>
      <c r="U379" s="93"/>
      <c r="V379" s="93"/>
      <c r="W379" s="93"/>
      <c r="X379" s="109"/>
    </row>
    <row r="380" s="110" customFormat="true" ht="39.75" hidden="false" customHeight="true" outlineLevel="0" collapsed="false">
      <c r="A380" s="182" t="s">
        <v>468</v>
      </c>
      <c r="B380" s="47" t="s">
        <v>47</v>
      </c>
      <c r="C380" s="47" t="s">
        <v>469</v>
      </c>
      <c r="D380" s="49"/>
      <c r="E380" s="100" t="s">
        <v>30</v>
      </c>
      <c r="F380" s="51" t="n">
        <f aca="false">SUM(G380:P380)</f>
        <v>0</v>
      </c>
      <c r="G380" s="107" t="n">
        <v>0</v>
      </c>
      <c r="H380" s="107" t="n">
        <v>0</v>
      </c>
      <c r="I380" s="107" t="n">
        <v>0</v>
      </c>
      <c r="J380" s="107" t="n">
        <v>0</v>
      </c>
      <c r="K380" s="107" t="n">
        <v>0</v>
      </c>
      <c r="L380" s="107" t="n">
        <v>0</v>
      </c>
      <c r="M380" s="107" t="n">
        <v>0</v>
      </c>
      <c r="N380" s="107" t="n">
        <v>0</v>
      </c>
      <c r="O380" s="107" t="n">
        <v>0</v>
      </c>
      <c r="P380" s="107" t="n">
        <v>0</v>
      </c>
      <c r="Q380" s="116" t="s">
        <v>462</v>
      </c>
      <c r="R380" s="100" t="s">
        <v>379</v>
      </c>
      <c r="S380" s="116" t="s">
        <v>84</v>
      </c>
      <c r="T380" s="93"/>
      <c r="U380" s="93"/>
      <c r="V380" s="93"/>
      <c r="W380" s="93"/>
      <c r="X380" s="109"/>
    </row>
    <row r="381" s="110" customFormat="true" ht="39.75" hidden="false" customHeight="true" outlineLevel="0" collapsed="false">
      <c r="A381" s="182"/>
      <c r="B381" s="47"/>
      <c r="C381" s="47"/>
      <c r="D381" s="49" t="s">
        <v>466</v>
      </c>
      <c r="E381" s="100" t="s">
        <v>31</v>
      </c>
      <c r="F381" s="51" t="n">
        <f aca="false">SUM(G381:P381)</f>
        <v>500</v>
      </c>
      <c r="G381" s="107" t="n">
        <v>0</v>
      </c>
      <c r="H381" s="107" t="n">
        <v>0</v>
      </c>
      <c r="I381" s="107" t="n">
        <v>0</v>
      </c>
      <c r="J381" s="107" t="n">
        <v>0</v>
      </c>
      <c r="K381" s="107" t="n">
        <v>0</v>
      </c>
      <c r="L381" s="107" t="n">
        <v>0</v>
      </c>
      <c r="M381" s="107" t="n">
        <v>500</v>
      </c>
      <c r="N381" s="107" t="n">
        <v>0</v>
      </c>
      <c r="O381" s="107" t="n">
        <v>0</v>
      </c>
      <c r="P381" s="107" t="n">
        <v>0</v>
      </c>
      <c r="Q381" s="116"/>
      <c r="R381" s="100"/>
      <c r="S381" s="116"/>
      <c r="T381" s="93"/>
      <c r="U381" s="93"/>
      <c r="V381" s="93"/>
      <c r="W381" s="93"/>
      <c r="X381" s="109"/>
    </row>
    <row r="382" s="110" customFormat="true" ht="39.75" hidden="false" customHeight="true" outlineLevel="0" collapsed="false">
      <c r="A382" s="182"/>
      <c r="B382" s="47"/>
      <c r="C382" s="47"/>
      <c r="D382" s="49" t="s">
        <v>467</v>
      </c>
      <c r="E382" s="100" t="s">
        <v>32</v>
      </c>
      <c r="F382" s="51" t="n">
        <f aca="false">SUM(G382:P382)</f>
        <v>214.28571</v>
      </c>
      <c r="G382" s="107" t="n">
        <v>0</v>
      </c>
      <c r="H382" s="107" t="n">
        <v>0</v>
      </c>
      <c r="I382" s="107" t="n">
        <v>0</v>
      </c>
      <c r="J382" s="107" t="n">
        <v>0</v>
      </c>
      <c r="K382" s="107" t="n">
        <v>0</v>
      </c>
      <c r="L382" s="107" t="n">
        <v>0</v>
      </c>
      <c r="M382" s="107" t="n">
        <v>214.28571</v>
      </c>
      <c r="N382" s="107" t="n">
        <v>0</v>
      </c>
      <c r="O382" s="107" t="n">
        <v>0</v>
      </c>
      <c r="P382" s="107" t="n">
        <v>0</v>
      </c>
      <c r="Q382" s="116"/>
      <c r="R382" s="100"/>
      <c r="S382" s="116"/>
      <c r="T382" s="93"/>
      <c r="U382" s="93"/>
      <c r="V382" s="93"/>
      <c r="W382" s="93"/>
      <c r="X382" s="109"/>
    </row>
    <row r="383" s="110" customFormat="true" ht="28.5" hidden="false" customHeight="true" outlineLevel="0" collapsed="false">
      <c r="A383" s="180" t="s">
        <v>470</v>
      </c>
      <c r="B383" s="97" t="s">
        <v>42</v>
      </c>
      <c r="C383" s="165" t="s">
        <v>471</v>
      </c>
      <c r="D383" s="184" t="s">
        <v>472</v>
      </c>
      <c r="E383" s="119" t="s">
        <v>30</v>
      </c>
      <c r="F383" s="51" t="n">
        <f aca="false">SUM(G383:P383)</f>
        <v>165790.163</v>
      </c>
      <c r="G383" s="51" t="n">
        <v>0</v>
      </c>
      <c r="H383" s="51" t="n">
        <v>0</v>
      </c>
      <c r="I383" s="51" t="n">
        <v>7062.048</v>
      </c>
      <c r="J383" s="51" t="n">
        <v>22067.915</v>
      </c>
      <c r="K383" s="51" t="n">
        <v>21867.9</v>
      </c>
      <c r="L383" s="51" t="n">
        <v>22067.9</v>
      </c>
      <c r="M383" s="51" t="n">
        <v>23181.1</v>
      </c>
      <c r="N383" s="51" t="n">
        <v>23181.1</v>
      </c>
      <c r="O383" s="51" t="n">
        <v>23181.1</v>
      </c>
      <c r="P383" s="51" t="n">
        <v>23181.1</v>
      </c>
      <c r="Q383" s="116" t="s">
        <v>428</v>
      </c>
      <c r="R383" s="114" t="s">
        <v>53</v>
      </c>
      <c r="S383" s="50"/>
      <c r="T383" s="93"/>
      <c r="U383" s="93"/>
      <c r="V383" s="93"/>
      <c r="W383" s="93"/>
      <c r="X383" s="109"/>
    </row>
    <row r="384" s="110" customFormat="true" ht="28.5" hidden="false" customHeight="true" outlineLevel="0" collapsed="false">
      <c r="A384" s="180"/>
      <c r="B384" s="97"/>
      <c r="C384" s="165"/>
      <c r="D384" s="184"/>
      <c r="E384" s="119" t="s">
        <v>31</v>
      </c>
      <c r="F384" s="51" t="n">
        <f aca="false">SUM(G384:P384)</f>
        <v>0</v>
      </c>
      <c r="G384" s="51" t="n">
        <v>0</v>
      </c>
      <c r="H384" s="51" t="n">
        <v>0</v>
      </c>
      <c r="I384" s="51" t="n">
        <v>0</v>
      </c>
      <c r="J384" s="51" t="n">
        <v>0</v>
      </c>
      <c r="K384" s="51" t="n">
        <v>0</v>
      </c>
      <c r="L384" s="51" t="n">
        <v>0</v>
      </c>
      <c r="M384" s="51" t="n">
        <v>0</v>
      </c>
      <c r="N384" s="51" t="n">
        <v>0</v>
      </c>
      <c r="O384" s="51" t="n">
        <v>0</v>
      </c>
      <c r="P384" s="51" t="n">
        <v>0</v>
      </c>
      <c r="Q384" s="116"/>
      <c r="R384" s="114"/>
      <c r="S384" s="50"/>
      <c r="T384" s="93"/>
      <c r="U384" s="93"/>
      <c r="V384" s="93"/>
      <c r="W384" s="93"/>
      <c r="X384" s="109"/>
    </row>
    <row r="385" s="110" customFormat="true" ht="28.5" hidden="false" customHeight="true" outlineLevel="0" collapsed="false">
      <c r="A385" s="180"/>
      <c r="B385" s="97"/>
      <c r="C385" s="165"/>
      <c r="D385" s="184"/>
      <c r="E385" s="119" t="s">
        <v>32</v>
      </c>
      <c r="F385" s="51" t="n">
        <f aca="false">SUM(G385:P385)</f>
        <v>0</v>
      </c>
      <c r="G385" s="51" t="n">
        <v>0</v>
      </c>
      <c r="H385" s="51" t="n">
        <v>0</v>
      </c>
      <c r="I385" s="51" t="n">
        <v>0</v>
      </c>
      <c r="J385" s="51" t="n">
        <v>0</v>
      </c>
      <c r="K385" s="51" t="n">
        <v>0</v>
      </c>
      <c r="L385" s="51" t="n">
        <v>0</v>
      </c>
      <c r="M385" s="51" t="n">
        <v>0</v>
      </c>
      <c r="N385" s="51" t="n">
        <v>0</v>
      </c>
      <c r="O385" s="51" t="n">
        <v>0</v>
      </c>
      <c r="P385" s="51" t="n">
        <v>0</v>
      </c>
      <c r="Q385" s="116"/>
      <c r="R385" s="114"/>
      <c r="S385" s="50"/>
      <c r="T385" s="93"/>
      <c r="U385" s="93"/>
      <c r="V385" s="93"/>
      <c r="W385" s="93"/>
      <c r="X385" s="109"/>
    </row>
    <row r="386" s="110" customFormat="true" ht="40.5" hidden="false" customHeight="true" outlineLevel="0" collapsed="false">
      <c r="A386" s="180" t="s">
        <v>473</v>
      </c>
      <c r="B386" s="97" t="s">
        <v>42</v>
      </c>
      <c r="C386" s="165" t="s">
        <v>474</v>
      </c>
      <c r="D386" s="184"/>
      <c r="E386" s="119" t="s">
        <v>31</v>
      </c>
      <c r="F386" s="51" t="n">
        <f aca="false">SUM(G386:P386)</f>
        <v>22373.93289</v>
      </c>
      <c r="G386" s="51" t="n">
        <f aca="false">G392+G396+G404+G408+G390+G394+G388+G400+G406</f>
        <v>903.23077</v>
      </c>
      <c r="H386" s="51" t="n">
        <f aca="false">H392+H396+H404+H408+H390+H394+H388+H400+H406</f>
        <v>20098.06372</v>
      </c>
      <c r="I386" s="51" t="n">
        <f aca="false">I392+I396+I404+I408+I390+I394+I388+I400+I406+I398+I402</f>
        <v>0</v>
      </c>
      <c r="J386" s="51" t="n">
        <f aca="false">J392+J396+J404+J408+J390+J394+J388+J400+J406+J398+J402</f>
        <v>548.7384</v>
      </c>
      <c r="K386" s="51" t="n">
        <f aca="false">K392+K396+K404+K408+K390+K394+K388+K400+K406+K398+K402</f>
        <v>0</v>
      </c>
      <c r="L386" s="51" t="n">
        <f aca="false">L392+L396+L404+L408+L390+L394+L388+L400+L406+L398+L402</f>
        <v>0</v>
      </c>
      <c r="M386" s="51" t="n">
        <f aca="false">M392+M396+M404+M408+M390+M394+M388+M400+M406</f>
        <v>0</v>
      </c>
      <c r="N386" s="51" t="n">
        <f aca="false">N392+N396+N404+N408+N390+N394+N388+N400+N406</f>
        <v>0</v>
      </c>
      <c r="O386" s="51" t="n">
        <f aca="false">O392+O396+O404+O408+O390+O394+O388+O400+O406</f>
        <v>0</v>
      </c>
      <c r="P386" s="51" t="n">
        <f aca="false">P392+P396+P404+P408+P390+P394+P388+P400+P406</f>
        <v>823.9</v>
      </c>
      <c r="Q386" s="116" t="s">
        <v>62</v>
      </c>
      <c r="R386" s="50"/>
      <c r="S386" s="144" t="s">
        <v>76</v>
      </c>
      <c r="T386" s="93"/>
      <c r="U386" s="93"/>
      <c r="V386" s="93"/>
      <c r="W386" s="93"/>
      <c r="X386" s="109"/>
      <c r="Y386" s="179"/>
      <c r="Z386" s="179"/>
    </row>
    <row r="387" s="110" customFormat="true" ht="40.5" hidden="false" customHeight="true" outlineLevel="0" collapsed="false">
      <c r="A387" s="180"/>
      <c r="B387" s="97"/>
      <c r="C387" s="165"/>
      <c r="D387" s="184"/>
      <c r="E387" s="119" t="s">
        <v>32</v>
      </c>
      <c r="F387" s="51" t="n">
        <f aca="false">SUM(G387:P387)</f>
        <v>3739.24744</v>
      </c>
      <c r="G387" s="51" t="n">
        <f aca="false">G391+G393+G395+G397+G399+G403+G405</f>
        <v>271</v>
      </c>
      <c r="H387" s="51" t="n">
        <f aca="false">H391+H393+H395+H397+H399+H403+H405</f>
        <v>2879.97384</v>
      </c>
      <c r="I387" s="51" t="n">
        <f aca="false">I391+I393+I395+I397+I399+I403+I405</f>
        <v>0</v>
      </c>
      <c r="J387" s="51" t="n">
        <f aca="false">J391+J393+J395+J397+J399+J403+J405</f>
        <v>235.1736</v>
      </c>
      <c r="K387" s="51" t="n">
        <f aca="false">K391+K393+K395+K397+K399+K401+K403+K405</f>
        <v>0</v>
      </c>
      <c r="L387" s="51" t="n">
        <f aca="false">L391+L393+L395+L397+L399+L401+L403+L405</f>
        <v>0</v>
      </c>
      <c r="M387" s="51" t="n">
        <f aca="false">M391+M393+M395+M397+M399+M401+M403+M405</f>
        <v>0</v>
      </c>
      <c r="N387" s="51" t="n">
        <f aca="false">N391+N393+N395+N397+N399+N401+N403+N405</f>
        <v>0</v>
      </c>
      <c r="O387" s="51" t="n">
        <f aca="false">O391+O393+O395+O397+O399+O401+O403+O405</f>
        <v>0</v>
      </c>
      <c r="P387" s="51" t="n">
        <f aca="false">P391+P393+P395+P397+P399+P401+P403+P405</f>
        <v>353.1</v>
      </c>
      <c r="Q387" s="116"/>
      <c r="R387" s="50"/>
      <c r="S387" s="144"/>
      <c r="T387" s="93"/>
      <c r="U387" s="93"/>
      <c r="V387" s="93"/>
      <c r="W387" s="93"/>
      <c r="X387" s="185"/>
      <c r="Y387" s="179"/>
      <c r="Z387" s="179"/>
    </row>
    <row r="388" s="110" customFormat="true" ht="34.5" hidden="true" customHeight="true" outlineLevel="0" collapsed="false">
      <c r="A388" s="182" t="s">
        <v>468</v>
      </c>
      <c r="B388" s="47" t="s">
        <v>47</v>
      </c>
      <c r="C388" s="123" t="s">
        <v>475</v>
      </c>
      <c r="D388" s="186" t="s">
        <v>476</v>
      </c>
      <c r="E388" s="100" t="s">
        <v>31</v>
      </c>
      <c r="F388" s="51" t="n">
        <f aca="false">SUM(G388:P388)</f>
        <v>0</v>
      </c>
      <c r="G388" s="51" t="n">
        <v>0</v>
      </c>
      <c r="H388" s="107" t="n">
        <v>0</v>
      </c>
      <c r="I388" s="107" t="n">
        <v>0</v>
      </c>
      <c r="J388" s="107" t="n">
        <v>0</v>
      </c>
      <c r="K388" s="107" t="n">
        <v>0</v>
      </c>
      <c r="L388" s="107" t="n">
        <v>0</v>
      </c>
      <c r="M388" s="107" t="n">
        <v>0</v>
      </c>
      <c r="N388" s="107" t="n">
        <v>0</v>
      </c>
      <c r="O388" s="107"/>
      <c r="P388" s="107"/>
      <c r="Q388" s="187" t="s">
        <v>477</v>
      </c>
      <c r="R388" s="102"/>
      <c r="S388" s="116" t="s">
        <v>84</v>
      </c>
      <c r="T388" s="93"/>
      <c r="U388" s="93"/>
      <c r="V388" s="93"/>
      <c r="W388" s="93"/>
      <c r="X388" s="109"/>
    </row>
    <row r="389" s="110" customFormat="true" ht="34.5" hidden="true" customHeight="true" outlineLevel="0" collapsed="false">
      <c r="A389" s="182"/>
      <c r="B389" s="47"/>
      <c r="C389" s="123"/>
      <c r="D389" s="186" t="s">
        <v>478</v>
      </c>
      <c r="E389" s="100" t="s">
        <v>32</v>
      </c>
      <c r="F389" s="51" t="n">
        <f aca="false">SUM(G389:P389)</f>
        <v>0</v>
      </c>
      <c r="G389" s="51" t="n">
        <v>0</v>
      </c>
      <c r="H389" s="107" t="n">
        <v>0</v>
      </c>
      <c r="I389" s="107" t="n">
        <v>0</v>
      </c>
      <c r="J389" s="107" t="n">
        <v>0</v>
      </c>
      <c r="K389" s="107" t="n">
        <v>0</v>
      </c>
      <c r="L389" s="107" t="n">
        <v>0</v>
      </c>
      <c r="M389" s="107" t="n">
        <v>0</v>
      </c>
      <c r="N389" s="107" t="n">
        <v>0</v>
      </c>
      <c r="O389" s="107"/>
      <c r="P389" s="107"/>
      <c r="Q389" s="187"/>
      <c r="R389" s="102"/>
      <c r="S389" s="116"/>
      <c r="T389" s="93"/>
      <c r="U389" s="93"/>
      <c r="V389" s="93"/>
      <c r="W389" s="93"/>
      <c r="X389" s="109"/>
    </row>
    <row r="390" s="110" customFormat="true" ht="33.75" hidden="false" customHeight="true" outlineLevel="0" collapsed="false">
      <c r="A390" s="182" t="s">
        <v>479</v>
      </c>
      <c r="B390" s="47" t="s">
        <v>47</v>
      </c>
      <c r="C390" s="123" t="s">
        <v>480</v>
      </c>
      <c r="D390" s="188" t="s">
        <v>481</v>
      </c>
      <c r="E390" s="100" t="s">
        <v>31</v>
      </c>
      <c r="F390" s="51" t="n">
        <f aca="false">SUM(G390:P390)</f>
        <v>1314.36231</v>
      </c>
      <c r="G390" s="107" t="n">
        <v>490.46231</v>
      </c>
      <c r="H390" s="107" t="n">
        <v>0</v>
      </c>
      <c r="I390" s="107" t="n">
        <v>0</v>
      </c>
      <c r="J390" s="107" t="n">
        <v>0</v>
      </c>
      <c r="K390" s="107" t="n">
        <v>0</v>
      </c>
      <c r="L390" s="107" t="n">
        <v>0</v>
      </c>
      <c r="M390" s="107" t="n">
        <v>0</v>
      </c>
      <c r="N390" s="134" t="n">
        <v>0</v>
      </c>
      <c r="O390" s="107" t="n">
        <v>0</v>
      </c>
      <c r="P390" s="107" t="n">
        <v>823.9</v>
      </c>
      <c r="Q390" s="116" t="s">
        <v>410</v>
      </c>
      <c r="R390" s="116" t="s">
        <v>482</v>
      </c>
      <c r="S390" s="116" t="s">
        <v>84</v>
      </c>
      <c r="T390" s="93"/>
      <c r="U390" s="93"/>
      <c r="V390" s="93"/>
      <c r="W390" s="93"/>
      <c r="X390" s="109"/>
    </row>
    <row r="391" s="110" customFormat="true" ht="33.75" hidden="false" customHeight="true" outlineLevel="0" collapsed="false">
      <c r="A391" s="182"/>
      <c r="B391" s="47"/>
      <c r="C391" s="123"/>
      <c r="D391" s="189" t="s">
        <v>483</v>
      </c>
      <c r="E391" s="100" t="s">
        <v>32</v>
      </c>
      <c r="F391" s="51" t="n">
        <f aca="false">SUM(G391:P391)</f>
        <v>500.23846</v>
      </c>
      <c r="G391" s="107" t="n">
        <v>147.13846</v>
      </c>
      <c r="H391" s="107" t="n">
        <v>0</v>
      </c>
      <c r="I391" s="107" t="n">
        <v>0</v>
      </c>
      <c r="J391" s="107" t="n">
        <v>0</v>
      </c>
      <c r="K391" s="107" t="n">
        <v>0</v>
      </c>
      <c r="L391" s="107" t="n">
        <v>0</v>
      </c>
      <c r="M391" s="107" t="n">
        <v>0</v>
      </c>
      <c r="N391" s="134" t="n">
        <v>0</v>
      </c>
      <c r="O391" s="107" t="n">
        <v>0</v>
      </c>
      <c r="P391" s="107" t="n">
        <v>353.1</v>
      </c>
      <c r="Q391" s="116"/>
      <c r="R391" s="116"/>
      <c r="S391" s="116"/>
      <c r="T391" s="93"/>
      <c r="U391" s="93"/>
      <c r="V391" s="93"/>
      <c r="W391" s="93"/>
      <c r="X391" s="109"/>
    </row>
    <row r="392" s="110" customFormat="true" ht="45" hidden="false" customHeight="true" outlineLevel="0" collapsed="false">
      <c r="A392" s="182" t="s">
        <v>484</v>
      </c>
      <c r="B392" s="47" t="s">
        <v>47</v>
      </c>
      <c r="C392" s="123" t="s">
        <v>485</v>
      </c>
      <c r="D392" s="49" t="s">
        <v>486</v>
      </c>
      <c r="E392" s="100" t="s">
        <v>31</v>
      </c>
      <c r="F392" s="51" t="n">
        <f aca="false">SUM(G392:P392)</f>
        <v>5431.71654</v>
      </c>
      <c r="G392" s="107" t="n">
        <v>0</v>
      </c>
      <c r="H392" s="107" t="n">
        <v>5431.71654</v>
      </c>
      <c r="I392" s="107" t="n">
        <v>0</v>
      </c>
      <c r="J392" s="107" t="n">
        <v>0</v>
      </c>
      <c r="K392" s="107" t="n">
        <v>0</v>
      </c>
      <c r="L392" s="107" t="n">
        <v>0</v>
      </c>
      <c r="M392" s="107" t="n">
        <v>0</v>
      </c>
      <c r="N392" s="134" t="n">
        <v>0</v>
      </c>
      <c r="O392" s="107" t="n">
        <v>0</v>
      </c>
      <c r="P392" s="107" t="n">
        <v>0</v>
      </c>
      <c r="Q392" s="116" t="s">
        <v>487</v>
      </c>
      <c r="R392" s="116"/>
      <c r="S392" s="116" t="s">
        <v>84</v>
      </c>
      <c r="T392" s="93"/>
      <c r="U392" s="93"/>
      <c r="V392" s="93"/>
      <c r="W392" s="93"/>
      <c r="X392" s="109"/>
    </row>
    <row r="393" s="110" customFormat="true" ht="39.75" hidden="false" customHeight="true" outlineLevel="0" collapsed="false">
      <c r="A393" s="182"/>
      <c r="B393" s="47"/>
      <c r="C393" s="123"/>
      <c r="D393" s="49" t="s">
        <v>488</v>
      </c>
      <c r="E393" s="100" t="s">
        <v>32</v>
      </c>
      <c r="F393" s="51" t="n">
        <f aca="false">SUM(G393:P393)</f>
        <v>1629.51496</v>
      </c>
      <c r="G393" s="107" t="n">
        <v>0</v>
      </c>
      <c r="H393" s="107" t="n">
        <f aca="false">1629.51496</f>
        <v>1629.51496</v>
      </c>
      <c r="I393" s="107" t="n">
        <v>0</v>
      </c>
      <c r="J393" s="107" t="n">
        <v>0</v>
      </c>
      <c r="K393" s="107" t="n">
        <v>0</v>
      </c>
      <c r="L393" s="107" t="n">
        <v>0</v>
      </c>
      <c r="M393" s="107" t="n">
        <v>0</v>
      </c>
      <c r="N393" s="134" t="n">
        <v>0</v>
      </c>
      <c r="O393" s="107" t="n">
        <v>0</v>
      </c>
      <c r="P393" s="107" t="n">
        <v>0</v>
      </c>
      <c r="Q393" s="116"/>
      <c r="R393" s="116"/>
      <c r="S393" s="116"/>
      <c r="T393" s="93"/>
      <c r="U393" s="93"/>
      <c r="V393" s="93"/>
      <c r="W393" s="93"/>
      <c r="X393" s="109"/>
    </row>
    <row r="394" s="110" customFormat="true" ht="33.75" hidden="false" customHeight="true" outlineLevel="0" collapsed="false">
      <c r="A394" s="182" t="s">
        <v>489</v>
      </c>
      <c r="B394" s="47" t="s">
        <v>47</v>
      </c>
      <c r="C394" s="123" t="s">
        <v>490</v>
      </c>
      <c r="D394" s="189" t="s">
        <v>481</v>
      </c>
      <c r="E394" s="100" t="s">
        <v>31</v>
      </c>
      <c r="F394" s="51" t="n">
        <f aca="false">SUM(G394:P394)</f>
        <v>412.76846</v>
      </c>
      <c r="G394" s="107" t="n">
        <v>412.76846</v>
      </c>
      <c r="H394" s="134" t="n">
        <v>0</v>
      </c>
      <c r="I394" s="134" t="n">
        <v>0</v>
      </c>
      <c r="J394" s="134" t="n">
        <v>0</v>
      </c>
      <c r="K394" s="134" t="n">
        <v>0</v>
      </c>
      <c r="L394" s="134" t="n">
        <v>0</v>
      </c>
      <c r="M394" s="134" t="n">
        <v>0</v>
      </c>
      <c r="N394" s="134" t="n">
        <v>0</v>
      </c>
      <c r="O394" s="134" t="n">
        <v>0</v>
      </c>
      <c r="P394" s="134" t="n">
        <v>0</v>
      </c>
      <c r="Q394" s="116" t="s">
        <v>487</v>
      </c>
      <c r="R394" s="116"/>
      <c r="S394" s="117" t="s">
        <v>84</v>
      </c>
      <c r="T394" s="93"/>
      <c r="U394" s="93"/>
      <c r="V394" s="93"/>
      <c r="W394" s="93"/>
      <c r="X394" s="109"/>
    </row>
    <row r="395" s="110" customFormat="true" ht="33.75" hidden="false" customHeight="true" outlineLevel="0" collapsed="false">
      <c r="A395" s="182"/>
      <c r="B395" s="47"/>
      <c r="C395" s="123"/>
      <c r="D395" s="189" t="s">
        <v>483</v>
      </c>
      <c r="E395" s="100" t="s">
        <v>32</v>
      </c>
      <c r="F395" s="51" t="n">
        <f aca="false">SUM(G395:P395)</f>
        <v>123.86154</v>
      </c>
      <c r="G395" s="107" t="n">
        <v>123.86154</v>
      </c>
      <c r="H395" s="134" t="n">
        <v>0</v>
      </c>
      <c r="I395" s="134" t="n">
        <v>0</v>
      </c>
      <c r="J395" s="134" t="n">
        <v>0</v>
      </c>
      <c r="K395" s="134" t="n">
        <v>0</v>
      </c>
      <c r="L395" s="134" t="n">
        <v>0</v>
      </c>
      <c r="M395" s="134" t="n">
        <v>0</v>
      </c>
      <c r="N395" s="134" t="n">
        <v>0</v>
      </c>
      <c r="O395" s="134" t="n">
        <v>0</v>
      </c>
      <c r="P395" s="134" t="n">
        <v>0</v>
      </c>
      <c r="Q395" s="116"/>
      <c r="R395" s="116"/>
      <c r="S395" s="117"/>
      <c r="T395" s="93"/>
      <c r="U395" s="93"/>
      <c r="V395" s="93"/>
      <c r="W395" s="93"/>
      <c r="X395" s="109"/>
    </row>
    <row r="396" s="110" customFormat="true" ht="33.75" hidden="false" customHeight="true" outlineLevel="0" collapsed="false">
      <c r="A396" s="182" t="s">
        <v>491</v>
      </c>
      <c r="B396" s="47" t="s">
        <v>47</v>
      </c>
      <c r="C396" s="48" t="s">
        <v>492</v>
      </c>
      <c r="D396" s="49" t="s">
        <v>486</v>
      </c>
      <c r="E396" s="100" t="s">
        <v>31</v>
      </c>
      <c r="F396" s="51" t="n">
        <f aca="false">SUM(G396:P396)</f>
        <v>2348.99795</v>
      </c>
      <c r="G396" s="107" t="n">
        <v>0</v>
      </c>
      <c r="H396" s="134" t="n">
        <v>2348.99795</v>
      </c>
      <c r="I396" s="134" t="n">
        <v>0</v>
      </c>
      <c r="J396" s="134" t="n">
        <v>0</v>
      </c>
      <c r="K396" s="134" t="n">
        <v>0</v>
      </c>
      <c r="L396" s="134" t="n">
        <v>0</v>
      </c>
      <c r="M396" s="134" t="n">
        <v>0</v>
      </c>
      <c r="N396" s="134" t="n">
        <v>0</v>
      </c>
      <c r="O396" s="134" t="n">
        <v>0</v>
      </c>
      <c r="P396" s="134" t="n">
        <v>0</v>
      </c>
      <c r="Q396" s="116" t="s">
        <v>487</v>
      </c>
      <c r="R396" s="116"/>
      <c r="S396" s="117" t="s">
        <v>84</v>
      </c>
      <c r="T396" s="93"/>
      <c r="U396" s="93"/>
      <c r="V396" s="93"/>
      <c r="W396" s="93"/>
      <c r="X396" s="109"/>
    </row>
    <row r="397" s="110" customFormat="true" ht="33.75" hidden="false" customHeight="true" outlineLevel="0" collapsed="false">
      <c r="A397" s="182"/>
      <c r="B397" s="47"/>
      <c r="C397" s="48"/>
      <c r="D397" s="49" t="s">
        <v>488</v>
      </c>
      <c r="E397" s="100" t="s">
        <v>32</v>
      </c>
      <c r="F397" s="51" t="n">
        <f aca="false">SUM(G397:P397)</f>
        <v>704.69939</v>
      </c>
      <c r="G397" s="107" t="n">
        <v>0</v>
      </c>
      <c r="H397" s="134" t="n">
        <v>704.69939</v>
      </c>
      <c r="I397" s="134" t="n">
        <v>0</v>
      </c>
      <c r="J397" s="134" t="n">
        <v>0</v>
      </c>
      <c r="K397" s="134" t="n">
        <v>0</v>
      </c>
      <c r="L397" s="134" t="n">
        <v>0</v>
      </c>
      <c r="M397" s="134" t="n">
        <v>0</v>
      </c>
      <c r="N397" s="134" t="n">
        <v>0</v>
      </c>
      <c r="O397" s="134" t="n">
        <v>0</v>
      </c>
      <c r="P397" s="134" t="n">
        <v>0</v>
      </c>
      <c r="Q397" s="116"/>
      <c r="R397" s="116"/>
      <c r="S397" s="117"/>
      <c r="T397" s="93"/>
      <c r="U397" s="93"/>
      <c r="V397" s="93"/>
      <c r="W397" s="93"/>
      <c r="X397" s="109"/>
    </row>
    <row r="398" s="110" customFormat="true" ht="33.75" hidden="false" customHeight="true" outlineLevel="0" collapsed="false">
      <c r="A398" s="182" t="s">
        <v>493</v>
      </c>
      <c r="B398" s="47" t="s">
        <v>47</v>
      </c>
      <c r="C398" s="48" t="s">
        <v>494</v>
      </c>
      <c r="D398" s="49" t="s">
        <v>486</v>
      </c>
      <c r="E398" s="100" t="s">
        <v>31</v>
      </c>
      <c r="F398" s="51" t="n">
        <f aca="false">SUM(G398:P398)</f>
        <v>84.2184</v>
      </c>
      <c r="G398" s="107" t="n">
        <v>0</v>
      </c>
      <c r="H398" s="134" t="n">
        <v>0</v>
      </c>
      <c r="I398" s="134" t="n">
        <v>0</v>
      </c>
      <c r="J398" s="134" t="n">
        <v>84.2184</v>
      </c>
      <c r="K398" s="134" t="n">
        <v>0</v>
      </c>
      <c r="L398" s="134" t="n">
        <v>0</v>
      </c>
      <c r="M398" s="134" t="n">
        <v>0</v>
      </c>
      <c r="N398" s="134" t="n">
        <v>0</v>
      </c>
      <c r="O398" s="134" t="n">
        <v>0</v>
      </c>
      <c r="P398" s="134" t="n">
        <v>0</v>
      </c>
      <c r="Q398" s="116" t="s">
        <v>487</v>
      </c>
      <c r="R398" s="190" t="s">
        <v>482</v>
      </c>
      <c r="S398" s="117" t="s">
        <v>84</v>
      </c>
      <c r="T398" s="93"/>
      <c r="U398" s="93"/>
      <c r="V398" s="93"/>
      <c r="W398" s="93"/>
      <c r="X398" s="109"/>
    </row>
    <row r="399" s="110" customFormat="true" ht="33.75" hidden="false" customHeight="true" outlineLevel="0" collapsed="false">
      <c r="A399" s="182"/>
      <c r="B399" s="47"/>
      <c r="C399" s="48"/>
      <c r="D399" s="49" t="s">
        <v>495</v>
      </c>
      <c r="E399" s="100" t="s">
        <v>32</v>
      </c>
      <c r="F399" s="51" t="n">
        <f aca="false">SUM(G399:P399)</f>
        <v>36.0936</v>
      </c>
      <c r="G399" s="107" t="n">
        <v>0</v>
      </c>
      <c r="H399" s="134" t="n">
        <v>0</v>
      </c>
      <c r="I399" s="134" t="n">
        <v>0</v>
      </c>
      <c r="J399" s="134" t="n">
        <v>36.0936</v>
      </c>
      <c r="K399" s="134" t="n">
        <v>0</v>
      </c>
      <c r="L399" s="134" t="n">
        <v>0</v>
      </c>
      <c r="M399" s="134" t="n">
        <v>0</v>
      </c>
      <c r="N399" s="134" t="n">
        <v>0</v>
      </c>
      <c r="O399" s="134" t="n">
        <v>0</v>
      </c>
      <c r="P399" s="134" t="n">
        <v>0</v>
      </c>
      <c r="Q399" s="116"/>
      <c r="R399" s="190"/>
      <c r="S399" s="117"/>
      <c r="T399" s="93"/>
      <c r="U399" s="93"/>
      <c r="V399" s="93"/>
      <c r="W399" s="93"/>
      <c r="X399" s="109"/>
    </row>
    <row r="400" s="110" customFormat="true" ht="33.75" hidden="false" customHeight="true" outlineLevel="0" collapsed="false">
      <c r="A400" s="182" t="s">
        <v>496</v>
      </c>
      <c r="B400" s="47" t="s">
        <v>47</v>
      </c>
      <c r="C400" s="123" t="s">
        <v>497</v>
      </c>
      <c r="D400" s="188" t="s">
        <v>481</v>
      </c>
      <c r="E400" s="100" t="s">
        <v>31</v>
      </c>
      <c r="F400" s="51" t="n">
        <f aca="false">SUM(G400:P400)</f>
        <v>0</v>
      </c>
      <c r="G400" s="107" t="n">
        <v>0</v>
      </c>
      <c r="H400" s="134" t="n">
        <v>0</v>
      </c>
      <c r="I400" s="134" t="n">
        <v>0</v>
      </c>
      <c r="J400" s="134" t="n">
        <v>0</v>
      </c>
      <c r="K400" s="134" t="n">
        <v>0</v>
      </c>
      <c r="L400" s="134" t="n">
        <v>0</v>
      </c>
      <c r="M400" s="134" t="n">
        <v>0</v>
      </c>
      <c r="N400" s="134" t="n">
        <v>0</v>
      </c>
      <c r="O400" s="134" t="n">
        <v>0</v>
      </c>
      <c r="P400" s="134"/>
      <c r="Q400" s="116" t="s">
        <v>487</v>
      </c>
      <c r="R400" s="190"/>
      <c r="S400" s="144" t="s">
        <v>84</v>
      </c>
      <c r="T400" s="93"/>
      <c r="U400" s="93"/>
      <c r="V400" s="93"/>
      <c r="W400" s="93"/>
      <c r="X400" s="109"/>
    </row>
    <row r="401" s="110" customFormat="true" ht="33.75" hidden="false" customHeight="true" outlineLevel="0" collapsed="false">
      <c r="A401" s="182"/>
      <c r="B401" s="47"/>
      <c r="C401" s="123"/>
      <c r="D401" s="189" t="s">
        <v>483</v>
      </c>
      <c r="E401" s="100" t="s">
        <v>32</v>
      </c>
      <c r="F401" s="51" t="n">
        <f aca="false">SUM(G401:P401)</f>
        <v>0</v>
      </c>
      <c r="G401" s="107" t="n">
        <v>0</v>
      </c>
      <c r="H401" s="134" t="n">
        <v>0</v>
      </c>
      <c r="I401" s="134" t="n">
        <v>0</v>
      </c>
      <c r="J401" s="134" t="n">
        <v>0</v>
      </c>
      <c r="K401" s="134" t="n">
        <v>0</v>
      </c>
      <c r="L401" s="134" t="n">
        <v>0</v>
      </c>
      <c r="M401" s="134" t="n">
        <v>0</v>
      </c>
      <c r="N401" s="134" t="n">
        <v>0</v>
      </c>
      <c r="O401" s="134" t="n">
        <v>0</v>
      </c>
      <c r="P401" s="134"/>
      <c r="Q401" s="116"/>
      <c r="R401" s="190"/>
      <c r="S401" s="144"/>
      <c r="T401" s="93"/>
      <c r="U401" s="93"/>
      <c r="V401" s="93"/>
      <c r="W401" s="93"/>
      <c r="X401" s="109"/>
    </row>
    <row r="402" s="110" customFormat="true" ht="33.75" hidden="false" customHeight="true" outlineLevel="0" collapsed="false">
      <c r="A402" s="182" t="s">
        <v>498</v>
      </c>
      <c r="B402" s="47" t="s">
        <v>47</v>
      </c>
      <c r="C402" s="123" t="s">
        <v>499</v>
      </c>
      <c r="D402" s="49" t="s">
        <v>486</v>
      </c>
      <c r="E402" s="100" t="s">
        <v>31</v>
      </c>
      <c r="F402" s="51" t="n">
        <f aca="false">SUM(G402:P402)</f>
        <v>464.52</v>
      </c>
      <c r="G402" s="107" t="n">
        <v>0</v>
      </c>
      <c r="H402" s="134" t="n">
        <v>0</v>
      </c>
      <c r="I402" s="134" t="n">
        <v>0</v>
      </c>
      <c r="J402" s="134" t="n">
        <v>464.52</v>
      </c>
      <c r="K402" s="134" t="n">
        <v>0</v>
      </c>
      <c r="L402" s="134" t="n">
        <v>0</v>
      </c>
      <c r="M402" s="134" t="n">
        <v>0</v>
      </c>
      <c r="N402" s="134" t="n">
        <v>0</v>
      </c>
      <c r="O402" s="134" t="n">
        <v>0</v>
      </c>
      <c r="P402" s="134" t="n">
        <v>0</v>
      </c>
      <c r="Q402" s="116" t="s">
        <v>487</v>
      </c>
      <c r="R402" s="190"/>
      <c r="S402" s="144" t="s">
        <v>84</v>
      </c>
      <c r="T402" s="93"/>
      <c r="U402" s="93"/>
      <c r="V402" s="93"/>
      <c r="W402" s="93"/>
      <c r="X402" s="109"/>
    </row>
    <row r="403" s="110" customFormat="true" ht="33.75" hidden="false" customHeight="true" outlineLevel="0" collapsed="false">
      <c r="A403" s="182"/>
      <c r="B403" s="47"/>
      <c r="C403" s="123"/>
      <c r="D403" s="49" t="s">
        <v>495</v>
      </c>
      <c r="E403" s="100" t="s">
        <v>32</v>
      </c>
      <c r="F403" s="51" t="n">
        <f aca="false">SUM(G403:P403)</f>
        <v>199.08</v>
      </c>
      <c r="G403" s="107" t="n">
        <v>0</v>
      </c>
      <c r="H403" s="134" t="n">
        <v>0</v>
      </c>
      <c r="I403" s="134" t="n">
        <v>0</v>
      </c>
      <c r="J403" s="134" t="n">
        <v>199.08</v>
      </c>
      <c r="K403" s="134" t="n">
        <v>0</v>
      </c>
      <c r="L403" s="134" t="n">
        <v>0</v>
      </c>
      <c r="M403" s="134" t="n">
        <v>0</v>
      </c>
      <c r="N403" s="134" t="n">
        <v>0</v>
      </c>
      <c r="O403" s="134" t="n">
        <v>0</v>
      </c>
      <c r="P403" s="134" t="n">
        <v>0</v>
      </c>
      <c r="Q403" s="116"/>
      <c r="R403" s="190"/>
      <c r="S403" s="144"/>
      <c r="T403" s="93"/>
      <c r="U403" s="93"/>
      <c r="V403" s="93"/>
      <c r="W403" s="93"/>
      <c r="X403" s="109"/>
    </row>
    <row r="404" s="110" customFormat="true" ht="33.75" hidden="false" customHeight="true" outlineLevel="0" collapsed="false">
      <c r="A404" s="182" t="s">
        <v>500</v>
      </c>
      <c r="B404" s="47" t="s">
        <v>47</v>
      </c>
      <c r="C404" s="123" t="s">
        <v>501</v>
      </c>
      <c r="D404" s="49" t="s">
        <v>486</v>
      </c>
      <c r="E404" s="100" t="s">
        <v>31</v>
      </c>
      <c r="F404" s="51" t="n">
        <f aca="false">SUM(G404:P404)</f>
        <v>1819.19451</v>
      </c>
      <c r="G404" s="107" t="n">
        <v>0</v>
      </c>
      <c r="H404" s="134" t="n">
        <v>1819.19451</v>
      </c>
      <c r="I404" s="134" t="n">
        <v>0</v>
      </c>
      <c r="J404" s="134" t="n">
        <v>0</v>
      </c>
      <c r="K404" s="134" t="n">
        <v>0</v>
      </c>
      <c r="L404" s="134" t="n">
        <v>0</v>
      </c>
      <c r="M404" s="134" t="n">
        <v>0</v>
      </c>
      <c r="N404" s="134" t="n">
        <v>0</v>
      </c>
      <c r="O404" s="134" t="n">
        <v>0</v>
      </c>
      <c r="P404" s="134" t="n">
        <v>0</v>
      </c>
      <c r="Q404" s="116" t="s">
        <v>487</v>
      </c>
      <c r="R404" s="190"/>
      <c r="S404" s="144" t="s">
        <v>84</v>
      </c>
      <c r="T404" s="93"/>
      <c r="U404" s="93"/>
      <c r="V404" s="93"/>
      <c r="W404" s="93"/>
      <c r="X404" s="109"/>
    </row>
    <row r="405" s="110" customFormat="true" ht="33.75" hidden="false" customHeight="true" outlineLevel="0" collapsed="false">
      <c r="A405" s="182"/>
      <c r="B405" s="47"/>
      <c r="C405" s="123"/>
      <c r="D405" s="49" t="s">
        <v>488</v>
      </c>
      <c r="E405" s="100" t="s">
        <v>32</v>
      </c>
      <c r="F405" s="51" t="n">
        <f aca="false">SUM(G405:P405)</f>
        <v>545.75949</v>
      </c>
      <c r="G405" s="107" t="n">
        <v>0</v>
      </c>
      <c r="H405" s="134" t="n">
        <v>545.75949</v>
      </c>
      <c r="I405" s="134" t="n">
        <v>0</v>
      </c>
      <c r="J405" s="134" t="n">
        <v>0</v>
      </c>
      <c r="K405" s="134" t="n">
        <v>0</v>
      </c>
      <c r="L405" s="134" t="n">
        <v>0</v>
      </c>
      <c r="M405" s="134" t="n">
        <v>0</v>
      </c>
      <c r="N405" s="134" t="n">
        <v>0</v>
      </c>
      <c r="O405" s="134" t="n">
        <v>0</v>
      </c>
      <c r="P405" s="134" t="n">
        <v>0</v>
      </c>
      <c r="Q405" s="116"/>
      <c r="R405" s="190"/>
      <c r="S405" s="144"/>
      <c r="T405" s="93"/>
      <c r="U405" s="93"/>
      <c r="V405" s="93"/>
      <c r="W405" s="93"/>
      <c r="X405" s="109"/>
    </row>
    <row r="406" s="109" customFormat="true" ht="42" hidden="false" customHeight="true" outlineLevel="0" collapsed="false">
      <c r="A406" s="180" t="s">
        <v>502</v>
      </c>
      <c r="B406" s="97" t="s">
        <v>42</v>
      </c>
      <c r="C406" s="115" t="s">
        <v>503</v>
      </c>
      <c r="D406" s="188" t="s">
        <v>481</v>
      </c>
      <c r="E406" s="119" t="s">
        <v>31</v>
      </c>
      <c r="F406" s="51" t="n">
        <f aca="false">SUM(G406:P406)</f>
        <v>0</v>
      </c>
      <c r="G406" s="51" t="n">
        <v>0</v>
      </c>
      <c r="H406" s="191" t="n">
        <v>0</v>
      </c>
      <c r="I406" s="191" t="n">
        <v>0</v>
      </c>
      <c r="J406" s="191" t="n">
        <v>0</v>
      </c>
      <c r="K406" s="191" t="n">
        <v>0</v>
      </c>
      <c r="L406" s="191" t="n">
        <v>0</v>
      </c>
      <c r="M406" s="191" t="n">
        <v>0</v>
      </c>
      <c r="N406" s="191" t="n">
        <v>0</v>
      </c>
      <c r="O406" s="191" t="n">
        <v>0</v>
      </c>
      <c r="P406" s="191" t="n">
        <v>0</v>
      </c>
      <c r="Q406" s="108" t="s">
        <v>504</v>
      </c>
      <c r="R406" s="114"/>
      <c r="S406" s="144" t="s">
        <v>84</v>
      </c>
      <c r="T406" s="121"/>
      <c r="U406" s="121"/>
      <c r="V406" s="121"/>
      <c r="W406" s="121"/>
    </row>
    <row r="407" s="109" customFormat="true" ht="42" hidden="false" customHeight="true" outlineLevel="0" collapsed="false">
      <c r="A407" s="180"/>
      <c r="B407" s="97"/>
      <c r="C407" s="115"/>
      <c r="D407" s="99" t="s">
        <v>505</v>
      </c>
      <c r="E407" s="119" t="s">
        <v>32</v>
      </c>
      <c r="F407" s="51" t="n">
        <f aca="false">SUM(G407:P407)</f>
        <v>16675.37837</v>
      </c>
      <c r="G407" s="191" t="n">
        <f aca="false">G409+G411</f>
        <v>0</v>
      </c>
      <c r="H407" s="191" t="n">
        <f aca="false">H409+H411</f>
        <v>3149.44528</v>
      </c>
      <c r="I407" s="191" t="n">
        <f aca="false">I409+I411</f>
        <v>9790.15891</v>
      </c>
      <c r="J407" s="191" t="n">
        <f aca="false">J409+J411</f>
        <v>3735.77418</v>
      </c>
      <c r="K407" s="191" t="n">
        <f aca="false">K409+K411</f>
        <v>0</v>
      </c>
      <c r="L407" s="191" t="n">
        <f aca="false">L409+L411</f>
        <v>0</v>
      </c>
      <c r="M407" s="191" t="n">
        <f aca="false">M409+M411</f>
        <v>0</v>
      </c>
      <c r="N407" s="191" t="n">
        <f aca="false">N409+N411</f>
        <v>0</v>
      </c>
      <c r="O407" s="191" t="n">
        <f aca="false">O409+O411</f>
        <v>0</v>
      </c>
      <c r="P407" s="191" t="n">
        <f aca="false">P409+P411</f>
        <v>0</v>
      </c>
      <c r="Q407" s="108"/>
      <c r="R407" s="114"/>
      <c r="S407" s="144"/>
      <c r="T407" s="121"/>
      <c r="U407" s="121"/>
      <c r="V407" s="121"/>
      <c r="W407" s="121"/>
    </row>
    <row r="408" s="110" customFormat="true" ht="43.5" hidden="false" customHeight="true" outlineLevel="0" collapsed="false">
      <c r="A408" s="182" t="s">
        <v>506</v>
      </c>
      <c r="B408" s="47" t="s">
        <v>47</v>
      </c>
      <c r="C408" s="123" t="s">
        <v>503</v>
      </c>
      <c r="D408" s="49" t="s">
        <v>507</v>
      </c>
      <c r="E408" s="100" t="s">
        <v>31</v>
      </c>
      <c r="F408" s="51" t="n">
        <f aca="false">SUM(G408:P408)</f>
        <v>10498.15472</v>
      </c>
      <c r="G408" s="107" t="n">
        <v>0</v>
      </c>
      <c r="H408" s="134" t="n">
        <v>10498.15472</v>
      </c>
      <c r="I408" s="134" t="n">
        <v>0</v>
      </c>
      <c r="J408" s="134" t="n">
        <v>0</v>
      </c>
      <c r="K408" s="134" t="n">
        <v>0</v>
      </c>
      <c r="L408" s="134" t="n">
        <v>0</v>
      </c>
      <c r="M408" s="134" t="n">
        <v>0</v>
      </c>
      <c r="N408" s="134" t="n">
        <v>0</v>
      </c>
      <c r="O408" s="134" t="n">
        <v>0</v>
      </c>
      <c r="P408" s="134" t="n">
        <v>0</v>
      </c>
      <c r="Q408" s="108"/>
      <c r="R408" s="114" t="s">
        <v>508</v>
      </c>
      <c r="S408" s="144" t="s">
        <v>84</v>
      </c>
      <c r="T408" s="93"/>
      <c r="U408" s="93"/>
      <c r="V408" s="93"/>
      <c r="W408" s="93"/>
      <c r="X408" s="109"/>
    </row>
    <row r="409" s="110" customFormat="true" ht="43.5" hidden="false" customHeight="true" outlineLevel="0" collapsed="false">
      <c r="A409" s="182"/>
      <c r="B409" s="47"/>
      <c r="C409" s="123"/>
      <c r="D409" s="49" t="s">
        <v>505</v>
      </c>
      <c r="E409" s="100" t="s">
        <v>32</v>
      </c>
      <c r="F409" s="51" t="n">
        <f aca="false">SUM(G409:P409)</f>
        <v>16345.37837</v>
      </c>
      <c r="G409" s="107" t="n">
        <v>0</v>
      </c>
      <c r="H409" s="134" t="n">
        <v>3149.44528</v>
      </c>
      <c r="I409" s="134" t="n">
        <v>9790.15891</v>
      </c>
      <c r="J409" s="134" t="n">
        <v>3405.77418</v>
      </c>
      <c r="K409" s="134" t="n">
        <v>0</v>
      </c>
      <c r="L409" s="134" t="n">
        <v>0</v>
      </c>
      <c r="M409" s="134" t="n">
        <v>0</v>
      </c>
      <c r="N409" s="134" t="n">
        <v>0</v>
      </c>
      <c r="O409" s="134" t="n">
        <v>0</v>
      </c>
      <c r="P409" s="134" t="n">
        <v>0</v>
      </c>
      <c r="Q409" s="108"/>
      <c r="R409" s="114"/>
      <c r="S409" s="144" t="s">
        <v>84</v>
      </c>
      <c r="T409" s="93"/>
      <c r="U409" s="93"/>
      <c r="V409" s="93"/>
      <c r="W409" s="93"/>
      <c r="X409" s="109"/>
    </row>
    <row r="410" s="110" customFormat="true" ht="42" hidden="false" customHeight="true" outlineLevel="0" collapsed="false">
      <c r="A410" s="182" t="s">
        <v>509</v>
      </c>
      <c r="B410" s="47" t="s">
        <v>47</v>
      </c>
      <c r="C410" s="123" t="s">
        <v>510</v>
      </c>
      <c r="D410" s="192"/>
      <c r="E410" s="100" t="s">
        <v>31</v>
      </c>
      <c r="F410" s="51" t="n">
        <f aca="false">SUM(G410:P410)</f>
        <v>0</v>
      </c>
      <c r="G410" s="107" t="n">
        <v>0</v>
      </c>
      <c r="H410" s="107" t="n">
        <v>0</v>
      </c>
      <c r="I410" s="107" t="n">
        <v>0</v>
      </c>
      <c r="J410" s="107" t="n">
        <v>0</v>
      </c>
      <c r="K410" s="107" t="n">
        <v>0</v>
      </c>
      <c r="L410" s="107" t="n">
        <v>0</v>
      </c>
      <c r="M410" s="107" t="n">
        <v>0</v>
      </c>
      <c r="N410" s="107" t="n">
        <v>0</v>
      </c>
      <c r="O410" s="107" t="n">
        <v>0</v>
      </c>
      <c r="P410" s="107" t="n">
        <v>0</v>
      </c>
      <c r="Q410" s="108"/>
      <c r="R410" s="114" t="s">
        <v>508</v>
      </c>
      <c r="S410" s="144"/>
      <c r="T410" s="93"/>
      <c r="U410" s="93"/>
      <c r="V410" s="93"/>
      <c r="W410" s="93"/>
      <c r="X410" s="109"/>
    </row>
    <row r="411" s="110" customFormat="true" ht="42" hidden="false" customHeight="true" outlineLevel="0" collapsed="false">
      <c r="A411" s="182"/>
      <c r="B411" s="47"/>
      <c r="C411" s="123"/>
      <c r="D411" s="192" t="s">
        <v>511</v>
      </c>
      <c r="E411" s="100" t="s">
        <v>32</v>
      </c>
      <c r="F411" s="51" t="n">
        <f aca="false">SUM(G411:P411)</f>
        <v>330</v>
      </c>
      <c r="G411" s="107" t="n">
        <v>0</v>
      </c>
      <c r="H411" s="107" t="n">
        <v>0</v>
      </c>
      <c r="I411" s="107" t="n">
        <v>0</v>
      </c>
      <c r="J411" s="107" t="n">
        <v>330</v>
      </c>
      <c r="K411" s="107" t="n">
        <v>0</v>
      </c>
      <c r="L411" s="107" t="n">
        <v>0</v>
      </c>
      <c r="M411" s="107" t="n">
        <v>0</v>
      </c>
      <c r="N411" s="107" t="n">
        <v>0</v>
      </c>
      <c r="O411" s="107" t="n">
        <v>0</v>
      </c>
      <c r="P411" s="107" t="n">
        <v>0</v>
      </c>
      <c r="Q411" s="108"/>
      <c r="R411" s="114"/>
      <c r="S411" s="144" t="s">
        <v>84</v>
      </c>
      <c r="T411" s="144" t="s">
        <v>84</v>
      </c>
      <c r="U411" s="144" t="s">
        <v>84</v>
      </c>
      <c r="V411" s="144" t="s">
        <v>84</v>
      </c>
      <c r="W411" s="144" t="s">
        <v>84</v>
      </c>
      <c r="X411" s="109"/>
    </row>
    <row r="412" s="109" customFormat="true" ht="40.5" hidden="false" customHeight="true" outlineLevel="0" collapsed="false">
      <c r="A412" s="180" t="s">
        <v>512</v>
      </c>
      <c r="B412" s="97" t="s">
        <v>42</v>
      </c>
      <c r="C412" s="115" t="s">
        <v>465</v>
      </c>
      <c r="D412" s="99" t="s">
        <v>507</v>
      </c>
      <c r="E412" s="119" t="s">
        <v>31</v>
      </c>
      <c r="F412" s="51" t="n">
        <f aca="false">SUM(G412:P412)</f>
        <v>0</v>
      </c>
      <c r="G412" s="51" t="n">
        <v>0</v>
      </c>
      <c r="H412" s="191" t="n">
        <v>0</v>
      </c>
      <c r="I412" s="191" t="n">
        <v>0</v>
      </c>
      <c r="J412" s="191" t="n">
        <v>0</v>
      </c>
      <c r="K412" s="191" t="n">
        <f aca="false">K414</f>
        <v>0</v>
      </c>
      <c r="L412" s="191" t="n">
        <v>0</v>
      </c>
      <c r="M412" s="191" t="n">
        <v>0</v>
      </c>
      <c r="N412" s="191" t="n">
        <v>0</v>
      </c>
      <c r="O412" s="191" t="n">
        <v>0</v>
      </c>
      <c r="P412" s="191" t="n">
        <v>0</v>
      </c>
      <c r="Q412" s="190" t="s">
        <v>504</v>
      </c>
      <c r="R412" s="114"/>
      <c r="S412" s="144" t="s">
        <v>84</v>
      </c>
      <c r="T412" s="121"/>
      <c r="U412" s="121"/>
      <c r="V412" s="121"/>
      <c r="W412" s="121"/>
    </row>
    <row r="413" s="109" customFormat="true" ht="40.5" hidden="false" customHeight="true" outlineLevel="0" collapsed="false">
      <c r="A413" s="180"/>
      <c r="B413" s="97"/>
      <c r="C413" s="115"/>
      <c r="D413" s="99" t="s">
        <v>511</v>
      </c>
      <c r="E413" s="119" t="s">
        <v>32</v>
      </c>
      <c r="F413" s="51" t="n">
        <f aca="false">SUM(G413:P413)</f>
        <v>116.6952</v>
      </c>
      <c r="G413" s="51" t="n">
        <v>0</v>
      </c>
      <c r="H413" s="191" t="n">
        <v>0</v>
      </c>
      <c r="I413" s="191" t="n">
        <v>0</v>
      </c>
      <c r="J413" s="191" t="n">
        <v>0</v>
      </c>
      <c r="K413" s="191" t="n">
        <f aca="false">K421</f>
        <v>116.6952</v>
      </c>
      <c r="L413" s="191" t="n">
        <f aca="false">L415+L417+L419</f>
        <v>0</v>
      </c>
      <c r="M413" s="191" t="n">
        <f aca="false">M415+M417+M419</f>
        <v>0</v>
      </c>
      <c r="N413" s="191" t="n">
        <f aca="false">N415+N417+N419</f>
        <v>0</v>
      </c>
      <c r="O413" s="191" t="n">
        <f aca="false">O415+O417+O419</f>
        <v>0</v>
      </c>
      <c r="P413" s="191" t="n">
        <f aca="false">P415+P417+P419</f>
        <v>0</v>
      </c>
      <c r="Q413" s="190"/>
      <c r="R413" s="114"/>
      <c r="S413" s="144" t="s">
        <v>84</v>
      </c>
      <c r="T413" s="121"/>
      <c r="U413" s="121"/>
      <c r="V413" s="121"/>
      <c r="W413" s="121"/>
    </row>
    <row r="414" s="110" customFormat="true" ht="35.25" hidden="true" customHeight="true" outlineLevel="0" collapsed="false">
      <c r="A414" s="182" t="s">
        <v>479</v>
      </c>
      <c r="B414" s="47" t="s">
        <v>47</v>
      </c>
      <c r="C414" s="131" t="s">
        <v>513</v>
      </c>
      <c r="D414" s="49" t="s">
        <v>507</v>
      </c>
      <c r="E414" s="100" t="s">
        <v>31</v>
      </c>
      <c r="F414" s="51" t="n">
        <f aca="false">SUM(G414:P414)</f>
        <v>0</v>
      </c>
      <c r="G414" s="107" t="n">
        <v>0</v>
      </c>
      <c r="H414" s="107" t="n">
        <v>0</v>
      </c>
      <c r="I414" s="107" t="n">
        <v>0</v>
      </c>
      <c r="J414" s="107" t="n">
        <v>0</v>
      </c>
      <c r="K414" s="107" t="n">
        <f aca="false">K416+K418</f>
        <v>0</v>
      </c>
      <c r="L414" s="107" t="n">
        <v>0</v>
      </c>
      <c r="M414" s="107" t="n">
        <v>0</v>
      </c>
      <c r="N414" s="107" t="n">
        <v>0</v>
      </c>
      <c r="O414" s="107" t="n">
        <v>0</v>
      </c>
      <c r="P414" s="107" t="n">
        <v>0</v>
      </c>
      <c r="Q414" s="190" t="s">
        <v>504</v>
      </c>
      <c r="R414" s="193"/>
      <c r="S414" s="144" t="s">
        <v>84</v>
      </c>
      <c r="T414" s="93"/>
      <c r="U414" s="93"/>
      <c r="V414" s="93"/>
      <c r="W414" s="93"/>
      <c r="X414" s="109"/>
    </row>
    <row r="415" s="110" customFormat="true" ht="35.25" hidden="true" customHeight="true" outlineLevel="0" collapsed="false">
      <c r="A415" s="182"/>
      <c r="B415" s="47"/>
      <c r="C415" s="131"/>
      <c r="D415" s="49" t="s">
        <v>511</v>
      </c>
      <c r="E415" s="100" t="s">
        <v>32</v>
      </c>
      <c r="F415" s="51" t="n">
        <f aca="false">SUM(G415:P415)</f>
        <v>116.6952</v>
      </c>
      <c r="G415" s="107" t="n">
        <v>0</v>
      </c>
      <c r="H415" s="107" t="n">
        <v>0</v>
      </c>
      <c r="I415" s="107" t="n">
        <v>0</v>
      </c>
      <c r="J415" s="107" t="n">
        <v>0</v>
      </c>
      <c r="K415" s="107" t="n">
        <f aca="false">K417+K419+K421</f>
        <v>116.6952</v>
      </c>
      <c r="L415" s="107" t="n">
        <v>0</v>
      </c>
      <c r="M415" s="107" t="n">
        <v>0</v>
      </c>
      <c r="N415" s="107" t="n">
        <v>0</v>
      </c>
      <c r="O415" s="107" t="n">
        <v>0</v>
      </c>
      <c r="P415" s="107" t="n">
        <v>0</v>
      </c>
      <c r="Q415" s="190"/>
      <c r="R415" s="193"/>
      <c r="S415" s="144" t="s">
        <v>84</v>
      </c>
      <c r="T415" s="93"/>
      <c r="U415" s="93"/>
      <c r="V415" s="93"/>
      <c r="W415" s="93"/>
      <c r="X415" s="109"/>
    </row>
    <row r="416" s="110" customFormat="true" ht="35.25" hidden="true" customHeight="true" outlineLevel="0" collapsed="false">
      <c r="A416" s="182" t="s">
        <v>514</v>
      </c>
      <c r="B416" s="47" t="s">
        <v>47</v>
      </c>
      <c r="C416" s="131" t="s">
        <v>515</v>
      </c>
      <c r="D416" s="49" t="s">
        <v>507</v>
      </c>
      <c r="E416" s="100" t="s">
        <v>31</v>
      </c>
      <c r="F416" s="51" t="n">
        <f aca="false">SUM(G416:P416)</f>
        <v>0</v>
      </c>
      <c r="G416" s="107" t="n">
        <v>0</v>
      </c>
      <c r="H416" s="107" t="n">
        <v>0</v>
      </c>
      <c r="I416" s="107" t="n">
        <v>0</v>
      </c>
      <c r="J416" s="107" t="n">
        <v>0</v>
      </c>
      <c r="K416" s="107" t="n">
        <v>0</v>
      </c>
      <c r="L416" s="107" t="n">
        <v>0</v>
      </c>
      <c r="M416" s="107" t="n">
        <v>0</v>
      </c>
      <c r="N416" s="107" t="n">
        <v>0</v>
      </c>
      <c r="O416" s="107" t="n">
        <v>0</v>
      </c>
      <c r="P416" s="107" t="n">
        <v>0</v>
      </c>
      <c r="Q416" s="190" t="s">
        <v>504</v>
      </c>
      <c r="R416" s="114" t="s">
        <v>379</v>
      </c>
      <c r="S416" s="144" t="s">
        <v>84</v>
      </c>
      <c r="T416" s="93"/>
      <c r="U416" s="93"/>
      <c r="V416" s="93"/>
      <c r="W416" s="93"/>
      <c r="X416" s="109"/>
    </row>
    <row r="417" s="110" customFormat="true" ht="35.25" hidden="true" customHeight="true" outlineLevel="0" collapsed="false">
      <c r="A417" s="182"/>
      <c r="B417" s="47"/>
      <c r="C417" s="131"/>
      <c r="D417" s="49" t="s">
        <v>511</v>
      </c>
      <c r="E417" s="100" t="s">
        <v>32</v>
      </c>
      <c r="F417" s="51" t="n">
        <f aca="false">SUM(G417:P417)</f>
        <v>0</v>
      </c>
      <c r="G417" s="107" t="n">
        <v>0</v>
      </c>
      <c r="H417" s="107" t="n">
        <v>0</v>
      </c>
      <c r="I417" s="107" t="n">
        <v>0</v>
      </c>
      <c r="J417" s="107" t="n">
        <v>0</v>
      </c>
      <c r="K417" s="107" t="n">
        <v>0</v>
      </c>
      <c r="L417" s="107" t="n">
        <v>0</v>
      </c>
      <c r="M417" s="107" t="n">
        <v>0</v>
      </c>
      <c r="N417" s="107" t="n">
        <v>0</v>
      </c>
      <c r="O417" s="107" t="n">
        <v>0</v>
      </c>
      <c r="P417" s="107" t="n">
        <v>0</v>
      </c>
      <c r="Q417" s="190"/>
      <c r="R417" s="114"/>
      <c r="S417" s="144" t="s">
        <v>84</v>
      </c>
      <c r="T417" s="93"/>
      <c r="U417" s="93"/>
      <c r="V417" s="93"/>
      <c r="W417" s="93"/>
      <c r="X417" s="109"/>
    </row>
    <row r="418" s="110" customFormat="true" ht="34.5" hidden="true" customHeight="true" outlineLevel="0" collapsed="false">
      <c r="A418" s="182" t="s">
        <v>516</v>
      </c>
      <c r="B418" s="47" t="s">
        <v>47</v>
      </c>
      <c r="C418" s="131" t="s">
        <v>517</v>
      </c>
      <c r="D418" s="49" t="s">
        <v>507</v>
      </c>
      <c r="E418" s="100" t="s">
        <v>31</v>
      </c>
      <c r="F418" s="51" t="n">
        <f aca="false">SUM(G418:P418)</f>
        <v>0</v>
      </c>
      <c r="G418" s="107" t="n">
        <v>0</v>
      </c>
      <c r="H418" s="107" t="n">
        <v>0</v>
      </c>
      <c r="I418" s="107" t="n">
        <v>0</v>
      </c>
      <c r="J418" s="107" t="n">
        <v>0</v>
      </c>
      <c r="K418" s="107" t="n">
        <v>0</v>
      </c>
      <c r="L418" s="107" t="n">
        <v>0</v>
      </c>
      <c r="M418" s="107" t="n">
        <v>0</v>
      </c>
      <c r="N418" s="107" t="n">
        <v>0</v>
      </c>
      <c r="O418" s="107" t="n">
        <v>0</v>
      </c>
      <c r="P418" s="107" t="n">
        <v>0</v>
      </c>
      <c r="Q418" s="190" t="s">
        <v>504</v>
      </c>
      <c r="R418" s="114" t="s">
        <v>379</v>
      </c>
      <c r="S418" s="144" t="s">
        <v>84</v>
      </c>
      <c r="T418" s="93"/>
      <c r="U418" s="93"/>
      <c r="V418" s="93"/>
      <c r="W418" s="93"/>
      <c r="X418" s="109"/>
    </row>
    <row r="419" s="110" customFormat="true" ht="34.5" hidden="true" customHeight="true" outlineLevel="0" collapsed="false">
      <c r="A419" s="182"/>
      <c r="B419" s="47"/>
      <c r="C419" s="131"/>
      <c r="D419" s="49" t="s">
        <v>511</v>
      </c>
      <c r="E419" s="100" t="s">
        <v>32</v>
      </c>
      <c r="F419" s="51" t="n">
        <f aca="false">SUM(G419:P419)</f>
        <v>0</v>
      </c>
      <c r="G419" s="107" t="n">
        <v>0</v>
      </c>
      <c r="H419" s="107" t="n">
        <v>0</v>
      </c>
      <c r="I419" s="107" t="n">
        <v>0</v>
      </c>
      <c r="J419" s="107" t="n">
        <v>0</v>
      </c>
      <c r="K419" s="107" t="n">
        <v>0</v>
      </c>
      <c r="L419" s="107" t="n">
        <v>0</v>
      </c>
      <c r="M419" s="107" t="n">
        <v>0</v>
      </c>
      <c r="N419" s="107" t="n">
        <v>0</v>
      </c>
      <c r="O419" s="107" t="n">
        <v>0</v>
      </c>
      <c r="P419" s="107" t="n">
        <v>0</v>
      </c>
      <c r="Q419" s="190"/>
      <c r="R419" s="114"/>
      <c r="S419" s="144" t="s">
        <v>84</v>
      </c>
      <c r="T419" s="93"/>
      <c r="U419" s="93"/>
      <c r="V419" s="93"/>
      <c r="W419" s="93"/>
      <c r="X419" s="109"/>
    </row>
    <row r="420" s="110" customFormat="true" ht="43.5" hidden="false" customHeight="true" outlineLevel="0" collapsed="false">
      <c r="A420" s="182" t="s">
        <v>518</v>
      </c>
      <c r="B420" s="47" t="s">
        <v>47</v>
      </c>
      <c r="C420" s="131" t="s">
        <v>519</v>
      </c>
      <c r="D420" s="49" t="s">
        <v>507</v>
      </c>
      <c r="E420" s="100" t="s">
        <v>31</v>
      </c>
      <c r="F420" s="51" t="n">
        <f aca="false">SUM(G420:P420)</f>
        <v>0</v>
      </c>
      <c r="G420" s="107" t="n">
        <v>0</v>
      </c>
      <c r="H420" s="107" t="n">
        <v>0</v>
      </c>
      <c r="I420" s="107" t="n">
        <v>0</v>
      </c>
      <c r="J420" s="107" t="n">
        <v>0</v>
      </c>
      <c r="K420" s="107" t="n">
        <v>0</v>
      </c>
      <c r="L420" s="107" t="n">
        <v>0</v>
      </c>
      <c r="M420" s="107" t="n">
        <v>0</v>
      </c>
      <c r="N420" s="107" t="n">
        <v>0</v>
      </c>
      <c r="O420" s="107" t="n">
        <v>0</v>
      </c>
      <c r="P420" s="107" t="n">
        <v>0</v>
      </c>
      <c r="Q420" s="190" t="s">
        <v>504</v>
      </c>
      <c r="R420" s="114" t="s">
        <v>508</v>
      </c>
      <c r="S420" s="144"/>
      <c r="T420" s="93"/>
      <c r="U420" s="93"/>
      <c r="V420" s="93"/>
      <c r="W420" s="93"/>
      <c r="X420" s="109"/>
    </row>
    <row r="421" s="110" customFormat="true" ht="35.25" hidden="false" customHeight="true" outlineLevel="0" collapsed="false">
      <c r="A421" s="182"/>
      <c r="B421" s="47"/>
      <c r="C421" s="131"/>
      <c r="D421" s="49" t="s">
        <v>511</v>
      </c>
      <c r="E421" s="100" t="s">
        <v>32</v>
      </c>
      <c r="F421" s="51" t="n">
        <f aca="false">SUM(G421:P421)</f>
        <v>116.6952</v>
      </c>
      <c r="G421" s="107" t="n">
        <v>0</v>
      </c>
      <c r="H421" s="107" t="n">
        <v>0</v>
      </c>
      <c r="I421" s="107" t="n">
        <v>0</v>
      </c>
      <c r="J421" s="107" t="n">
        <v>0</v>
      </c>
      <c r="K421" s="107" t="n">
        <v>116.6952</v>
      </c>
      <c r="L421" s="107" t="n">
        <v>0</v>
      </c>
      <c r="M421" s="107" t="n">
        <v>0</v>
      </c>
      <c r="N421" s="107" t="n">
        <v>0</v>
      </c>
      <c r="O421" s="107" t="n">
        <v>0</v>
      </c>
      <c r="P421" s="107" t="n">
        <v>0</v>
      </c>
      <c r="Q421" s="190"/>
      <c r="R421" s="114"/>
      <c r="S421" s="144"/>
      <c r="T421" s="93"/>
      <c r="U421" s="93"/>
      <c r="V421" s="93"/>
      <c r="W421" s="93"/>
      <c r="X421" s="109"/>
    </row>
    <row r="422" s="110" customFormat="true" ht="32.25" hidden="false" customHeight="true" outlineLevel="0" collapsed="false">
      <c r="A422" s="180" t="s">
        <v>520</v>
      </c>
      <c r="B422" s="97" t="s">
        <v>42</v>
      </c>
      <c r="C422" s="194" t="s">
        <v>521</v>
      </c>
      <c r="D422" s="195" t="s">
        <v>522</v>
      </c>
      <c r="E422" s="119" t="s">
        <v>30</v>
      </c>
      <c r="F422" s="51" t="n">
        <f aca="false">SUM(G422:P422)</f>
        <v>149029.7</v>
      </c>
      <c r="G422" s="51" t="n">
        <v>0</v>
      </c>
      <c r="H422" s="51" t="n">
        <v>0</v>
      </c>
      <c r="I422" s="51" t="n">
        <v>0</v>
      </c>
      <c r="J422" s="51" t="n">
        <v>0</v>
      </c>
      <c r="K422" s="191" t="n">
        <f aca="false">K425</f>
        <v>149029.7</v>
      </c>
      <c r="L422" s="191" t="n">
        <f aca="false">L425</f>
        <v>0</v>
      </c>
      <c r="M422" s="191" t="n">
        <f aca="false">M425</f>
        <v>0</v>
      </c>
      <c r="N422" s="191" t="n">
        <f aca="false">N425</f>
        <v>0</v>
      </c>
      <c r="O422" s="191" t="n">
        <f aca="false">O425</f>
        <v>0</v>
      </c>
      <c r="P422" s="191" t="n">
        <f aca="false">P425</f>
        <v>0</v>
      </c>
      <c r="Q422" s="116" t="s">
        <v>487</v>
      </c>
      <c r="R422" s="50"/>
      <c r="S422" s="144" t="s">
        <v>84</v>
      </c>
      <c r="T422" s="93"/>
      <c r="U422" s="93"/>
      <c r="V422" s="93"/>
      <c r="W422" s="93"/>
      <c r="X422" s="109"/>
    </row>
    <row r="423" s="110" customFormat="true" ht="32.25" hidden="false" customHeight="true" outlineLevel="0" collapsed="false">
      <c r="A423" s="180"/>
      <c r="B423" s="97"/>
      <c r="C423" s="194"/>
      <c r="D423" s="195"/>
      <c r="E423" s="119" t="s">
        <v>31</v>
      </c>
      <c r="F423" s="51" t="n">
        <f aca="false">SUM(G423:P423)</f>
        <v>151467.8281</v>
      </c>
      <c r="G423" s="51" t="n">
        <v>0</v>
      </c>
      <c r="H423" s="51" t="n">
        <v>0</v>
      </c>
      <c r="I423" s="51" t="n">
        <v>0</v>
      </c>
      <c r="J423" s="51" t="n">
        <v>0</v>
      </c>
      <c r="K423" s="191" t="n">
        <f aca="false">K426</f>
        <v>151467.8281</v>
      </c>
      <c r="L423" s="191" t="n">
        <v>0</v>
      </c>
      <c r="M423" s="191" t="n">
        <v>0</v>
      </c>
      <c r="N423" s="191" t="n">
        <v>0</v>
      </c>
      <c r="O423" s="191" t="n">
        <v>0</v>
      </c>
      <c r="P423" s="191" t="n">
        <v>0</v>
      </c>
      <c r="Q423" s="116"/>
      <c r="R423" s="50"/>
      <c r="S423" s="144" t="s">
        <v>84</v>
      </c>
      <c r="T423" s="93"/>
      <c r="U423" s="93"/>
      <c r="V423" s="93"/>
      <c r="W423" s="93"/>
      <c r="X423" s="109"/>
    </row>
    <row r="424" s="110" customFormat="true" ht="32.25" hidden="false" customHeight="true" outlineLevel="0" collapsed="false">
      <c r="A424" s="180"/>
      <c r="B424" s="97"/>
      <c r="C424" s="194"/>
      <c r="D424" s="195"/>
      <c r="E424" s="119" t="s">
        <v>32</v>
      </c>
      <c r="F424" s="51" t="n">
        <f aca="false">SUM(G424:P424)</f>
        <v>15815.65937</v>
      </c>
      <c r="G424" s="51" t="n">
        <v>0</v>
      </c>
      <c r="H424" s="51" t="n">
        <v>0</v>
      </c>
      <c r="I424" s="51" t="n">
        <v>0</v>
      </c>
      <c r="J424" s="51" t="n">
        <v>0</v>
      </c>
      <c r="K424" s="191" t="n">
        <f aca="false">K427</f>
        <v>15815.65937</v>
      </c>
      <c r="L424" s="191" t="n">
        <f aca="false">L427</f>
        <v>0</v>
      </c>
      <c r="M424" s="191" t="n">
        <f aca="false">M427</f>
        <v>0</v>
      </c>
      <c r="N424" s="191" t="n">
        <f aca="false">N427</f>
        <v>0</v>
      </c>
      <c r="O424" s="191" t="n">
        <f aca="false">O427</f>
        <v>0</v>
      </c>
      <c r="P424" s="191" t="n">
        <f aca="false">P427</f>
        <v>0</v>
      </c>
      <c r="Q424" s="116"/>
      <c r="R424" s="50"/>
      <c r="S424" s="144" t="s">
        <v>84</v>
      </c>
      <c r="T424" s="93"/>
      <c r="U424" s="93"/>
      <c r="V424" s="93"/>
      <c r="W424" s="93"/>
      <c r="X424" s="109"/>
    </row>
    <row r="425" s="110" customFormat="true" ht="31.5" hidden="false" customHeight="true" outlineLevel="0" collapsed="false">
      <c r="A425" s="182" t="s">
        <v>523</v>
      </c>
      <c r="B425" s="47" t="s">
        <v>47</v>
      </c>
      <c r="C425" s="131" t="s">
        <v>513</v>
      </c>
      <c r="D425" s="183" t="s">
        <v>522</v>
      </c>
      <c r="E425" s="100" t="s">
        <v>30</v>
      </c>
      <c r="F425" s="51" t="n">
        <f aca="false">SUM(G425:P425)</f>
        <v>149029.7</v>
      </c>
      <c r="G425" s="107" t="n">
        <v>0</v>
      </c>
      <c r="H425" s="107" t="n">
        <v>0</v>
      </c>
      <c r="I425" s="107" t="n">
        <v>0</v>
      </c>
      <c r="J425" s="107" t="n">
        <v>0</v>
      </c>
      <c r="K425" s="107" t="n">
        <f aca="false">K428+K431</f>
        <v>149029.7</v>
      </c>
      <c r="L425" s="107" t="n">
        <f aca="false">L428+L431</f>
        <v>0</v>
      </c>
      <c r="M425" s="107" t="n">
        <f aca="false">M428+M431</f>
        <v>0</v>
      </c>
      <c r="N425" s="107" t="n">
        <f aca="false">N428+N431</f>
        <v>0</v>
      </c>
      <c r="O425" s="107" t="n">
        <f aca="false">O428+O431</f>
        <v>0</v>
      </c>
      <c r="P425" s="107" t="n">
        <f aca="false">P428+P431</f>
        <v>0</v>
      </c>
      <c r="Q425" s="116" t="s">
        <v>487</v>
      </c>
      <c r="R425" s="196"/>
      <c r="S425" s="144" t="s">
        <v>84</v>
      </c>
      <c r="T425" s="93"/>
      <c r="U425" s="93"/>
      <c r="V425" s="93"/>
      <c r="W425" s="93"/>
      <c r="X425" s="109"/>
    </row>
    <row r="426" s="110" customFormat="true" ht="31.5" hidden="false" customHeight="true" outlineLevel="0" collapsed="false">
      <c r="A426" s="182"/>
      <c r="B426" s="47"/>
      <c r="C426" s="131"/>
      <c r="D426" s="183"/>
      <c r="E426" s="100" t="s">
        <v>31</v>
      </c>
      <c r="F426" s="51" t="n">
        <f aca="false">SUM(G426:P426)</f>
        <v>151467.8281</v>
      </c>
      <c r="G426" s="107" t="n">
        <v>0</v>
      </c>
      <c r="H426" s="107" t="n">
        <v>0</v>
      </c>
      <c r="I426" s="107" t="n">
        <v>0</v>
      </c>
      <c r="J426" s="107" t="n">
        <v>0</v>
      </c>
      <c r="K426" s="107" t="n">
        <f aca="false">K429+K432</f>
        <v>151467.8281</v>
      </c>
      <c r="L426" s="107" t="n">
        <f aca="false">L429+L432</f>
        <v>0</v>
      </c>
      <c r="M426" s="107" t="n">
        <f aca="false">M429+M432</f>
        <v>0</v>
      </c>
      <c r="N426" s="107" t="n">
        <f aca="false">N429+N432</f>
        <v>0</v>
      </c>
      <c r="O426" s="107" t="n">
        <f aca="false">O429+O432</f>
        <v>0</v>
      </c>
      <c r="P426" s="107" t="n">
        <f aca="false">P429+P432</f>
        <v>0</v>
      </c>
      <c r="Q426" s="116"/>
      <c r="R426" s="196"/>
      <c r="S426" s="144" t="s">
        <v>84</v>
      </c>
      <c r="T426" s="93"/>
      <c r="U426" s="93"/>
      <c r="V426" s="93"/>
      <c r="W426" s="93"/>
      <c r="X426" s="109"/>
    </row>
    <row r="427" s="110" customFormat="true" ht="31.5" hidden="false" customHeight="true" outlineLevel="0" collapsed="false">
      <c r="A427" s="182"/>
      <c r="B427" s="47"/>
      <c r="C427" s="131"/>
      <c r="D427" s="183"/>
      <c r="E427" s="100" t="s">
        <v>32</v>
      </c>
      <c r="F427" s="51" t="n">
        <f aca="false">SUM(G427:P427)</f>
        <v>15815.65937</v>
      </c>
      <c r="G427" s="107" t="n">
        <v>0</v>
      </c>
      <c r="H427" s="107" t="n">
        <v>0</v>
      </c>
      <c r="I427" s="107" t="n">
        <v>0</v>
      </c>
      <c r="J427" s="107" t="n">
        <v>0</v>
      </c>
      <c r="K427" s="107" t="n">
        <f aca="false">K430+K433</f>
        <v>15815.65937</v>
      </c>
      <c r="L427" s="107" t="n">
        <f aca="false">L430+L433</f>
        <v>0</v>
      </c>
      <c r="M427" s="107" t="n">
        <f aca="false">M430+M433</f>
        <v>0</v>
      </c>
      <c r="N427" s="107" t="n">
        <f aca="false">N430+N433</f>
        <v>0</v>
      </c>
      <c r="O427" s="107" t="n">
        <f aca="false">O430+O433</f>
        <v>0</v>
      </c>
      <c r="P427" s="107" t="n">
        <f aca="false">P430+P433</f>
        <v>0</v>
      </c>
      <c r="Q427" s="116"/>
      <c r="R427" s="196"/>
      <c r="S427" s="144" t="s">
        <v>84</v>
      </c>
      <c r="T427" s="93"/>
      <c r="U427" s="93"/>
      <c r="V427" s="93"/>
      <c r="W427" s="93"/>
      <c r="X427" s="109"/>
    </row>
    <row r="428" s="110" customFormat="true" ht="32.25" hidden="false" customHeight="true" outlineLevel="0" collapsed="false">
      <c r="A428" s="182" t="s">
        <v>524</v>
      </c>
      <c r="B428" s="47" t="s">
        <v>47</v>
      </c>
      <c r="C428" s="131" t="s">
        <v>525</v>
      </c>
      <c r="D428" s="186" t="s">
        <v>522</v>
      </c>
      <c r="E428" s="100" t="s">
        <v>30</v>
      </c>
      <c r="F428" s="51" t="n">
        <f aca="false">SUM(G428:P428)</f>
        <v>122332.8</v>
      </c>
      <c r="G428" s="107" t="n">
        <v>0</v>
      </c>
      <c r="H428" s="107" t="n">
        <v>0</v>
      </c>
      <c r="I428" s="107" t="n">
        <v>0</v>
      </c>
      <c r="J428" s="107" t="n">
        <v>0</v>
      </c>
      <c r="K428" s="107" t="n">
        <v>122332.8</v>
      </c>
      <c r="L428" s="107" t="n">
        <v>0</v>
      </c>
      <c r="M428" s="107" t="n">
        <v>0</v>
      </c>
      <c r="N428" s="107" t="n">
        <v>0</v>
      </c>
      <c r="O428" s="107" t="n">
        <v>0</v>
      </c>
      <c r="P428" s="107" t="n">
        <v>0</v>
      </c>
      <c r="Q428" s="116" t="s">
        <v>487</v>
      </c>
      <c r="R428" s="114" t="s">
        <v>508</v>
      </c>
      <c r="S428" s="144" t="s">
        <v>84</v>
      </c>
      <c r="T428" s="93"/>
      <c r="U428" s="93"/>
      <c r="V428" s="93"/>
      <c r="W428" s="93"/>
      <c r="X428" s="109"/>
    </row>
    <row r="429" s="110" customFormat="true" ht="32.25" hidden="false" customHeight="true" outlineLevel="0" collapsed="false">
      <c r="A429" s="182"/>
      <c r="B429" s="47"/>
      <c r="C429" s="131"/>
      <c r="D429" s="186"/>
      <c r="E429" s="100" t="s">
        <v>31</v>
      </c>
      <c r="F429" s="51" t="n">
        <f aca="false">SUM(G429:P429)</f>
        <v>146190.82754</v>
      </c>
      <c r="G429" s="107" t="n">
        <v>0</v>
      </c>
      <c r="H429" s="107" t="n">
        <v>0</v>
      </c>
      <c r="I429" s="107" t="n">
        <v>0</v>
      </c>
      <c r="J429" s="107" t="n">
        <v>0</v>
      </c>
      <c r="K429" s="107" t="n">
        <v>146190.82754</v>
      </c>
      <c r="L429" s="107" t="n">
        <v>0</v>
      </c>
      <c r="M429" s="107" t="n">
        <v>0</v>
      </c>
      <c r="N429" s="107" t="n">
        <v>0</v>
      </c>
      <c r="O429" s="107" t="n">
        <v>0</v>
      </c>
      <c r="P429" s="107" t="n">
        <v>0</v>
      </c>
      <c r="Q429" s="116"/>
      <c r="R429" s="114"/>
      <c r="S429" s="144" t="s">
        <v>84</v>
      </c>
      <c r="T429" s="93"/>
      <c r="U429" s="93"/>
      <c r="V429" s="93"/>
      <c r="W429" s="93"/>
      <c r="X429" s="109"/>
    </row>
    <row r="430" s="110" customFormat="true" ht="32.25" hidden="false" customHeight="true" outlineLevel="0" collapsed="false">
      <c r="A430" s="182"/>
      <c r="B430" s="47"/>
      <c r="C430" s="131"/>
      <c r="D430" s="186"/>
      <c r="E430" s="100" t="s">
        <v>32</v>
      </c>
      <c r="F430" s="51" t="n">
        <f aca="false">SUM(G430:P430)</f>
        <v>14132.8225</v>
      </c>
      <c r="G430" s="107" t="n">
        <v>0</v>
      </c>
      <c r="H430" s="107" t="n">
        <v>0</v>
      </c>
      <c r="I430" s="107" t="n">
        <v>0</v>
      </c>
      <c r="J430" s="107" t="n">
        <v>0</v>
      </c>
      <c r="K430" s="107" t="n">
        <v>14132.8225</v>
      </c>
      <c r="L430" s="107" t="n">
        <v>0</v>
      </c>
      <c r="M430" s="107" t="n">
        <v>0</v>
      </c>
      <c r="N430" s="107" t="n">
        <v>0</v>
      </c>
      <c r="O430" s="107" t="n">
        <v>0</v>
      </c>
      <c r="P430" s="107" t="n">
        <v>0</v>
      </c>
      <c r="Q430" s="116"/>
      <c r="R430" s="114"/>
      <c r="S430" s="144" t="s">
        <v>84</v>
      </c>
      <c r="T430" s="93"/>
      <c r="U430" s="93"/>
      <c r="V430" s="93"/>
      <c r="W430" s="93"/>
      <c r="X430" s="109"/>
    </row>
    <row r="431" s="110" customFormat="true" ht="32.25" hidden="false" customHeight="true" outlineLevel="0" collapsed="false">
      <c r="A431" s="182" t="s">
        <v>526</v>
      </c>
      <c r="B431" s="47" t="s">
        <v>47</v>
      </c>
      <c r="C431" s="131" t="s">
        <v>527</v>
      </c>
      <c r="D431" s="183" t="s">
        <v>522</v>
      </c>
      <c r="E431" s="100" t="s">
        <v>30</v>
      </c>
      <c r="F431" s="51" t="n">
        <f aca="false">SUM(G431:P431)</f>
        <v>26696.9</v>
      </c>
      <c r="G431" s="107" t="n">
        <v>0</v>
      </c>
      <c r="H431" s="107" t="n">
        <v>0</v>
      </c>
      <c r="I431" s="107" t="n">
        <v>0</v>
      </c>
      <c r="J431" s="107" t="n">
        <v>0</v>
      </c>
      <c r="K431" s="107" t="n">
        <v>26696.9</v>
      </c>
      <c r="L431" s="107" t="n">
        <v>0</v>
      </c>
      <c r="M431" s="107" t="n">
        <v>0</v>
      </c>
      <c r="N431" s="107" t="n">
        <v>0</v>
      </c>
      <c r="O431" s="107" t="n">
        <v>0</v>
      </c>
      <c r="P431" s="107" t="n">
        <v>0</v>
      </c>
      <c r="Q431" s="116" t="s">
        <v>487</v>
      </c>
      <c r="R431" s="114" t="s">
        <v>508</v>
      </c>
      <c r="S431" s="144" t="s">
        <v>84</v>
      </c>
      <c r="T431" s="93"/>
      <c r="U431" s="93"/>
      <c r="V431" s="93"/>
      <c r="W431" s="93"/>
      <c r="X431" s="109"/>
    </row>
    <row r="432" s="110" customFormat="true" ht="32.25" hidden="false" customHeight="true" outlineLevel="0" collapsed="false">
      <c r="A432" s="182"/>
      <c r="B432" s="47"/>
      <c r="C432" s="131"/>
      <c r="D432" s="183"/>
      <c r="E432" s="100" t="s">
        <v>31</v>
      </c>
      <c r="F432" s="51" t="n">
        <f aca="false">SUM(G432:P432)</f>
        <v>5277.00056</v>
      </c>
      <c r="G432" s="107" t="n">
        <v>0</v>
      </c>
      <c r="H432" s="107" t="n">
        <v>0</v>
      </c>
      <c r="I432" s="107" t="n">
        <v>0</v>
      </c>
      <c r="J432" s="107" t="n">
        <v>0</v>
      </c>
      <c r="K432" s="107" t="n">
        <v>5277.00056</v>
      </c>
      <c r="L432" s="107" t="n">
        <v>0</v>
      </c>
      <c r="M432" s="107" t="n">
        <v>0</v>
      </c>
      <c r="N432" s="107" t="n">
        <v>0</v>
      </c>
      <c r="O432" s="107" t="n">
        <v>0</v>
      </c>
      <c r="P432" s="107" t="n">
        <v>0</v>
      </c>
      <c r="Q432" s="116"/>
      <c r="R432" s="114"/>
      <c r="S432" s="144" t="s">
        <v>84</v>
      </c>
      <c r="T432" s="93"/>
      <c r="U432" s="93"/>
      <c r="V432" s="93"/>
      <c r="W432" s="93"/>
      <c r="X432" s="109"/>
    </row>
    <row r="433" s="110" customFormat="true" ht="32.25" hidden="false" customHeight="true" outlineLevel="0" collapsed="false">
      <c r="A433" s="182"/>
      <c r="B433" s="47"/>
      <c r="C433" s="131"/>
      <c r="D433" s="183"/>
      <c r="E433" s="100" t="s">
        <v>32</v>
      </c>
      <c r="F433" s="51" t="n">
        <f aca="false">SUM(G433:P433)</f>
        <v>1682.83687</v>
      </c>
      <c r="G433" s="107" t="n">
        <v>0</v>
      </c>
      <c r="H433" s="107" t="n">
        <v>0</v>
      </c>
      <c r="I433" s="107" t="n">
        <v>0</v>
      </c>
      <c r="J433" s="107" t="n">
        <v>0</v>
      </c>
      <c r="K433" s="107" t="n">
        <v>1682.83687</v>
      </c>
      <c r="L433" s="107" t="n">
        <v>0</v>
      </c>
      <c r="M433" s="107" t="n">
        <v>0</v>
      </c>
      <c r="N433" s="107" t="n">
        <v>0</v>
      </c>
      <c r="O433" s="107" t="n">
        <v>0</v>
      </c>
      <c r="P433" s="107" t="n">
        <v>0</v>
      </c>
      <c r="Q433" s="116"/>
      <c r="R433" s="114"/>
      <c r="S433" s="144" t="s">
        <v>84</v>
      </c>
      <c r="T433" s="93"/>
      <c r="U433" s="93"/>
      <c r="V433" s="93"/>
      <c r="W433" s="93"/>
      <c r="X433" s="109"/>
    </row>
    <row r="434" s="110" customFormat="true" ht="28.5" hidden="false" customHeight="true" outlineLevel="0" collapsed="false">
      <c r="A434" s="180" t="s">
        <v>528</v>
      </c>
      <c r="B434" s="97" t="s">
        <v>42</v>
      </c>
      <c r="C434" s="115" t="s">
        <v>529</v>
      </c>
      <c r="D434" s="99" t="s">
        <v>486</v>
      </c>
      <c r="E434" s="119" t="s">
        <v>31</v>
      </c>
      <c r="F434" s="51" t="n">
        <f aca="false">SUM(G434:P434)</f>
        <v>4669.19461</v>
      </c>
      <c r="G434" s="191" t="n">
        <f aca="false">G436+G438+G440+G442</f>
        <v>0</v>
      </c>
      <c r="H434" s="191" t="n">
        <f aca="false">H436+H438+H440+H442</f>
        <v>0</v>
      </c>
      <c r="I434" s="191" t="n">
        <f aca="false">I436+I438+I440+I442</f>
        <v>4669.19461</v>
      </c>
      <c r="J434" s="191" t="n">
        <v>0</v>
      </c>
      <c r="K434" s="191" t="n">
        <v>0</v>
      </c>
      <c r="L434" s="191" t="n">
        <v>0</v>
      </c>
      <c r="M434" s="191" t="n">
        <v>0</v>
      </c>
      <c r="N434" s="191" t="n">
        <v>0</v>
      </c>
      <c r="O434" s="191" t="n">
        <v>0</v>
      </c>
      <c r="P434" s="191" t="n">
        <v>0</v>
      </c>
      <c r="Q434" s="116" t="s">
        <v>428</v>
      </c>
      <c r="R434" s="50"/>
      <c r="S434" s="144" t="s">
        <v>530</v>
      </c>
      <c r="T434" s="93"/>
      <c r="U434" s="93"/>
      <c r="V434" s="93"/>
      <c r="W434" s="93"/>
      <c r="X434" s="109"/>
    </row>
    <row r="435" s="110" customFormat="true" ht="28.5" hidden="false" customHeight="true" outlineLevel="0" collapsed="false">
      <c r="A435" s="180"/>
      <c r="B435" s="97"/>
      <c r="C435" s="115"/>
      <c r="D435" s="99" t="s">
        <v>495</v>
      </c>
      <c r="E435" s="119" t="s">
        <v>32</v>
      </c>
      <c r="F435" s="51" t="n">
        <f aca="false">SUM(G435:P435)</f>
        <v>1400.75838</v>
      </c>
      <c r="G435" s="191" t="n">
        <f aca="false">G437+G439+G441+G443</f>
        <v>0</v>
      </c>
      <c r="H435" s="191" t="n">
        <f aca="false">H437+H439+H441+H443</f>
        <v>0</v>
      </c>
      <c r="I435" s="191" t="n">
        <f aca="false">I437+I439+I441+I443</f>
        <v>1400.75838</v>
      </c>
      <c r="J435" s="191" t="n">
        <v>0</v>
      </c>
      <c r="K435" s="191" t="n">
        <v>0</v>
      </c>
      <c r="L435" s="191" t="n">
        <v>0</v>
      </c>
      <c r="M435" s="191" t="n">
        <v>0</v>
      </c>
      <c r="N435" s="191" t="n">
        <v>0</v>
      </c>
      <c r="O435" s="191" t="n">
        <v>0</v>
      </c>
      <c r="P435" s="191" t="n">
        <v>0</v>
      </c>
      <c r="Q435" s="116"/>
      <c r="R435" s="50"/>
      <c r="S435" s="144"/>
      <c r="T435" s="93"/>
      <c r="U435" s="93"/>
      <c r="V435" s="93"/>
      <c r="W435" s="93"/>
      <c r="X435" s="109"/>
    </row>
    <row r="436" s="110" customFormat="true" ht="29.25" hidden="false" customHeight="true" outlineLevel="0" collapsed="false">
      <c r="A436" s="182" t="s">
        <v>531</v>
      </c>
      <c r="B436" s="47" t="s">
        <v>47</v>
      </c>
      <c r="C436" s="197" t="s">
        <v>532</v>
      </c>
      <c r="D436" s="49" t="s">
        <v>486</v>
      </c>
      <c r="E436" s="100" t="s">
        <v>31</v>
      </c>
      <c r="F436" s="51" t="n">
        <f aca="false">SUM(G436:P436)</f>
        <v>1153.84615</v>
      </c>
      <c r="G436" s="107" t="n">
        <v>0</v>
      </c>
      <c r="H436" s="134" t="n">
        <v>0</v>
      </c>
      <c r="I436" s="134" t="n">
        <v>1153.84615</v>
      </c>
      <c r="J436" s="134" t="n">
        <v>0</v>
      </c>
      <c r="K436" s="134" t="n">
        <v>0</v>
      </c>
      <c r="L436" s="134" t="n">
        <v>0</v>
      </c>
      <c r="M436" s="134" t="n">
        <v>0</v>
      </c>
      <c r="N436" s="134" t="n">
        <v>0</v>
      </c>
      <c r="O436" s="134" t="n">
        <v>0</v>
      </c>
      <c r="P436" s="134" t="n">
        <v>0</v>
      </c>
      <c r="Q436" s="116" t="s">
        <v>428</v>
      </c>
      <c r="R436" s="114" t="s">
        <v>508</v>
      </c>
      <c r="S436" s="144" t="s">
        <v>530</v>
      </c>
      <c r="T436" s="93"/>
      <c r="U436" s="93"/>
      <c r="V436" s="93"/>
      <c r="W436" s="93"/>
      <c r="X436" s="109"/>
    </row>
    <row r="437" s="110" customFormat="true" ht="29.25" hidden="false" customHeight="true" outlineLevel="0" collapsed="false">
      <c r="A437" s="182"/>
      <c r="B437" s="47"/>
      <c r="C437" s="197"/>
      <c r="D437" s="49" t="s">
        <v>495</v>
      </c>
      <c r="E437" s="100" t="s">
        <v>32</v>
      </c>
      <c r="F437" s="51" t="n">
        <f aca="false">SUM(G437:P437)</f>
        <v>346.15385</v>
      </c>
      <c r="G437" s="107" t="n">
        <v>0</v>
      </c>
      <c r="H437" s="134" t="n">
        <v>0</v>
      </c>
      <c r="I437" s="134" t="n">
        <v>346.15385</v>
      </c>
      <c r="J437" s="134" t="n">
        <v>0</v>
      </c>
      <c r="K437" s="134" t="n">
        <v>0</v>
      </c>
      <c r="L437" s="134" t="n">
        <v>0</v>
      </c>
      <c r="M437" s="134" t="n">
        <v>0</v>
      </c>
      <c r="N437" s="134" t="n">
        <v>0</v>
      </c>
      <c r="O437" s="134" t="n">
        <v>0</v>
      </c>
      <c r="P437" s="134" t="n">
        <v>0</v>
      </c>
      <c r="Q437" s="116"/>
      <c r="R437" s="114"/>
      <c r="S437" s="144"/>
      <c r="T437" s="93"/>
      <c r="U437" s="93"/>
      <c r="V437" s="93"/>
      <c r="W437" s="93"/>
      <c r="X437" s="109"/>
    </row>
    <row r="438" s="110" customFormat="true" ht="29.25" hidden="false" customHeight="true" outlineLevel="0" collapsed="false">
      <c r="A438" s="182" t="s">
        <v>533</v>
      </c>
      <c r="B438" s="47" t="s">
        <v>47</v>
      </c>
      <c r="C438" s="197" t="s">
        <v>534</v>
      </c>
      <c r="D438" s="49" t="s">
        <v>486</v>
      </c>
      <c r="E438" s="100" t="s">
        <v>31</v>
      </c>
      <c r="F438" s="51" t="n">
        <f aca="false">SUM(G438:P438)</f>
        <v>1592.27154</v>
      </c>
      <c r="G438" s="107" t="n">
        <v>0</v>
      </c>
      <c r="H438" s="134" t="n">
        <v>0</v>
      </c>
      <c r="I438" s="134" t="n">
        <v>1592.27154</v>
      </c>
      <c r="J438" s="134" t="n">
        <v>0</v>
      </c>
      <c r="K438" s="134" t="n">
        <v>0</v>
      </c>
      <c r="L438" s="134" t="n">
        <v>0</v>
      </c>
      <c r="M438" s="134" t="n">
        <v>0</v>
      </c>
      <c r="N438" s="134" t="n">
        <v>0</v>
      </c>
      <c r="O438" s="134" t="n">
        <v>0</v>
      </c>
      <c r="P438" s="134" t="n">
        <v>0</v>
      </c>
      <c r="Q438" s="116" t="s">
        <v>428</v>
      </c>
      <c r="R438" s="114"/>
      <c r="S438" s="144" t="s">
        <v>530</v>
      </c>
      <c r="T438" s="93"/>
      <c r="U438" s="93"/>
      <c r="V438" s="93"/>
      <c r="W438" s="93"/>
      <c r="X438" s="109"/>
    </row>
    <row r="439" s="110" customFormat="true" ht="29.25" hidden="false" customHeight="true" outlineLevel="0" collapsed="false">
      <c r="A439" s="182"/>
      <c r="B439" s="47"/>
      <c r="C439" s="197"/>
      <c r="D439" s="49" t="s">
        <v>495</v>
      </c>
      <c r="E439" s="100" t="s">
        <v>32</v>
      </c>
      <c r="F439" s="51" t="n">
        <f aca="false">SUM(G439:P439)</f>
        <v>477.68145</v>
      </c>
      <c r="G439" s="107" t="n">
        <v>0</v>
      </c>
      <c r="H439" s="134" t="n">
        <v>0</v>
      </c>
      <c r="I439" s="134" t="n">
        <v>477.68145</v>
      </c>
      <c r="J439" s="134" t="n">
        <v>0</v>
      </c>
      <c r="K439" s="134" t="n">
        <v>0</v>
      </c>
      <c r="L439" s="134" t="n">
        <v>0</v>
      </c>
      <c r="M439" s="134" t="n">
        <v>0</v>
      </c>
      <c r="N439" s="134" t="n">
        <v>0</v>
      </c>
      <c r="O439" s="134" t="n">
        <v>0</v>
      </c>
      <c r="P439" s="134" t="n">
        <v>0</v>
      </c>
      <c r="Q439" s="116"/>
      <c r="R439" s="114"/>
      <c r="S439" s="144"/>
      <c r="T439" s="93"/>
      <c r="U439" s="93"/>
      <c r="V439" s="93"/>
      <c r="W439" s="93"/>
      <c r="X439" s="109"/>
    </row>
    <row r="440" s="110" customFormat="true" ht="29.25" hidden="true" customHeight="true" outlineLevel="0" collapsed="false">
      <c r="A440" s="182" t="s">
        <v>535</v>
      </c>
      <c r="B440" s="47" t="s">
        <v>47</v>
      </c>
      <c r="C440" s="197" t="s">
        <v>536</v>
      </c>
      <c r="D440" s="49"/>
      <c r="E440" s="100" t="s">
        <v>31</v>
      </c>
      <c r="F440" s="51" t="n">
        <f aca="false">SUM(G440:P440)</f>
        <v>0</v>
      </c>
      <c r="G440" s="107" t="n">
        <v>0</v>
      </c>
      <c r="H440" s="134" t="n">
        <v>0</v>
      </c>
      <c r="I440" s="134" t="n">
        <v>0</v>
      </c>
      <c r="J440" s="134" t="n">
        <v>0</v>
      </c>
      <c r="K440" s="134" t="n">
        <v>0</v>
      </c>
      <c r="L440" s="134" t="n">
        <v>0</v>
      </c>
      <c r="M440" s="134" t="n">
        <v>0</v>
      </c>
      <c r="N440" s="134" t="n">
        <v>0</v>
      </c>
      <c r="O440" s="134" t="n">
        <v>0</v>
      </c>
      <c r="P440" s="134" t="n">
        <v>0</v>
      </c>
      <c r="Q440" s="116" t="s">
        <v>428</v>
      </c>
      <c r="R440" s="114"/>
      <c r="S440" s="144"/>
      <c r="T440" s="93"/>
      <c r="U440" s="93"/>
      <c r="V440" s="93"/>
      <c r="W440" s="93"/>
      <c r="X440" s="109"/>
    </row>
    <row r="441" s="110" customFormat="true" ht="29.25" hidden="true" customHeight="true" outlineLevel="0" collapsed="false">
      <c r="A441" s="182"/>
      <c r="B441" s="47"/>
      <c r="C441" s="197"/>
      <c r="D441" s="49"/>
      <c r="E441" s="100" t="s">
        <v>32</v>
      </c>
      <c r="F441" s="51" t="n">
        <f aca="false">SUM(G441:P441)</f>
        <v>0</v>
      </c>
      <c r="G441" s="107" t="n">
        <v>0</v>
      </c>
      <c r="H441" s="134" t="n">
        <v>0</v>
      </c>
      <c r="I441" s="134" t="n">
        <v>0</v>
      </c>
      <c r="J441" s="134" t="n">
        <v>0</v>
      </c>
      <c r="K441" s="134" t="n">
        <v>0</v>
      </c>
      <c r="L441" s="134" t="n">
        <v>0</v>
      </c>
      <c r="M441" s="134" t="n">
        <v>0</v>
      </c>
      <c r="N441" s="134" t="n">
        <v>0</v>
      </c>
      <c r="O441" s="134" t="n">
        <v>0</v>
      </c>
      <c r="P441" s="134" t="n">
        <v>0</v>
      </c>
      <c r="Q441" s="116"/>
      <c r="R441" s="114"/>
      <c r="S441" s="144" t="s">
        <v>530</v>
      </c>
      <c r="T441" s="93"/>
      <c r="U441" s="93"/>
      <c r="V441" s="93"/>
      <c r="W441" s="93"/>
      <c r="X441" s="109"/>
    </row>
    <row r="442" s="110" customFormat="true" ht="29.25" hidden="false" customHeight="true" outlineLevel="0" collapsed="false">
      <c r="A442" s="182" t="s">
        <v>537</v>
      </c>
      <c r="B442" s="47" t="s">
        <v>47</v>
      </c>
      <c r="C442" s="197" t="s">
        <v>538</v>
      </c>
      <c r="D442" s="49" t="s">
        <v>486</v>
      </c>
      <c r="E442" s="100" t="s">
        <v>31</v>
      </c>
      <c r="F442" s="51" t="n">
        <f aca="false">SUM(G442:P442)</f>
        <v>1923.07692</v>
      </c>
      <c r="G442" s="107" t="n">
        <v>0</v>
      </c>
      <c r="H442" s="134" t="n">
        <v>0</v>
      </c>
      <c r="I442" s="134" t="n">
        <v>1923.07692</v>
      </c>
      <c r="J442" s="134" t="n">
        <v>0</v>
      </c>
      <c r="K442" s="134" t="n">
        <v>0</v>
      </c>
      <c r="L442" s="134" t="n">
        <v>0</v>
      </c>
      <c r="M442" s="134" t="n">
        <v>0</v>
      </c>
      <c r="N442" s="134" t="n">
        <v>0</v>
      </c>
      <c r="O442" s="134" t="n">
        <v>0</v>
      </c>
      <c r="P442" s="134" t="n">
        <v>0</v>
      </c>
      <c r="Q442" s="116" t="s">
        <v>428</v>
      </c>
      <c r="R442" s="114"/>
      <c r="S442" s="144" t="s">
        <v>530</v>
      </c>
      <c r="T442" s="93"/>
      <c r="U442" s="93"/>
      <c r="V442" s="93"/>
      <c r="W442" s="93"/>
      <c r="X442" s="109"/>
    </row>
    <row r="443" s="110" customFormat="true" ht="29.25" hidden="false" customHeight="true" outlineLevel="0" collapsed="false">
      <c r="A443" s="182"/>
      <c r="B443" s="47"/>
      <c r="C443" s="197"/>
      <c r="D443" s="49" t="s">
        <v>495</v>
      </c>
      <c r="E443" s="100" t="s">
        <v>32</v>
      </c>
      <c r="F443" s="51" t="n">
        <f aca="false">SUM(G443:P443)</f>
        <v>576.92308</v>
      </c>
      <c r="G443" s="107" t="n">
        <v>0</v>
      </c>
      <c r="H443" s="134" t="n">
        <v>0</v>
      </c>
      <c r="I443" s="134" t="n">
        <v>576.92308</v>
      </c>
      <c r="J443" s="134" t="n">
        <v>0</v>
      </c>
      <c r="K443" s="134" t="n">
        <v>0</v>
      </c>
      <c r="L443" s="134" t="n">
        <v>0</v>
      </c>
      <c r="M443" s="134" t="n">
        <v>0</v>
      </c>
      <c r="N443" s="134" t="n">
        <v>0</v>
      </c>
      <c r="O443" s="134" t="n">
        <v>0</v>
      </c>
      <c r="P443" s="134" t="n">
        <v>0</v>
      </c>
      <c r="Q443" s="116"/>
      <c r="R443" s="114"/>
      <c r="S443" s="144"/>
      <c r="T443" s="93"/>
      <c r="U443" s="93"/>
      <c r="V443" s="93"/>
      <c r="W443" s="93"/>
      <c r="X443" s="109"/>
    </row>
    <row r="444" s="110" customFormat="true" ht="26.25" hidden="false" customHeight="true" outlineLevel="0" collapsed="false">
      <c r="A444" s="180" t="s">
        <v>539</v>
      </c>
      <c r="B444" s="97" t="s">
        <v>42</v>
      </c>
      <c r="C444" s="165" t="s">
        <v>540</v>
      </c>
      <c r="D444" s="198" t="s">
        <v>486</v>
      </c>
      <c r="E444" s="119" t="s">
        <v>31</v>
      </c>
      <c r="F444" s="51" t="n">
        <f aca="false">SUM(G444:P444)</f>
        <v>1888.80462</v>
      </c>
      <c r="G444" s="51" t="n">
        <v>0</v>
      </c>
      <c r="H444" s="191" t="n">
        <f aca="false">H446+H448+H450</f>
        <v>1888.80462</v>
      </c>
      <c r="I444" s="191" t="n">
        <f aca="false">I446+I448+I450</f>
        <v>0</v>
      </c>
      <c r="J444" s="191" t="n">
        <f aca="false">J446+J448+J450</f>
        <v>0</v>
      </c>
      <c r="K444" s="191" t="n">
        <f aca="false">K446+K448+K450</f>
        <v>0</v>
      </c>
      <c r="L444" s="191" t="n">
        <f aca="false">L446+L448+L450</f>
        <v>0</v>
      </c>
      <c r="M444" s="191" t="n">
        <f aca="false">M446+M448+M450</f>
        <v>0</v>
      </c>
      <c r="N444" s="191" t="n">
        <f aca="false">N446+N448+N450</f>
        <v>0</v>
      </c>
      <c r="O444" s="191" t="n">
        <f aca="false">O446+O448+O450</f>
        <v>0</v>
      </c>
      <c r="P444" s="191" t="n">
        <f aca="false">P446+P448+P450</f>
        <v>0</v>
      </c>
      <c r="Q444" s="116" t="s">
        <v>428</v>
      </c>
      <c r="R444" s="199"/>
      <c r="S444" s="144" t="s">
        <v>76</v>
      </c>
      <c r="T444" s="93"/>
      <c r="U444" s="93"/>
      <c r="V444" s="93"/>
      <c r="W444" s="93"/>
      <c r="X444" s="109"/>
    </row>
    <row r="445" s="110" customFormat="true" ht="26.25" hidden="false" customHeight="true" outlineLevel="0" collapsed="false">
      <c r="A445" s="180"/>
      <c r="B445" s="97"/>
      <c r="C445" s="165"/>
      <c r="D445" s="99" t="s">
        <v>488</v>
      </c>
      <c r="E445" s="119" t="s">
        <v>32</v>
      </c>
      <c r="F445" s="51" t="n">
        <f aca="false">SUM(G445:P445)</f>
        <v>566.64138</v>
      </c>
      <c r="G445" s="51" t="n">
        <v>0</v>
      </c>
      <c r="H445" s="191" t="n">
        <f aca="false">H447+H449+H451</f>
        <v>566.64138</v>
      </c>
      <c r="I445" s="191" t="n">
        <f aca="false">I447+I449+I451</f>
        <v>0</v>
      </c>
      <c r="J445" s="191" t="n">
        <f aca="false">J447+J449+J451</f>
        <v>0</v>
      </c>
      <c r="K445" s="191" t="n">
        <f aca="false">K447+K449+K451</f>
        <v>0</v>
      </c>
      <c r="L445" s="191" t="n">
        <f aca="false">L447+L449+L451</f>
        <v>0</v>
      </c>
      <c r="M445" s="191" t="n">
        <f aca="false">M447+M449+M451</f>
        <v>0</v>
      </c>
      <c r="N445" s="191" t="n">
        <f aca="false">N447+N449+N451</f>
        <v>0</v>
      </c>
      <c r="O445" s="191" t="n">
        <f aca="false">O447+O449+O451</f>
        <v>0</v>
      </c>
      <c r="P445" s="191" t="n">
        <f aca="false">P447+P449+P451</f>
        <v>0</v>
      </c>
      <c r="Q445" s="116"/>
      <c r="R445" s="199"/>
      <c r="S445" s="144"/>
      <c r="T445" s="93"/>
      <c r="U445" s="93"/>
      <c r="V445" s="93"/>
      <c r="W445" s="93"/>
      <c r="X445" s="109"/>
    </row>
    <row r="446" s="110" customFormat="true" ht="26.25" hidden="false" customHeight="true" outlineLevel="0" collapsed="false">
      <c r="A446" s="182" t="s">
        <v>541</v>
      </c>
      <c r="B446" s="47" t="s">
        <v>47</v>
      </c>
      <c r="C446" s="197" t="s">
        <v>542</v>
      </c>
      <c r="D446" s="49" t="s">
        <v>486</v>
      </c>
      <c r="E446" s="100" t="s">
        <v>31</v>
      </c>
      <c r="F446" s="51" t="n">
        <f aca="false">SUM(G446:P446)</f>
        <v>283.481</v>
      </c>
      <c r="G446" s="107" t="n">
        <v>0</v>
      </c>
      <c r="H446" s="134" t="n">
        <v>283.481</v>
      </c>
      <c r="I446" s="134" t="n">
        <v>0</v>
      </c>
      <c r="J446" s="134" t="n">
        <v>0</v>
      </c>
      <c r="K446" s="134" t="n">
        <v>0</v>
      </c>
      <c r="L446" s="134" t="n">
        <v>0</v>
      </c>
      <c r="M446" s="134" t="n">
        <v>0</v>
      </c>
      <c r="N446" s="134" t="n">
        <v>0</v>
      </c>
      <c r="O446" s="134" t="n">
        <v>0</v>
      </c>
      <c r="P446" s="134" t="n">
        <v>0</v>
      </c>
      <c r="Q446" s="116" t="s">
        <v>428</v>
      </c>
      <c r="R446" s="114" t="s">
        <v>508</v>
      </c>
      <c r="S446" s="144" t="s">
        <v>84</v>
      </c>
      <c r="T446" s="93"/>
      <c r="U446" s="93"/>
      <c r="V446" s="93"/>
      <c r="W446" s="93"/>
      <c r="X446" s="109"/>
    </row>
    <row r="447" s="110" customFormat="true" ht="26.25" hidden="false" customHeight="true" outlineLevel="0" collapsed="false">
      <c r="A447" s="182"/>
      <c r="B447" s="47"/>
      <c r="C447" s="197"/>
      <c r="D447" s="49" t="s">
        <v>488</v>
      </c>
      <c r="E447" s="100" t="s">
        <v>32</v>
      </c>
      <c r="F447" s="51" t="n">
        <f aca="false">SUM(G447:P447)</f>
        <v>86.245</v>
      </c>
      <c r="G447" s="107" t="n">
        <v>0</v>
      </c>
      <c r="H447" s="134" t="n">
        <v>86.245</v>
      </c>
      <c r="I447" s="134" t="n">
        <v>0</v>
      </c>
      <c r="J447" s="134" t="n">
        <v>0</v>
      </c>
      <c r="K447" s="134" t="n">
        <v>0</v>
      </c>
      <c r="L447" s="134" t="n">
        <v>0</v>
      </c>
      <c r="M447" s="134" t="n">
        <v>0</v>
      </c>
      <c r="N447" s="134" t="n">
        <v>0</v>
      </c>
      <c r="O447" s="134" t="n">
        <v>0</v>
      </c>
      <c r="P447" s="134" t="n">
        <v>0</v>
      </c>
      <c r="Q447" s="116"/>
      <c r="R447" s="114"/>
      <c r="S447" s="144"/>
      <c r="T447" s="93"/>
      <c r="U447" s="93"/>
      <c r="V447" s="93"/>
      <c r="W447" s="93"/>
      <c r="X447" s="109"/>
    </row>
    <row r="448" s="110" customFormat="true" ht="26.25" hidden="false" customHeight="true" outlineLevel="0" collapsed="false">
      <c r="A448" s="182" t="s">
        <v>543</v>
      </c>
      <c r="B448" s="47" t="s">
        <v>47</v>
      </c>
      <c r="C448" s="123" t="s">
        <v>544</v>
      </c>
      <c r="D448" s="49" t="s">
        <v>486</v>
      </c>
      <c r="E448" s="100" t="s">
        <v>31</v>
      </c>
      <c r="F448" s="51" t="n">
        <f aca="false">SUM(G448:P448)</f>
        <v>1293.046</v>
      </c>
      <c r="G448" s="107" t="n">
        <v>0</v>
      </c>
      <c r="H448" s="134" t="n">
        <v>1293.046</v>
      </c>
      <c r="I448" s="134" t="n">
        <v>0</v>
      </c>
      <c r="J448" s="134" t="n">
        <v>0</v>
      </c>
      <c r="K448" s="134" t="n">
        <v>0</v>
      </c>
      <c r="L448" s="134" t="n">
        <v>0</v>
      </c>
      <c r="M448" s="134" t="n">
        <v>0</v>
      </c>
      <c r="N448" s="134" t="n">
        <v>0</v>
      </c>
      <c r="O448" s="134" t="n">
        <v>0</v>
      </c>
      <c r="P448" s="134" t="n">
        <v>0</v>
      </c>
      <c r="Q448" s="116" t="s">
        <v>428</v>
      </c>
      <c r="R448" s="114"/>
      <c r="S448" s="144" t="s">
        <v>84</v>
      </c>
      <c r="T448" s="93"/>
      <c r="U448" s="93"/>
      <c r="V448" s="93"/>
      <c r="W448" s="93"/>
      <c r="X448" s="109"/>
    </row>
    <row r="449" s="110" customFormat="true" ht="26.25" hidden="false" customHeight="true" outlineLevel="0" collapsed="false">
      <c r="A449" s="182"/>
      <c r="B449" s="47"/>
      <c r="C449" s="123"/>
      <c r="D449" s="49" t="s">
        <v>488</v>
      </c>
      <c r="E449" s="100" t="s">
        <v>32</v>
      </c>
      <c r="F449" s="51" t="n">
        <f aca="false">SUM(G449:P449)</f>
        <v>387.914</v>
      </c>
      <c r="G449" s="107" t="n">
        <v>0</v>
      </c>
      <c r="H449" s="134" t="n">
        <v>387.914</v>
      </c>
      <c r="I449" s="134" t="n">
        <v>0</v>
      </c>
      <c r="J449" s="134" t="n">
        <v>0</v>
      </c>
      <c r="K449" s="134" t="n">
        <v>0</v>
      </c>
      <c r="L449" s="134" t="n">
        <v>0</v>
      </c>
      <c r="M449" s="134" t="n">
        <v>0</v>
      </c>
      <c r="N449" s="134" t="n">
        <v>0</v>
      </c>
      <c r="O449" s="134" t="n">
        <v>0</v>
      </c>
      <c r="P449" s="134" t="n">
        <v>0</v>
      </c>
      <c r="Q449" s="116"/>
      <c r="R449" s="114"/>
      <c r="S449" s="144"/>
      <c r="T449" s="93"/>
      <c r="U449" s="93"/>
      <c r="V449" s="93"/>
      <c r="W449" s="93"/>
      <c r="X449" s="109"/>
    </row>
    <row r="450" s="110" customFormat="true" ht="26.25" hidden="false" customHeight="true" outlineLevel="0" collapsed="false">
      <c r="A450" s="182" t="s">
        <v>545</v>
      </c>
      <c r="B450" s="47" t="s">
        <v>47</v>
      </c>
      <c r="C450" s="123" t="s">
        <v>546</v>
      </c>
      <c r="D450" s="49" t="s">
        <v>486</v>
      </c>
      <c r="E450" s="100" t="s">
        <v>31</v>
      </c>
      <c r="F450" s="51" t="n">
        <f aca="false">SUM(G450:P450)</f>
        <v>312.27762</v>
      </c>
      <c r="G450" s="107" t="n">
        <v>0</v>
      </c>
      <c r="H450" s="134" t="n">
        <v>312.27762</v>
      </c>
      <c r="I450" s="134" t="n">
        <v>0</v>
      </c>
      <c r="J450" s="134" t="n">
        <v>0</v>
      </c>
      <c r="K450" s="134" t="n">
        <v>0</v>
      </c>
      <c r="L450" s="134" t="n">
        <v>0</v>
      </c>
      <c r="M450" s="134" t="n">
        <v>0</v>
      </c>
      <c r="N450" s="134" t="n">
        <v>0</v>
      </c>
      <c r="O450" s="134" t="n">
        <v>0</v>
      </c>
      <c r="P450" s="134" t="n">
        <v>0</v>
      </c>
      <c r="Q450" s="116" t="s">
        <v>428</v>
      </c>
      <c r="R450" s="114"/>
      <c r="S450" s="144" t="s">
        <v>84</v>
      </c>
      <c r="T450" s="93"/>
      <c r="U450" s="93"/>
      <c r="V450" s="93"/>
      <c r="W450" s="93"/>
      <c r="X450" s="109"/>
    </row>
    <row r="451" s="110" customFormat="true" ht="26.25" hidden="false" customHeight="true" outlineLevel="0" collapsed="false">
      <c r="A451" s="182"/>
      <c r="B451" s="47"/>
      <c r="C451" s="123"/>
      <c r="D451" s="49" t="s">
        <v>488</v>
      </c>
      <c r="E451" s="100" t="s">
        <v>32</v>
      </c>
      <c r="F451" s="51" t="n">
        <f aca="false">SUM(G451:P451)</f>
        <v>92.48238</v>
      </c>
      <c r="G451" s="107" t="n">
        <v>0</v>
      </c>
      <c r="H451" s="134" t="n">
        <v>92.48238</v>
      </c>
      <c r="I451" s="134" t="n">
        <v>0</v>
      </c>
      <c r="J451" s="134" t="n">
        <v>0</v>
      </c>
      <c r="K451" s="134" t="n">
        <v>0</v>
      </c>
      <c r="L451" s="134" t="n">
        <v>0</v>
      </c>
      <c r="M451" s="134" t="n">
        <v>0</v>
      </c>
      <c r="N451" s="134" t="n">
        <v>0</v>
      </c>
      <c r="O451" s="134" t="n">
        <v>0</v>
      </c>
      <c r="P451" s="134" t="n">
        <v>0</v>
      </c>
      <c r="Q451" s="116"/>
      <c r="R451" s="114"/>
      <c r="S451" s="144"/>
      <c r="T451" s="93"/>
      <c r="U451" s="93"/>
      <c r="V451" s="93"/>
      <c r="W451" s="93"/>
      <c r="X451" s="109"/>
    </row>
    <row r="452" s="110" customFormat="true" ht="30" hidden="false" customHeight="true" outlineLevel="0" collapsed="false">
      <c r="A452" s="180" t="s">
        <v>547</v>
      </c>
      <c r="B452" s="97" t="s">
        <v>42</v>
      </c>
      <c r="C452" s="115" t="s">
        <v>548</v>
      </c>
      <c r="D452" s="99" t="s">
        <v>486</v>
      </c>
      <c r="E452" s="119" t="s">
        <v>31</v>
      </c>
      <c r="F452" s="51" t="n">
        <f aca="false">SUM(G452:P452)</f>
        <v>1540</v>
      </c>
      <c r="G452" s="51" t="n">
        <v>0</v>
      </c>
      <c r="H452" s="51" t="n">
        <f aca="false">H455+H483+H533+H583</f>
        <v>0</v>
      </c>
      <c r="I452" s="51" t="n">
        <f aca="false">I455+I483</f>
        <v>1540</v>
      </c>
      <c r="J452" s="51" t="n">
        <v>0</v>
      </c>
      <c r="K452" s="51" t="n">
        <v>0</v>
      </c>
      <c r="L452" s="51" t="n">
        <v>0</v>
      </c>
      <c r="M452" s="51" t="n">
        <v>0</v>
      </c>
      <c r="N452" s="51" t="n">
        <v>0</v>
      </c>
      <c r="O452" s="51" t="n">
        <v>0</v>
      </c>
      <c r="P452" s="51" t="n">
        <v>0</v>
      </c>
      <c r="Q452" s="116" t="s">
        <v>428</v>
      </c>
      <c r="R452" s="200"/>
      <c r="S452" s="181"/>
      <c r="T452" s="93"/>
      <c r="U452" s="93"/>
      <c r="V452" s="93"/>
      <c r="W452" s="93"/>
      <c r="X452" s="109"/>
    </row>
    <row r="453" s="110" customFormat="true" ht="30" hidden="false" customHeight="true" outlineLevel="0" collapsed="false">
      <c r="A453" s="180"/>
      <c r="B453" s="97"/>
      <c r="C453" s="115"/>
      <c r="D453" s="99" t="s">
        <v>549</v>
      </c>
      <c r="E453" s="119" t="s">
        <v>32</v>
      </c>
      <c r="F453" s="51" t="n">
        <f aca="false">SUM(G453:P453)</f>
        <v>143691.08359</v>
      </c>
      <c r="G453" s="51" t="n">
        <f aca="false">G456+G484+G534+G584</f>
        <v>10644.48074</v>
      </c>
      <c r="H453" s="51" t="n">
        <f aca="false">H456+H484+H534+H584</f>
        <v>7260.7247</v>
      </c>
      <c r="I453" s="51" t="n">
        <f aca="false">I476+I510+I560+I642+I610+I614</f>
        <v>2836.39109</v>
      </c>
      <c r="J453" s="51" t="n">
        <f aca="false">J456+J484+J534+J584</f>
        <v>30721.83899</v>
      </c>
      <c r="K453" s="51" t="n">
        <f aca="false">K456+K484+K534+K584</f>
        <v>3134.20107</v>
      </c>
      <c r="L453" s="51" t="n">
        <f aca="false">L456+L484+L534+L584</f>
        <v>1903.37397</v>
      </c>
      <c r="M453" s="51" t="n">
        <f aca="false">M456+M484+M534+M584</f>
        <v>530.1921</v>
      </c>
      <c r="N453" s="51" t="n">
        <f aca="false">N456+N484+N534+N584</f>
        <v>0</v>
      </c>
      <c r="O453" s="51" t="n">
        <f aca="false">O456+O484+O534+O584</f>
        <v>0</v>
      </c>
      <c r="P453" s="51" t="n">
        <f aca="false">P456+P484+P534+P584</f>
        <v>86659.88093</v>
      </c>
      <c r="Q453" s="116"/>
      <c r="R453" s="200"/>
      <c r="S453" s="181"/>
      <c r="T453" s="93"/>
      <c r="U453" s="93"/>
      <c r="V453" s="93"/>
      <c r="W453" s="93"/>
      <c r="X453" s="118" t="n">
        <v>1518.2072</v>
      </c>
    </row>
    <row r="454" s="110" customFormat="true" ht="46.5" hidden="false" customHeight="true" outlineLevel="0" collapsed="false">
      <c r="A454" s="180"/>
      <c r="B454" s="97"/>
      <c r="C454" s="115"/>
      <c r="D454" s="99" t="s">
        <v>550</v>
      </c>
      <c r="E454" s="119" t="s">
        <v>32</v>
      </c>
      <c r="F454" s="51" t="n">
        <f aca="false">SUM(G454:P454)</f>
        <v>462</v>
      </c>
      <c r="G454" s="51" t="n">
        <v>0</v>
      </c>
      <c r="H454" s="51" t="n">
        <f aca="false">H457+H485+H535+H585</f>
        <v>0</v>
      </c>
      <c r="I454" s="51" t="n">
        <f aca="false">I478+I514</f>
        <v>462</v>
      </c>
      <c r="J454" s="51" t="n">
        <f aca="false">J457+J485+J535+J585</f>
        <v>0</v>
      </c>
      <c r="K454" s="51" t="n">
        <f aca="false">K457+K485+K535+K585</f>
        <v>0</v>
      </c>
      <c r="L454" s="51" t="n">
        <f aca="false">L457+L485+L535+L585</f>
        <v>0</v>
      </c>
      <c r="M454" s="51" t="n">
        <f aca="false">M457+M485+M535+M585</f>
        <v>0</v>
      </c>
      <c r="N454" s="51" t="n">
        <f aca="false">N457+N485+N535+N585</f>
        <v>0</v>
      </c>
      <c r="O454" s="51" t="n">
        <f aca="false">O457+O485+O535+O585</f>
        <v>0</v>
      </c>
      <c r="P454" s="51" t="n">
        <f aca="false">P457+P485+P535+P585</f>
        <v>0</v>
      </c>
      <c r="Q454" s="116"/>
      <c r="R454" s="200"/>
      <c r="S454" s="181"/>
      <c r="T454" s="93"/>
      <c r="U454" s="93"/>
      <c r="V454" s="93"/>
      <c r="W454" s="93"/>
      <c r="X454" s="118"/>
    </row>
    <row r="455" s="110" customFormat="true" ht="44.25" hidden="false" customHeight="true" outlineLevel="0" collapsed="false">
      <c r="A455" s="182" t="s">
        <v>551</v>
      </c>
      <c r="B455" s="140" t="s">
        <v>47</v>
      </c>
      <c r="C455" s="115" t="s">
        <v>552</v>
      </c>
      <c r="D455" s="99" t="s">
        <v>486</v>
      </c>
      <c r="E455" s="100" t="s">
        <v>31</v>
      </c>
      <c r="F455" s="51" t="n">
        <f aca="false">SUM(G455:P455)</f>
        <v>770</v>
      </c>
      <c r="G455" s="51" t="n">
        <v>0</v>
      </c>
      <c r="H455" s="51" t="n">
        <f aca="false">H457+H459+H461+H463+H465+H467+H469+H471+H473</f>
        <v>0</v>
      </c>
      <c r="I455" s="51" t="n">
        <f aca="false">I457+I459+I461+I463+I465+I467+I469+I471+I473+I475+I477</f>
        <v>770</v>
      </c>
      <c r="J455" s="51" t="n">
        <f aca="false">J457+J459+J461+J463+J465+J467+J469+J471+J473</f>
        <v>0</v>
      </c>
      <c r="K455" s="51" t="n">
        <f aca="false">K457+K459+K461+K463+K465+K467+K469+K471+K473</f>
        <v>0</v>
      </c>
      <c r="L455" s="51" t="n">
        <f aca="false">L457+L459+L461+L463+L465+L467+L469+L471+L473</f>
        <v>0</v>
      </c>
      <c r="M455" s="51" t="n">
        <f aca="false">M457+M459+M461+M463+M465+M467+M469+M471+M473</f>
        <v>0</v>
      </c>
      <c r="N455" s="51" t="n">
        <f aca="false">N457+N459+N461+N463+N465+N467+N469+N471+N473</f>
        <v>0</v>
      </c>
      <c r="O455" s="51" t="n">
        <f aca="false">O457+O459+O461+O463+O465+O467+O469+O471+O473</f>
        <v>0</v>
      </c>
      <c r="P455" s="51" t="n">
        <f aca="false">P457+P459+P461+P463+P465+P467+P469+P471+P473</f>
        <v>0</v>
      </c>
      <c r="Q455" s="116" t="s">
        <v>62</v>
      </c>
      <c r="R455" s="150" t="s">
        <v>553</v>
      </c>
      <c r="S455" s="201"/>
      <c r="T455" s="93"/>
      <c r="U455" s="93"/>
      <c r="V455" s="93"/>
      <c r="W455" s="93"/>
      <c r="X455" s="109"/>
    </row>
    <row r="456" s="110" customFormat="true" ht="42" hidden="false" customHeight="true" outlineLevel="0" collapsed="false">
      <c r="A456" s="182"/>
      <c r="B456" s="140"/>
      <c r="C456" s="115"/>
      <c r="D456" s="99" t="s">
        <v>550</v>
      </c>
      <c r="E456" s="100" t="s">
        <v>32</v>
      </c>
      <c r="F456" s="51" t="n">
        <f aca="false">SUM(G456:P456)</f>
        <v>36967.2571</v>
      </c>
      <c r="G456" s="51" t="n">
        <f aca="false">G458+G460+G462+G464+G466+G468+G470+G472+G474+G476+G478</f>
        <v>1155.246</v>
      </c>
      <c r="H456" s="51" t="n">
        <f aca="false">H458+H460+H462+H464+H466+H468+H470+H472+H474+H476+H478</f>
        <v>1031.7895</v>
      </c>
      <c r="I456" s="51" t="n">
        <f aca="false">I458+I460+I462+I464+I466+I468+I470+I472+I474+I476+I478</f>
        <v>807.246</v>
      </c>
      <c r="J456" s="51" t="n">
        <f aca="false">J458+J460+J462+J464+J466+J468+J470+J472+J474+J476+J478</f>
        <v>4393.86</v>
      </c>
      <c r="K456" s="51" t="n">
        <f aca="false">K458+K460+K462+K464+K466+K468+K470+K472+K474+K476+K478</f>
        <v>0</v>
      </c>
      <c r="L456" s="51" t="n">
        <f aca="false">L458+L460+L462+L464+L466+L468+L470+L472+L474+L476+L478</f>
        <v>0</v>
      </c>
      <c r="M456" s="51" t="n">
        <f aca="false">M458+M460+M462+M464+M466+M468+M470+M472+M474+M476+M478</f>
        <v>0</v>
      </c>
      <c r="N456" s="51" t="n">
        <f aca="false">N458+N460+N462+N464+N466+N468+N470+N472+N474+N476+N478</f>
        <v>0</v>
      </c>
      <c r="O456" s="51" t="n">
        <f aca="false">O458+O460+O462+O464+O466+O468+O470+O472+O474+O476+O478</f>
        <v>0</v>
      </c>
      <c r="P456" s="51" t="n">
        <f aca="false">P458+P460+P462+P464+P466+P468+P470+P472+P474+P476+P478+P480+P482</f>
        <v>29579.1156</v>
      </c>
      <c r="Q456" s="116"/>
      <c r="R456" s="150"/>
      <c r="S456" s="201"/>
      <c r="T456" s="93"/>
      <c r="U456" s="93"/>
      <c r="V456" s="93"/>
      <c r="W456" s="93"/>
      <c r="X456" s="109"/>
    </row>
    <row r="457" s="110" customFormat="true" ht="27.75" hidden="false" customHeight="true" outlineLevel="0" collapsed="false">
      <c r="A457" s="182" t="s">
        <v>554</v>
      </c>
      <c r="B457" s="47" t="s">
        <v>47</v>
      </c>
      <c r="C457" s="123" t="s">
        <v>555</v>
      </c>
      <c r="D457" s="49"/>
      <c r="E457" s="100" t="s">
        <v>31</v>
      </c>
      <c r="F457" s="51" t="n">
        <f aca="false">SUM(G457:P457)</f>
        <v>0</v>
      </c>
      <c r="G457" s="107" t="n">
        <v>0</v>
      </c>
      <c r="H457" s="107" t="n">
        <v>0</v>
      </c>
      <c r="I457" s="107" t="n">
        <v>0</v>
      </c>
      <c r="J457" s="107" t="n">
        <v>0</v>
      </c>
      <c r="K457" s="107" t="n">
        <v>0</v>
      </c>
      <c r="L457" s="107" t="n">
        <v>0</v>
      </c>
      <c r="M457" s="107" t="n">
        <v>0</v>
      </c>
      <c r="N457" s="107" t="n">
        <v>0</v>
      </c>
      <c r="O457" s="107" t="n">
        <v>0</v>
      </c>
      <c r="P457" s="107" t="n">
        <v>0</v>
      </c>
      <c r="Q457" s="116"/>
      <c r="R457" s="150"/>
      <c r="S457" s="157" t="s">
        <v>556</v>
      </c>
      <c r="T457" s="93"/>
      <c r="U457" s="93"/>
      <c r="V457" s="93"/>
      <c r="W457" s="93"/>
      <c r="X457" s="109"/>
    </row>
    <row r="458" s="110" customFormat="true" ht="27.75" hidden="false" customHeight="true" outlineLevel="0" collapsed="false">
      <c r="A458" s="182"/>
      <c r="B458" s="47"/>
      <c r="C458" s="123"/>
      <c r="D458" s="49" t="s">
        <v>549</v>
      </c>
      <c r="E458" s="100" t="s">
        <v>32</v>
      </c>
      <c r="F458" s="51" t="n">
        <f aca="false">SUM(G458:P458)</f>
        <v>5367.792</v>
      </c>
      <c r="G458" s="107" t="n">
        <v>0</v>
      </c>
      <c r="H458" s="107" t="n">
        <v>0</v>
      </c>
      <c r="I458" s="107" t="n">
        <v>0</v>
      </c>
      <c r="J458" s="107" t="n">
        <v>0</v>
      </c>
      <c r="K458" s="107" t="n">
        <v>0</v>
      </c>
      <c r="L458" s="107" t="n">
        <v>0</v>
      </c>
      <c r="M458" s="107" t="n">
        <v>0</v>
      </c>
      <c r="N458" s="107" t="n">
        <v>0</v>
      </c>
      <c r="O458" s="107" t="n">
        <v>0</v>
      </c>
      <c r="P458" s="107" t="n">
        <v>5367.792</v>
      </c>
      <c r="Q458" s="116"/>
      <c r="R458" s="150"/>
      <c r="S458" s="157"/>
      <c r="T458" s="93"/>
      <c r="U458" s="93"/>
      <c r="V458" s="93"/>
      <c r="W458" s="93"/>
      <c r="X458" s="109"/>
    </row>
    <row r="459" s="110" customFormat="true" ht="27.75" hidden="false" customHeight="true" outlineLevel="0" collapsed="false">
      <c r="A459" s="182" t="s">
        <v>557</v>
      </c>
      <c r="B459" s="47" t="s">
        <v>47</v>
      </c>
      <c r="C459" s="123" t="s">
        <v>558</v>
      </c>
      <c r="D459" s="49"/>
      <c r="E459" s="100" t="s">
        <v>31</v>
      </c>
      <c r="F459" s="51" t="n">
        <f aca="false">SUM(G459:P459)</f>
        <v>0</v>
      </c>
      <c r="G459" s="51" t="n">
        <v>0</v>
      </c>
      <c r="H459" s="107" t="n">
        <v>0</v>
      </c>
      <c r="I459" s="107" t="n">
        <v>0</v>
      </c>
      <c r="J459" s="107" t="n">
        <v>0</v>
      </c>
      <c r="K459" s="107" t="n">
        <v>0</v>
      </c>
      <c r="L459" s="107" t="n">
        <v>0</v>
      </c>
      <c r="M459" s="107" t="n">
        <v>0</v>
      </c>
      <c r="N459" s="107" t="n">
        <v>0</v>
      </c>
      <c r="O459" s="107" t="n">
        <v>0</v>
      </c>
      <c r="P459" s="107" t="n">
        <v>0</v>
      </c>
      <c r="Q459" s="116"/>
      <c r="R459" s="150"/>
      <c r="S459" s="157" t="s">
        <v>559</v>
      </c>
      <c r="T459" s="93"/>
      <c r="U459" s="93"/>
      <c r="V459" s="93"/>
      <c r="W459" s="93"/>
      <c r="X459" s="109"/>
    </row>
    <row r="460" s="110" customFormat="true" ht="27.75" hidden="false" customHeight="true" outlineLevel="0" collapsed="false">
      <c r="A460" s="182"/>
      <c r="B460" s="47"/>
      <c r="C460" s="123"/>
      <c r="D460" s="49" t="s">
        <v>549</v>
      </c>
      <c r="E460" s="100" t="s">
        <v>32</v>
      </c>
      <c r="F460" s="51" t="n">
        <f aca="false">SUM(G460:P460)</f>
        <v>227.2308</v>
      </c>
      <c r="G460" s="51" t="n">
        <v>0</v>
      </c>
      <c r="H460" s="107" t="n">
        <v>0</v>
      </c>
      <c r="I460" s="107" t="n">
        <v>0</v>
      </c>
      <c r="J460" s="107" t="n">
        <v>0</v>
      </c>
      <c r="K460" s="107" t="n">
        <v>0</v>
      </c>
      <c r="L460" s="107" t="n">
        <v>0</v>
      </c>
      <c r="M460" s="107" t="n">
        <v>0</v>
      </c>
      <c r="N460" s="107" t="n">
        <v>0</v>
      </c>
      <c r="O460" s="107" t="n">
        <v>0</v>
      </c>
      <c r="P460" s="107" t="n">
        <v>227.2308</v>
      </c>
      <c r="Q460" s="116"/>
      <c r="R460" s="150"/>
      <c r="S460" s="157"/>
      <c r="T460" s="93"/>
      <c r="U460" s="93"/>
      <c r="V460" s="93"/>
      <c r="W460" s="93"/>
      <c r="X460" s="109"/>
    </row>
    <row r="461" s="110" customFormat="true" ht="27.75" hidden="false" customHeight="true" outlineLevel="0" collapsed="false">
      <c r="A461" s="182" t="s">
        <v>560</v>
      </c>
      <c r="B461" s="47" t="s">
        <v>47</v>
      </c>
      <c r="C461" s="123" t="s">
        <v>561</v>
      </c>
      <c r="D461" s="49"/>
      <c r="E461" s="100" t="s">
        <v>31</v>
      </c>
      <c r="F461" s="51" t="n">
        <f aca="false">SUM(G461:P461)</f>
        <v>0</v>
      </c>
      <c r="G461" s="51" t="n">
        <v>0</v>
      </c>
      <c r="H461" s="107" t="n">
        <v>0</v>
      </c>
      <c r="I461" s="107" t="n">
        <v>0</v>
      </c>
      <c r="J461" s="107" t="n">
        <v>0</v>
      </c>
      <c r="K461" s="107" t="n">
        <v>0</v>
      </c>
      <c r="L461" s="107" t="n">
        <v>0</v>
      </c>
      <c r="M461" s="107" t="n">
        <v>0</v>
      </c>
      <c r="N461" s="107" t="n">
        <v>0</v>
      </c>
      <c r="O461" s="107" t="n">
        <v>0</v>
      </c>
      <c r="P461" s="107" t="n">
        <v>0</v>
      </c>
      <c r="Q461" s="116"/>
      <c r="R461" s="150"/>
      <c r="S461" s="202"/>
      <c r="T461" s="93"/>
      <c r="U461" s="93"/>
      <c r="V461" s="93"/>
      <c r="W461" s="93"/>
      <c r="X461" s="109"/>
    </row>
    <row r="462" s="110" customFormat="true" ht="27.75" hidden="false" customHeight="true" outlineLevel="0" collapsed="false">
      <c r="A462" s="182"/>
      <c r="B462" s="47"/>
      <c r="C462" s="123"/>
      <c r="D462" s="49" t="s">
        <v>549</v>
      </c>
      <c r="E462" s="100" t="s">
        <v>32</v>
      </c>
      <c r="F462" s="51" t="n">
        <f aca="false">SUM(G462:P462)</f>
        <v>425</v>
      </c>
      <c r="G462" s="51" t="n">
        <v>0</v>
      </c>
      <c r="H462" s="107" t="n">
        <v>0</v>
      </c>
      <c r="I462" s="107" t="n">
        <v>0</v>
      </c>
      <c r="J462" s="107" t="n">
        <v>425</v>
      </c>
      <c r="K462" s="107" t="n">
        <v>0</v>
      </c>
      <c r="L462" s="107" t="n">
        <v>0</v>
      </c>
      <c r="M462" s="107" t="n">
        <v>0</v>
      </c>
      <c r="N462" s="107" t="n">
        <v>0</v>
      </c>
      <c r="O462" s="107" t="n">
        <v>0</v>
      </c>
      <c r="P462" s="107" t="n">
        <v>0</v>
      </c>
      <c r="Q462" s="116"/>
      <c r="R462" s="150"/>
      <c r="S462" s="202"/>
      <c r="T462" s="93"/>
      <c r="U462" s="93"/>
      <c r="V462" s="93"/>
      <c r="W462" s="93"/>
      <c r="X462" s="109"/>
    </row>
    <row r="463" s="110" customFormat="true" ht="29.25" hidden="false" customHeight="true" outlineLevel="0" collapsed="false">
      <c r="A463" s="182" t="s">
        <v>562</v>
      </c>
      <c r="B463" s="47" t="s">
        <v>47</v>
      </c>
      <c r="C463" s="123" t="s">
        <v>563</v>
      </c>
      <c r="D463" s="49"/>
      <c r="E463" s="100" t="s">
        <v>31</v>
      </c>
      <c r="F463" s="51" t="n">
        <f aca="false">SUM(G463:P463)</f>
        <v>0</v>
      </c>
      <c r="G463" s="107" t="n">
        <v>0</v>
      </c>
      <c r="H463" s="107" t="n">
        <v>0</v>
      </c>
      <c r="I463" s="107" t="n">
        <v>0</v>
      </c>
      <c r="J463" s="107" t="n">
        <v>0</v>
      </c>
      <c r="K463" s="107" t="n">
        <v>0</v>
      </c>
      <c r="L463" s="107" t="n">
        <v>0</v>
      </c>
      <c r="M463" s="107" t="n">
        <v>0</v>
      </c>
      <c r="N463" s="107" t="n">
        <v>0</v>
      </c>
      <c r="O463" s="107" t="n">
        <v>0</v>
      </c>
      <c r="P463" s="107" t="n">
        <v>0</v>
      </c>
      <c r="Q463" s="116"/>
      <c r="R463" s="150"/>
      <c r="S463" s="157" t="s">
        <v>564</v>
      </c>
      <c r="T463" s="93"/>
      <c r="U463" s="93"/>
      <c r="V463" s="93"/>
      <c r="W463" s="93"/>
      <c r="X463" s="109"/>
    </row>
    <row r="464" s="110" customFormat="true" ht="29.25" hidden="false" customHeight="true" outlineLevel="0" collapsed="false">
      <c r="A464" s="182"/>
      <c r="B464" s="47"/>
      <c r="C464" s="123"/>
      <c r="D464" s="49" t="s">
        <v>549</v>
      </c>
      <c r="E464" s="100" t="s">
        <v>32</v>
      </c>
      <c r="F464" s="51" t="n">
        <f aca="false">SUM(G464:P464)</f>
        <v>3846.38489</v>
      </c>
      <c r="G464" s="107" t="n">
        <v>0</v>
      </c>
      <c r="H464" s="107" t="n">
        <v>0</v>
      </c>
      <c r="I464" s="107" t="n">
        <v>0</v>
      </c>
      <c r="J464" s="107" t="n">
        <v>3846.38489</v>
      </c>
      <c r="K464" s="107" t="n">
        <v>0</v>
      </c>
      <c r="L464" s="107" t="n">
        <v>0</v>
      </c>
      <c r="M464" s="107" t="n">
        <v>0</v>
      </c>
      <c r="N464" s="107" t="n">
        <v>0</v>
      </c>
      <c r="O464" s="107" t="n">
        <v>0</v>
      </c>
      <c r="P464" s="107" t="n">
        <v>0</v>
      </c>
      <c r="Q464" s="116"/>
      <c r="R464" s="150"/>
      <c r="S464" s="157"/>
      <c r="T464" s="93"/>
      <c r="U464" s="93"/>
      <c r="V464" s="93"/>
      <c r="W464" s="93"/>
      <c r="X464" s="109"/>
    </row>
    <row r="465" s="110" customFormat="true" ht="29.25" hidden="false" customHeight="true" outlineLevel="0" collapsed="false">
      <c r="A465" s="182" t="s">
        <v>565</v>
      </c>
      <c r="B465" s="47" t="s">
        <v>47</v>
      </c>
      <c r="C465" s="123" t="s">
        <v>566</v>
      </c>
      <c r="D465" s="49"/>
      <c r="E465" s="100" t="s">
        <v>31</v>
      </c>
      <c r="F465" s="51" t="n">
        <f aca="false">SUM(G465:P465)</f>
        <v>0</v>
      </c>
      <c r="G465" s="107" t="n">
        <v>0</v>
      </c>
      <c r="H465" s="107" t="n">
        <v>0</v>
      </c>
      <c r="I465" s="107" t="n">
        <v>0</v>
      </c>
      <c r="J465" s="107" t="n">
        <v>0</v>
      </c>
      <c r="K465" s="107" t="n">
        <v>0</v>
      </c>
      <c r="L465" s="107" t="n">
        <v>0</v>
      </c>
      <c r="M465" s="107" t="n">
        <v>0</v>
      </c>
      <c r="N465" s="107" t="n">
        <v>0</v>
      </c>
      <c r="O465" s="107" t="n">
        <v>0</v>
      </c>
      <c r="P465" s="107" t="n">
        <v>0</v>
      </c>
      <c r="Q465" s="116"/>
      <c r="R465" s="150"/>
      <c r="S465" s="157" t="s">
        <v>556</v>
      </c>
      <c r="T465" s="93"/>
      <c r="U465" s="93"/>
      <c r="V465" s="93"/>
      <c r="W465" s="93"/>
      <c r="X465" s="109"/>
    </row>
    <row r="466" s="110" customFormat="true" ht="29.25" hidden="false" customHeight="true" outlineLevel="0" collapsed="false">
      <c r="A466" s="182"/>
      <c r="B466" s="47"/>
      <c r="C466" s="123"/>
      <c r="D466" s="49" t="s">
        <v>549</v>
      </c>
      <c r="E466" s="100" t="s">
        <v>32</v>
      </c>
      <c r="F466" s="51" t="n">
        <f aca="false">SUM(G466:P466)</f>
        <v>3721.7268</v>
      </c>
      <c r="G466" s="107" t="n">
        <v>0</v>
      </c>
      <c r="H466" s="107" t="n">
        <v>0</v>
      </c>
      <c r="I466" s="107" t="n">
        <v>0</v>
      </c>
      <c r="J466" s="107" t="n">
        <v>0</v>
      </c>
      <c r="K466" s="107" t="n">
        <v>0</v>
      </c>
      <c r="L466" s="107" t="n">
        <v>0</v>
      </c>
      <c r="M466" s="107" t="n">
        <v>0</v>
      </c>
      <c r="N466" s="107" t="n">
        <v>0</v>
      </c>
      <c r="O466" s="107" t="n">
        <v>0</v>
      </c>
      <c r="P466" s="107" t="n">
        <v>3721.7268</v>
      </c>
      <c r="Q466" s="116"/>
      <c r="R466" s="150"/>
      <c r="S466" s="157"/>
      <c r="T466" s="93"/>
      <c r="U466" s="93"/>
      <c r="V466" s="93"/>
      <c r="W466" s="93"/>
      <c r="X466" s="109"/>
    </row>
    <row r="467" s="110" customFormat="true" ht="27" hidden="false" customHeight="true" outlineLevel="0" collapsed="false">
      <c r="A467" s="182" t="s">
        <v>567</v>
      </c>
      <c r="B467" s="47" t="s">
        <v>47</v>
      </c>
      <c r="C467" s="123" t="s">
        <v>568</v>
      </c>
      <c r="D467" s="49"/>
      <c r="E467" s="100" t="s">
        <v>31</v>
      </c>
      <c r="F467" s="51" t="n">
        <f aca="false">SUM(G467:P467)</f>
        <v>0</v>
      </c>
      <c r="G467" s="107" t="n">
        <v>0</v>
      </c>
      <c r="H467" s="107" t="n">
        <v>0</v>
      </c>
      <c r="I467" s="107" t="n">
        <v>0</v>
      </c>
      <c r="J467" s="107" t="n">
        <v>0</v>
      </c>
      <c r="K467" s="107" t="n">
        <v>0</v>
      </c>
      <c r="L467" s="107" t="n">
        <v>0</v>
      </c>
      <c r="M467" s="107" t="n">
        <v>0</v>
      </c>
      <c r="N467" s="107" t="n">
        <v>0</v>
      </c>
      <c r="O467" s="107" t="n">
        <v>0</v>
      </c>
      <c r="P467" s="107" t="n">
        <v>0</v>
      </c>
      <c r="Q467" s="116"/>
      <c r="R467" s="150"/>
      <c r="S467" s="157" t="s">
        <v>84</v>
      </c>
      <c r="T467" s="93"/>
      <c r="U467" s="93"/>
      <c r="V467" s="93"/>
      <c r="W467" s="93"/>
      <c r="X467" s="109"/>
    </row>
    <row r="468" s="110" customFormat="true" ht="27" hidden="false" customHeight="true" outlineLevel="0" collapsed="false">
      <c r="A468" s="182"/>
      <c r="B468" s="47"/>
      <c r="C468" s="123"/>
      <c r="D468" s="49" t="s">
        <v>549</v>
      </c>
      <c r="E468" s="100" t="s">
        <v>32</v>
      </c>
      <c r="F468" s="51" t="n">
        <f aca="false">SUM(G468:P468)</f>
        <v>1155.246</v>
      </c>
      <c r="G468" s="107" t="n">
        <v>1155.246</v>
      </c>
      <c r="H468" s="107" t="n">
        <v>0</v>
      </c>
      <c r="I468" s="107" t="n">
        <v>0</v>
      </c>
      <c r="J468" s="107" t="n">
        <v>0</v>
      </c>
      <c r="K468" s="107" t="n">
        <v>0</v>
      </c>
      <c r="L468" s="107" t="n">
        <v>0</v>
      </c>
      <c r="M468" s="107" t="n">
        <v>0</v>
      </c>
      <c r="N468" s="107" t="n">
        <v>0</v>
      </c>
      <c r="O468" s="107" t="n">
        <v>0</v>
      </c>
      <c r="P468" s="107" t="n">
        <v>0</v>
      </c>
      <c r="Q468" s="116"/>
      <c r="R468" s="150"/>
      <c r="S468" s="157"/>
      <c r="T468" s="93"/>
      <c r="U468" s="93"/>
      <c r="V468" s="93"/>
      <c r="W468" s="93"/>
      <c r="X468" s="109"/>
    </row>
    <row r="469" s="110" customFormat="true" ht="27" hidden="false" customHeight="true" outlineLevel="0" collapsed="false">
      <c r="A469" s="182" t="s">
        <v>569</v>
      </c>
      <c r="B469" s="47" t="s">
        <v>47</v>
      </c>
      <c r="C469" s="123" t="s">
        <v>570</v>
      </c>
      <c r="D469" s="49"/>
      <c r="E469" s="100" t="s">
        <v>31</v>
      </c>
      <c r="F469" s="51" t="n">
        <f aca="false">SUM(G469:P469)</f>
        <v>0</v>
      </c>
      <c r="G469" s="107" t="n">
        <v>0</v>
      </c>
      <c r="H469" s="203" t="n">
        <v>0</v>
      </c>
      <c r="I469" s="203" t="n">
        <v>0</v>
      </c>
      <c r="J469" s="203" t="n">
        <v>0</v>
      </c>
      <c r="K469" s="107" t="n">
        <v>0</v>
      </c>
      <c r="L469" s="107" t="n">
        <v>0</v>
      </c>
      <c r="M469" s="107" t="n">
        <v>0</v>
      </c>
      <c r="N469" s="107" t="n">
        <v>0</v>
      </c>
      <c r="O469" s="107" t="n">
        <v>0</v>
      </c>
      <c r="P469" s="107" t="n">
        <v>0</v>
      </c>
      <c r="Q469" s="116"/>
      <c r="R469" s="150"/>
      <c r="S469" s="157" t="s">
        <v>571</v>
      </c>
      <c r="T469" s="93"/>
      <c r="U469" s="93"/>
      <c r="V469" s="93"/>
      <c r="W469" s="93"/>
      <c r="X469" s="109"/>
    </row>
    <row r="470" s="110" customFormat="true" ht="27" hidden="false" customHeight="true" outlineLevel="0" collapsed="false">
      <c r="A470" s="182"/>
      <c r="B470" s="47"/>
      <c r="C470" s="123"/>
      <c r="D470" s="49" t="s">
        <v>549</v>
      </c>
      <c r="E470" s="100" t="s">
        <v>32</v>
      </c>
      <c r="F470" s="51" t="n">
        <f aca="false">SUM(G470:P470)</f>
        <v>8973.0984</v>
      </c>
      <c r="G470" s="107" t="n">
        <v>0</v>
      </c>
      <c r="H470" s="203" t="n">
        <v>0</v>
      </c>
      <c r="I470" s="203" t="n">
        <v>0</v>
      </c>
      <c r="J470" s="203" t="n">
        <v>0</v>
      </c>
      <c r="K470" s="107" t="n">
        <v>0</v>
      </c>
      <c r="L470" s="107" t="n">
        <v>0</v>
      </c>
      <c r="M470" s="107" t="n">
        <v>0</v>
      </c>
      <c r="N470" s="107" t="n">
        <v>0</v>
      </c>
      <c r="O470" s="107" t="n">
        <v>0</v>
      </c>
      <c r="P470" s="107" t="n">
        <v>8973.0984</v>
      </c>
      <c r="Q470" s="116"/>
      <c r="R470" s="150"/>
      <c r="S470" s="157"/>
      <c r="T470" s="93"/>
      <c r="U470" s="93"/>
      <c r="V470" s="93"/>
      <c r="W470" s="93"/>
      <c r="X470" s="109"/>
    </row>
    <row r="471" s="110" customFormat="true" ht="27" hidden="false" customHeight="true" outlineLevel="0" collapsed="false">
      <c r="A471" s="182" t="s">
        <v>572</v>
      </c>
      <c r="B471" s="47" t="s">
        <v>47</v>
      </c>
      <c r="C471" s="123" t="s">
        <v>573</v>
      </c>
      <c r="D471" s="49"/>
      <c r="E471" s="100" t="s">
        <v>31</v>
      </c>
      <c r="F471" s="51" t="n">
        <f aca="false">SUM(G471:P471)</f>
        <v>0</v>
      </c>
      <c r="G471" s="107" t="n">
        <v>0</v>
      </c>
      <c r="H471" s="203" t="n">
        <v>0</v>
      </c>
      <c r="I471" s="203" t="n">
        <v>0</v>
      </c>
      <c r="J471" s="203" t="n">
        <v>0</v>
      </c>
      <c r="K471" s="107" t="n">
        <v>0</v>
      </c>
      <c r="L471" s="107" t="n">
        <v>0</v>
      </c>
      <c r="M471" s="107" t="n">
        <v>0</v>
      </c>
      <c r="N471" s="107" t="n">
        <v>0</v>
      </c>
      <c r="O471" s="107" t="n">
        <v>0</v>
      </c>
      <c r="P471" s="107" t="n">
        <v>0</v>
      </c>
      <c r="Q471" s="116"/>
      <c r="R471" s="150"/>
      <c r="S471" s="204" t="s">
        <v>574</v>
      </c>
      <c r="T471" s="93"/>
      <c r="U471" s="93"/>
      <c r="V471" s="93"/>
      <c r="W471" s="93"/>
      <c r="X471" s="109"/>
    </row>
    <row r="472" s="110" customFormat="true" ht="27" hidden="false" customHeight="true" outlineLevel="0" collapsed="false">
      <c r="A472" s="182"/>
      <c r="B472" s="47"/>
      <c r="C472" s="123"/>
      <c r="D472" s="49" t="s">
        <v>549</v>
      </c>
      <c r="E472" s="100" t="s">
        <v>32</v>
      </c>
      <c r="F472" s="51" t="n">
        <f aca="false">SUM(G472:P472)</f>
        <v>887.1895</v>
      </c>
      <c r="G472" s="107" t="n">
        <v>0</v>
      </c>
      <c r="H472" s="203" t="n">
        <v>887.1895</v>
      </c>
      <c r="I472" s="203" t="n">
        <v>0</v>
      </c>
      <c r="J472" s="203" t="n">
        <v>0</v>
      </c>
      <c r="K472" s="107" t="n">
        <v>0</v>
      </c>
      <c r="L472" s="107" t="n">
        <v>0</v>
      </c>
      <c r="M472" s="107" t="n">
        <v>0</v>
      </c>
      <c r="N472" s="107" t="n">
        <v>0</v>
      </c>
      <c r="O472" s="107" t="n">
        <v>0</v>
      </c>
      <c r="P472" s="107" t="n">
        <v>0</v>
      </c>
      <c r="Q472" s="116"/>
      <c r="R472" s="150"/>
      <c r="S472" s="204"/>
      <c r="T472" s="93"/>
      <c r="U472" s="93"/>
      <c r="V472" s="93"/>
      <c r="W472" s="93"/>
      <c r="X472" s="109"/>
    </row>
    <row r="473" s="110" customFormat="true" ht="27" hidden="false" customHeight="true" outlineLevel="0" collapsed="false">
      <c r="A473" s="182" t="s">
        <v>575</v>
      </c>
      <c r="B473" s="47" t="s">
        <v>47</v>
      </c>
      <c r="C473" s="123" t="s">
        <v>576</v>
      </c>
      <c r="D473" s="49"/>
      <c r="E473" s="100" t="s">
        <v>31</v>
      </c>
      <c r="F473" s="51" t="n">
        <f aca="false">SUM(G473:P473)</f>
        <v>0</v>
      </c>
      <c r="G473" s="107" t="n">
        <v>0</v>
      </c>
      <c r="H473" s="203" t="n">
        <v>0</v>
      </c>
      <c r="I473" s="203" t="n">
        <v>0</v>
      </c>
      <c r="J473" s="203" t="n">
        <v>0</v>
      </c>
      <c r="K473" s="107" t="n">
        <v>0</v>
      </c>
      <c r="L473" s="107" t="n">
        <v>0</v>
      </c>
      <c r="M473" s="107" t="n">
        <v>0</v>
      </c>
      <c r="N473" s="107" t="n">
        <v>0</v>
      </c>
      <c r="O473" s="107" t="n">
        <v>0</v>
      </c>
      <c r="P473" s="107" t="n">
        <v>0</v>
      </c>
      <c r="Q473" s="116"/>
      <c r="R473" s="150"/>
      <c r="S473" s="204" t="s">
        <v>577</v>
      </c>
      <c r="T473" s="93"/>
      <c r="U473" s="93"/>
      <c r="V473" s="93"/>
      <c r="W473" s="93"/>
      <c r="X473" s="109"/>
    </row>
    <row r="474" s="110" customFormat="true" ht="27" hidden="false" customHeight="true" outlineLevel="0" collapsed="false">
      <c r="A474" s="182"/>
      <c r="B474" s="47"/>
      <c r="C474" s="123"/>
      <c r="D474" s="49" t="s">
        <v>549</v>
      </c>
      <c r="E474" s="100" t="s">
        <v>32</v>
      </c>
      <c r="F474" s="51" t="n">
        <f aca="false">SUM(G474:P474)</f>
        <v>267.07511</v>
      </c>
      <c r="G474" s="107" t="n">
        <v>0</v>
      </c>
      <c r="H474" s="203" t="n">
        <v>144.6</v>
      </c>
      <c r="I474" s="203" t="n">
        <v>0</v>
      </c>
      <c r="J474" s="203" t="n">
        <v>122.47511</v>
      </c>
      <c r="K474" s="107" t="n">
        <v>0</v>
      </c>
      <c r="L474" s="107" t="n">
        <v>0</v>
      </c>
      <c r="M474" s="107" t="n">
        <v>0</v>
      </c>
      <c r="N474" s="107" t="n">
        <v>0</v>
      </c>
      <c r="O474" s="107" t="n">
        <v>0</v>
      </c>
      <c r="P474" s="107" t="n">
        <v>0</v>
      </c>
      <c r="Q474" s="116"/>
      <c r="R474" s="150"/>
      <c r="S474" s="204"/>
      <c r="T474" s="93"/>
      <c r="U474" s="93"/>
      <c r="V474" s="93"/>
      <c r="W474" s="93"/>
      <c r="X474" s="109"/>
    </row>
    <row r="475" s="110" customFormat="true" ht="36" hidden="false" customHeight="true" outlineLevel="0" collapsed="false">
      <c r="A475" s="182" t="s">
        <v>578</v>
      </c>
      <c r="B475" s="47" t="s">
        <v>47</v>
      </c>
      <c r="C475" s="123" t="s">
        <v>579</v>
      </c>
      <c r="D475" s="49"/>
      <c r="E475" s="100" t="s">
        <v>31</v>
      </c>
      <c r="F475" s="51" t="n">
        <f aca="false">SUM(G475:P475)</f>
        <v>0</v>
      </c>
      <c r="G475" s="107" t="n">
        <v>0</v>
      </c>
      <c r="H475" s="203" t="n">
        <v>0</v>
      </c>
      <c r="I475" s="203" t="n">
        <v>0</v>
      </c>
      <c r="J475" s="203" t="n">
        <v>0</v>
      </c>
      <c r="K475" s="203" t="n">
        <v>0</v>
      </c>
      <c r="L475" s="203" t="n">
        <v>0</v>
      </c>
      <c r="M475" s="203" t="n">
        <v>0</v>
      </c>
      <c r="N475" s="107" t="n">
        <v>0</v>
      </c>
      <c r="O475" s="203" t="n">
        <v>0</v>
      </c>
      <c r="P475" s="107" t="n">
        <v>0</v>
      </c>
      <c r="Q475" s="116"/>
      <c r="R475" s="150"/>
      <c r="S475" s="204" t="s">
        <v>95</v>
      </c>
      <c r="T475" s="93"/>
      <c r="U475" s="93"/>
      <c r="V475" s="93"/>
      <c r="W475" s="93"/>
      <c r="X475" s="109"/>
    </row>
    <row r="476" s="110" customFormat="true" ht="33.75" hidden="false" customHeight="true" outlineLevel="0" collapsed="false">
      <c r="A476" s="182"/>
      <c r="B476" s="47"/>
      <c r="C476" s="123"/>
      <c r="D476" s="49" t="s">
        <v>549</v>
      </c>
      <c r="E476" s="100" t="s">
        <v>32</v>
      </c>
      <c r="F476" s="51" t="n">
        <f aca="false">SUM(G476:P476)</f>
        <v>576.246</v>
      </c>
      <c r="G476" s="107" t="n">
        <v>0</v>
      </c>
      <c r="H476" s="203" t="n">
        <v>0</v>
      </c>
      <c r="I476" s="203" t="n">
        <v>576.246</v>
      </c>
      <c r="J476" s="203" t="n">
        <v>0</v>
      </c>
      <c r="K476" s="203" t="n">
        <v>0</v>
      </c>
      <c r="L476" s="203" t="n">
        <v>0</v>
      </c>
      <c r="M476" s="203" t="n">
        <v>0</v>
      </c>
      <c r="N476" s="107" t="n">
        <v>0</v>
      </c>
      <c r="O476" s="203" t="n">
        <v>0</v>
      </c>
      <c r="P476" s="107" t="n">
        <v>0</v>
      </c>
      <c r="Q476" s="116"/>
      <c r="R476" s="150"/>
      <c r="S476" s="204"/>
      <c r="T476" s="93"/>
      <c r="U476" s="93"/>
      <c r="V476" s="93"/>
      <c r="W476" s="93"/>
      <c r="X476" s="109"/>
    </row>
    <row r="477" s="110" customFormat="true" ht="29.25" hidden="false" customHeight="true" outlineLevel="0" collapsed="false">
      <c r="A477" s="182" t="s">
        <v>580</v>
      </c>
      <c r="B477" s="47" t="s">
        <v>47</v>
      </c>
      <c r="C477" s="123" t="s">
        <v>581</v>
      </c>
      <c r="D477" s="49" t="s">
        <v>486</v>
      </c>
      <c r="E477" s="100" t="s">
        <v>31</v>
      </c>
      <c r="F477" s="51" t="n">
        <f aca="false">SUM(G477:P477)</f>
        <v>770</v>
      </c>
      <c r="G477" s="107" t="n">
        <v>0</v>
      </c>
      <c r="H477" s="203" t="n">
        <v>0</v>
      </c>
      <c r="I477" s="203" t="n">
        <v>770</v>
      </c>
      <c r="J477" s="203" t="n">
        <v>0</v>
      </c>
      <c r="K477" s="107" t="n">
        <v>0</v>
      </c>
      <c r="L477" s="107" t="n">
        <v>0</v>
      </c>
      <c r="M477" s="107" t="n">
        <v>0</v>
      </c>
      <c r="N477" s="107" t="n">
        <v>0</v>
      </c>
      <c r="O477" s="107" t="n">
        <v>0</v>
      </c>
      <c r="P477" s="107" t="n">
        <v>0</v>
      </c>
      <c r="Q477" s="116"/>
      <c r="R477" s="150"/>
      <c r="S477" s="157" t="s">
        <v>530</v>
      </c>
      <c r="T477" s="93"/>
      <c r="U477" s="93"/>
      <c r="V477" s="93"/>
      <c r="W477" s="93"/>
      <c r="X477" s="109"/>
    </row>
    <row r="478" s="110" customFormat="true" ht="29.25" hidden="false" customHeight="true" outlineLevel="0" collapsed="false">
      <c r="A478" s="182"/>
      <c r="B478" s="47"/>
      <c r="C478" s="123"/>
      <c r="D478" s="49" t="s">
        <v>488</v>
      </c>
      <c r="E478" s="100" t="s">
        <v>32</v>
      </c>
      <c r="F478" s="51" t="n">
        <f aca="false">SUM(G478:P478)</f>
        <v>231</v>
      </c>
      <c r="G478" s="107" t="n">
        <v>0</v>
      </c>
      <c r="H478" s="203" t="n">
        <v>0</v>
      </c>
      <c r="I478" s="203" t="n">
        <v>231</v>
      </c>
      <c r="J478" s="203" t="n">
        <v>0</v>
      </c>
      <c r="K478" s="107" t="n">
        <v>0</v>
      </c>
      <c r="L478" s="107" t="n">
        <v>0</v>
      </c>
      <c r="M478" s="107" t="n">
        <v>0</v>
      </c>
      <c r="N478" s="107" t="n">
        <v>0</v>
      </c>
      <c r="O478" s="107" t="n">
        <v>0</v>
      </c>
      <c r="P478" s="107" t="n">
        <v>0</v>
      </c>
      <c r="Q478" s="116"/>
      <c r="R478" s="150"/>
      <c r="S478" s="157"/>
      <c r="T478" s="93"/>
      <c r="U478" s="93"/>
      <c r="V478" s="93"/>
      <c r="W478" s="93"/>
      <c r="X478" s="109"/>
    </row>
    <row r="479" s="110" customFormat="true" ht="29.25" hidden="false" customHeight="true" outlineLevel="0" collapsed="false">
      <c r="A479" s="182" t="s">
        <v>582</v>
      </c>
      <c r="B479" s="47" t="s">
        <v>47</v>
      </c>
      <c r="C479" s="123" t="s">
        <v>583</v>
      </c>
      <c r="D479" s="49"/>
      <c r="E479" s="100" t="s">
        <v>31</v>
      </c>
      <c r="F479" s="51" t="n">
        <f aca="false">SUM(G479:P479)</f>
        <v>0</v>
      </c>
      <c r="G479" s="107" t="n">
        <v>0</v>
      </c>
      <c r="H479" s="107" t="n">
        <v>0</v>
      </c>
      <c r="I479" s="107" t="n">
        <v>0</v>
      </c>
      <c r="J479" s="107" t="n">
        <v>0</v>
      </c>
      <c r="K479" s="107" t="n">
        <v>0</v>
      </c>
      <c r="L479" s="107" t="n">
        <v>0</v>
      </c>
      <c r="M479" s="107" t="n">
        <v>0</v>
      </c>
      <c r="N479" s="107" t="n">
        <v>0</v>
      </c>
      <c r="O479" s="107" t="n">
        <v>0</v>
      </c>
      <c r="P479" s="107" t="n">
        <v>0</v>
      </c>
      <c r="Q479" s="116"/>
      <c r="R479" s="150"/>
      <c r="S479" s="205"/>
      <c r="T479" s="93"/>
      <c r="U479" s="93"/>
      <c r="V479" s="93"/>
      <c r="W479" s="93"/>
      <c r="X479" s="109"/>
    </row>
    <row r="480" s="110" customFormat="true" ht="29.25" hidden="false" customHeight="true" outlineLevel="0" collapsed="false">
      <c r="A480" s="182"/>
      <c r="B480" s="47"/>
      <c r="C480" s="123"/>
      <c r="D480" s="49" t="s">
        <v>549</v>
      </c>
      <c r="E480" s="100" t="s">
        <v>32</v>
      </c>
      <c r="F480" s="51" t="n">
        <f aca="false">SUM(G480:P480)</f>
        <v>9928.7196</v>
      </c>
      <c r="G480" s="107" t="n">
        <v>0</v>
      </c>
      <c r="H480" s="107" t="n">
        <v>0</v>
      </c>
      <c r="I480" s="107" t="n">
        <v>0</v>
      </c>
      <c r="J480" s="107" t="n">
        <v>0</v>
      </c>
      <c r="K480" s="107" t="n">
        <v>0</v>
      </c>
      <c r="L480" s="107" t="n">
        <v>0</v>
      </c>
      <c r="M480" s="107" t="n">
        <v>0</v>
      </c>
      <c r="N480" s="107" t="n">
        <v>0</v>
      </c>
      <c r="O480" s="107" t="n">
        <v>0</v>
      </c>
      <c r="P480" s="107" t="n">
        <v>9928.7196</v>
      </c>
      <c r="Q480" s="116"/>
      <c r="R480" s="150"/>
      <c r="S480" s="205"/>
      <c r="T480" s="93"/>
      <c r="U480" s="93"/>
      <c r="V480" s="93"/>
      <c r="W480" s="93"/>
      <c r="X480" s="109"/>
    </row>
    <row r="481" s="110" customFormat="true" ht="29.25" hidden="false" customHeight="true" outlineLevel="0" collapsed="false">
      <c r="A481" s="182" t="s">
        <v>584</v>
      </c>
      <c r="B481" s="47" t="s">
        <v>47</v>
      </c>
      <c r="C481" s="123" t="s">
        <v>585</v>
      </c>
      <c r="D481" s="49"/>
      <c r="E481" s="100" t="s">
        <v>31</v>
      </c>
      <c r="F481" s="51" t="n">
        <f aca="false">SUM(G481:P481)</f>
        <v>0</v>
      </c>
      <c r="G481" s="107" t="n">
        <v>0</v>
      </c>
      <c r="H481" s="107" t="n">
        <v>0</v>
      </c>
      <c r="I481" s="107" t="n">
        <v>0</v>
      </c>
      <c r="J481" s="107" t="n">
        <v>0</v>
      </c>
      <c r="K481" s="107" t="n">
        <v>0</v>
      </c>
      <c r="L481" s="107" t="n">
        <v>0</v>
      </c>
      <c r="M481" s="107" t="n">
        <v>0</v>
      </c>
      <c r="N481" s="107" t="n">
        <v>0</v>
      </c>
      <c r="O481" s="107" t="n">
        <v>0</v>
      </c>
      <c r="P481" s="107" t="n">
        <v>0</v>
      </c>
      <c r="Q481" s="116"/>
      <c r="R481" s="150"/>
      <c r="S481" s="205"/>
      <c r="T481" s="93"/>
      <c r="U481" s="93"/>
      <c r="V481" s="93"/>
      <c r="W481" s="93"/>
      <c r="X481" s="109"/>
    </row>
    <row r="482" s="110" customFormat="true" ht="29.25" hidden="false" customHeight="true" outlineLevel="0" collapsed="false">
      <c r="A482" s="182"/>
      <c r="B482" s="47"/>
      <c r="C482" s="123"/>
      <c r="D482" s="49" t="s">
        <v>549</v>
      </c>
      <c r="E482" s="100" t="s">
        <v>32</v>
      </c>
      <c r="F482" s="51" t="n">
        <f aca="false">SUM(G482:P482)</f>
        <v>1360.548</v>
      </c>
      <c r="G482" s="107" t="n">
        <v>0</v>
      </c>
      <c r="H482" s="107" t="n">
        <v>0</v>
      </c>
      <c r="I482" s="107" t="n">
        <v>0</v>
      </c>
      <c r="J482" s="107" t="n">
        <v>0</v>
      </c>
      <c r="K482" s="107" t="n">
        <v>0</v>
      </c>
      <c r="L482" s="107" t="n">
        <v>0</v>
      </c>
      <c r="M482" s="107" t="n">
        <v>0</v>
      </c>
      <c r="N482" s="107" t="n">
        <v>0</v>
      </c>
      <c r="O482" s="107" t="n">
        <v>0</v>
      </c>
      <c r="P482" s="107" t="n">
        <v>1360.548</v>
      </c>
      <c r="Q482" s="116"/>
      <c r="R482" s="150"/>
      <c r="S482" s="205"/>
      <c r="T482" s="93"/>
      <c r="U482" s="93"/>
      <c r="V482" s="93"/>
      <c r="W482" s="93"/>
      <c r="X482" s="109"/>
    </row>
    <row r="483" s="110" customFormat="true" ht="33" hidden="false" customHeight="true" outlineLevel="0" collapsed="false">
      <c r="A483" s="180" t="s">
        <v>586</v>
      </c>
      <c r="B483" s="206" t="s">
        <v>47</v>
      </c>
      <c r="C483" s="115" t="s">
        <v>587</v>
      </c>
      <c r="D483" s="99" t="s">
        <v>486</v>
      </c>
      <c r="E483" s="119" t="s">
        <v>31</v>
      </c>
      <c r="F483" s="51" t="n">
        <f aca="false">SUM(G483:P483)</f>
        <v>770</v>
      </c>
      <c r="G483" s="51" t="n">
        <v>0</v>
      </c>
      <c r="H483" s="51" t="n">
        <f aca="false">H487+H489+H491+H493+H495+H497+H499+H501+H503+H505+H507+H509+H511+H513+H485+H515+H517+H519+H521</f>
        <v>0</v>
      </c>
      <c r="I483" s="51" t="n">
        <f aca="false">I487+I489+I491+I493+I495+I497+I499+I501+I503+I505+I507+I509+I511+I513+I485+I515+I517+I519+I521</f>
        <v>770</v>
      </c>
      <c r="J483" s="51" t="n">
        <f aca="false">J487+J489+J491+J493+J495+J497+J499+J501+J503+J505+J507+J509+J511+J513+J485+J515+J517+J519+J521</f>
        <v>0</v>
      </c>
      <c r="K483" s="51" t="n">
        <f aca="false">K487+K489+K491+K493+K495+K497+K499+K501+K503+K505+K507+K509+K511+K513+K485+K515+K517+K519+K521</f>
        <v>0</v>
      </c>
      <c r="L483" s="51" t="n">
        <f aca="false">L487+L489+L491+L493+L495+L497+L499+L501+L503+L505+L507+L509+L511+L513+L485+L515+L517+L519+L521</f>
        <v>0</v>
      </c>
      <c r="M483" s="51" t="n">
        <f aca="false">M487+M489+M491+M493+M495+M497+M499+M501+M503+M505+M507+M509+M511+M513+M485+M515+M517+M519+M521</f>
        <v>0</v>
      </c>
      <c r="N483" s="51" t="n">
        <f aca="false">N487+N489+N491+N493+N495+N497+N499+N501+N503+N505+N507+N509+N511+N513+N485+N515+N517+N519+N521</f>
        <v>0</v>
      </c>
      <c r="O483" s="51" t="n">
        <f aca="false">O487+O489+O491+O493+O495+O497+O499+O501+O503+O505+O507+O509+O511+O513+O485+O515+O517+O519+O521</f>
        <v>0</v>
      </c>
      <c r="P483" s="51" t="n">
        <f aca="false">P487+P489+P491+P493+P495+P497+P499+P501+P503+P505+P507+P509+P511+P513+P485+P515+P517+P519+P521</f>
        <v>0</v>
      </c>
      <c r="Q483" s="116" t="s">
        <v>62</v>
      </c>
      <c r="R483" s="114" t="s">
        <v>553</v>
      </c>
      <c r="S483" s="117"/>
      <c r="T483" s="93"/>
      <c r="U483" s="93"/>
      <c r="V483" s="93"/>
      <c r="W483" s="93"/>
      <c r="X483" s="109"/>
    </row>
    <row r="484" s="110" customFormat="true" ht="32.25" hidden="false" customHeight="true" outlineLevel="0" collapsed="false">
      <c r="A484" s="180"/>
      <c r="B484" s="206"/>
      <c r="C484" s="115"/>
      <c r="D484" s="99" t="s">
        <v>588</v>
      </c>
      <c r="E484" s="119" t="s">
        <v>32</v>
      </c>
      <c r="F484" s="51" t="n">
        <f aca="false">SUM(G484:P484)</f>
        <v>35123.79038</v>
      </c>
      <c r="G484" s="51" t="n">
        <f aca="false">G488+G490+G492+G494+G496+G498+G500+G502+G504+G506+G508+G486+G510+G512+G514+G516+G518+G520+G522</f>
        <v>1370.301</v>
      </c>
      <c r="H484" s="51" t="n">
        <f aca="false">H488+H490+H492+H494+H496+H498+H500+H502+H504+H506+H508+H486+H510+H512+H514+H516+H518+H520+H522</f>
        <v>616.7</v>
      </c>
      <c r="I484" s="51" t="n">
        <f aca="false">I488+I490+I492+I494+I496+I498+I500+I502+I504+I506+I508+I486+I510+I512+I514+I516+I518+I520+I522</f>
        <v>692.538</v>
      </c>
      <c r="J484" s="51" t="n">
        <f aca="false">J488+J490+J492+J494+J496+J498+J500+J502+J504+J506+J508+J486+J510+J512+J514+J516+J518+J520+J522</f>
        <v>7320.49526</v>
      </c>
      <c r="K484" s="51" t="n">
        <f aca="false">K488+K490+K492+K494+K496+K498+K500+K502+K504+K506+K508+K486+K510+K512+K514+K516+K518+K520+K522+K526</f>
        <v>962.715</v>
      </c>
      <c r="L484" s="51" t="n">
        <f aca="false">L488+L490+L492+L494+L496+L498+L500+L502+L504+L506+L508+L486+L510+L512+L514+L516+L518+L520+L522+L524</f>
        <v>0</v>
      </c>
      <c r="M484" s="51" t="n">
        <f aca="false">M488+M490+M492+M494+M496+M498+M500+M502+M504+M506+M508+M486+M510+M512+M514+M516+M518+M520+M522</f>
        <v>530.1921</v>
      </c>
      <c r="N484" s="51" t="n">
        <f aca="false">N488+N490+N492+N494+N496+N498+N500+N502+N504+N506+N508+N486+N510+N512+N514+N516+N518+N520+N522</f>
        <v>0</v>
      </c>
      <c r="O484" s="51" t="n">
        <f aca="false">O488+O490+O492+O494+O496+O498+O500+O502+O504+O506+O508+O486+O510+O512+O514+O516+O518+O520+O522</f>
        <v>0</v>
      </c>
      <c r="P484" s="51" t="n">
        <f aca="false">P488+P490+P492+P494+P496+P498+P500+P502+P504+P506+P508+P486+P510+P512+P514+P516+P518+P520+P522+P528+P530+P532</f>
        <v>23630.84902</v>
      </c>
      <c r="Q484" s="116"/>
      <c r="R484" s="114"/>
      <c r="S484" s="117"/>
      <c r="T484" s="93"/>
      <c r="U484" s="93"/>
      <c r="V484" s="93"/>
      <c r="W484" s="93"/>
      <c r="X484" s="207"/>
      <c r="AD484" s="179"/>
    </row>
    <row r="485" s="110" customFormat="true" ht="26.25" hidden="false" customHeight="true" outlineLevel="0" collapsed="false">
      <c r="A485" s="182" t="s">
        <v>589</v>
      </c>
      <c r="B485" s="47" t="s">
        <v>47</v>
      </c>
      <c r="C485" s="48" t="s">
        <v>590</v>
      </c>
      <c r="D485" s="49"/>
      <c r="E485" s="100" t="s">
        <v>31</v>
      </c>
      <c r="F485" s="51" t="n">
        <f aca="false">SUM(G485:P485)</f>
        <v>0</v>
      </c>
      <c r="G485" s="107" t="n">
        <v>0</v>
      </c>
      <c r="H485" s="134" t="n">
        <v>0</v>
      </c>
      <c r="I485" s="134" t="n">
        <v>0</v>
      </c>
      <c r="J485" s="134" t="n">
        <v>0</v>
      </c>
      <c r="K485" s="134" t="n">
        <v>0</v>
      </c>
      <c r="L485" s="134" t="n">
        <v>0</v>
      </c>
      <c r="M485" s="134" t="n">
        <v>0</v>
      </c>
      <c r="N485" s="134" t="n">
        <v>0</v>
      </c>
      <c r="O485" s="134" t="n">
        <v>0</v>
      </c>
      <c r="P485" s="134" t="n">
        <v>0</v>
      </c>
      <c r="Q485" s="116"/>
      <c r="R485" s="114"/>
      <c r="S485" s="117" t="s">
        <v>591</v>
      </c>
      <c r="T485" s="93"/>
      <c r="U485" s="93"/>
      <c r="V485" s="93"/>
      <c r="W485" s="93"/>
      <c r="X485" s="207"/>
    </row>
    <row r="486" s="110" customFormat="true" ht="26.25" hidden="false" customHeight="true" outlineLevel="0" collapsed="false">
      <c r="A486" s="182"/>
      <c r="B486" s="47"/>
      <c r="C486" s="48"/>
      <c r="D486" s="49" t="s">
        <v>549</v>
      </c>
      <c r="E486" s="100" t="s">
        <v>32</v>
      </c>
      <c r="F486" s="51" t="n">
        <f aca="false">SUM(G486:P486)</f>
        <v>93.5</v>
      </c>
      <c r="G486" s="107" t="n">
        <v>0</v>
      </c>
      <c r="H486" s="134" t="n">
        <v>93.5</v>
      </c>
      <c r="I486" s="134" t="n">
        <v>0</v>
      </c>
      <c r="J486" s="134" t="n">
        <v>0</v>
      </c>
      <c r="K486" s="134" t="n">
        <v>0</v>
      </c>
      <c r="L486" s="134" t="n">
        <v>0</v>
      </c>
      <c r="M486" s="134" t="n">
        <v>0</v>
      </c>
      <c r="N486" s="134" t="n">
        <v>0</v>
      </c>
      <c r="O486" s="134" t="n">
        <v>0</v>
      </c>
      <c r="P486" s="134" t="n">
        <v>0</v>
      </c>
      <c r="Q486" s="116"/>
      <c r="R486" s="114"/>
      <c r="S486" s="117"/>
      <c r="T486" s="93"/>
      <c r="U486" s="93"/>
      <c r="V486" s="93"/>
      <c r="W486" s="93"/>
      <c r="X486" s="207"/>
    </row>
    <row r="487" s="110" customFormat="true" ht="38.25" hidden="false" customHeight="true" outlineLevel="0" collapsed="false">
      <c r="A487" s="182" t="s">
        <v>592</v>
      </c>
      <c r="B487" s="47" t="s">
        <v>47</v>
      </c>
      <c r="C487" s="197" t="s">
        <v>593</v>
      </c>
      <c r="D487" s="49"/>
      <c r="E487" s="100" t="s">
        <v>31</v>
      </c>
      <c r="F487" s="51" t="n">
        <f aca="false">SUM(G487:P487)</f>
        <v>0</v>
      </c>
      <c r="G487" s="107" t="n">
        <v>0</v>
      </c>
      <c r="H487" s="134" t="n">
        <v>0</v>
      </c>
      <c r="I487" s="134" t="n">
        <v>0</v>
      </c>
      <c r="J487" s="134" t="n">
        <v>0</v>
      </c>
      <c r="K487" s="134" t="n">
        <v>0</v>
      </c>
      <c r="L487" s="134" t="n">
        <v>0</v>
      </c>
      <c r="M487" s="134" t="n">
        <v>0</v>
      </c>
      <c r="N487" s="134" t="n">
        <v>0</v>
      </c>
      <c r="O487" s="134" t="n">
        <v>0</v>
      </c>
      <c r="P487" s="134" t="n">
        <v>0</v>
      </c>
      <c r="Q487" s="116"/>
      <c r="R487" s="114"/>
      <c r="S487" s="117" t="s">
        <v>594</v>
      </c>
      <c r="T487" s="93"/>
      <c r="U487" s="93"/>
      <c r="V487" s="93"/>
      <c r="W487" s="93"/>
      <c r="X487" s="208"/>
    </row>
    <row r="488" s="110" customFormat="true" ht="38.25" hidden="false" customHeight="true" outlineLevel="0" collapsed="false">
      <c r="A488" s="182"/>
      <c r="B488" s="47"/>
      <c r="C488" s="197"/>
      <c r="D488" s="49" t="s">
        <v>549</v>
      </c>
      <c r="E488" s="100" t="s">
        <v>32</v>
      </c>
      <c r="F488" s="51" t="n">
        <f aca="false">SUM(G488:P488)</f>
        <v>6885.05886</v>
      </c>
      <c r="G488" s="107" t="n">
        <v>0</v>
      </c>
      <c r="H488" s="134" t="n">
        <v>0</v>
      </c>
      <c r="I488" s="134" t="n">
        <v>0</v>
      </c>
      <c r="J488" s="134" t="n">
        <v>0</v>
      </c>
      <c r="K488" s="134" t="n">
        <v>0</v>
      </c>
      <c r="L488" s="134" t="n">
        <v>0</v>
      </c>
      <c r="M488" s="134" t="n">
        <v>0</v>
      </c>
      <c r="N488" s="134" t="n">
        <v>0</v>
      </c>
      <c r="O488" s="134" t="n">
        <v>0</v>
      </c>
      <c r="P488" s="134" t="n">
        <v>6885.05886</v>
      </c>
      <c r="Q488" s="116"/>
      <c r="R488" s="114"/>
      <c r="S488" s="117"/>
      <c r="T488" s="93"/>
      <c r="U488" s="93"/>
      <c r="V488" s="93"/>
      <c r="W488" s="93"/>
      <c r="X488" s="208"/>
    </row>
    <row r="489" s="110" customFormat="true" ht="26.25" hidden="false" customHeight="true" outlineLevel="0" collapsed="false">
      <c r="A489" s="182" t="s">
        <v>595</v>
      </c>
      <c r="B489" s="47" t="s">
        <v>47</v>
      </c>
      <c r="C489" s="123" t="s">
        <v>596</v>
      </c>
      <c r="D489" s="49"/>
      <c r="E489" s="100" t="s">
        <v>31</v>
      </c>
      <c r="F489" s="51" t="n">
        <f aca="false">SUM(G489:P489)</f>
        <v>0</v>
      </c>
      <c r="G489" s="107" t="n">
        <v>0</v>
      </c>
      <c r="H489" s="134" t="n">
        <v>0</v>
      </c>
      <c r="I489" s="134" t="n">
        <v>0</v>
      </c>
      <c r="J489" s="134" t="n">
        <v>0</v>
      </c>
      <c r="K489" s="134" t="n">
        <v>0</v>
      </c>
      <c r="L489" s="134" t="n">
        <v>0</v>
      </c>
      <c r="M489" s="134" t="n">
        <v>0</v>
      </c>
      <c r="N489" s="134" t="n">
        <v>0</v>
      </c>
      <c r="O489" s="134" t="n">
        <v>0</v>
      </c>
      <c r="P489" s="134" t="n">
        <v>0</v>
      </c>
      <c r="Q489" s="116" t="s">
        <v>62</v>
      </c>
      <c r="R489" s="114" t="s">
        <v>553</v>
      </c>
      <c r="S489" s="117" t="s">
        <v>564</v>
      </c>
      <c r="T489" s="93"/>
      <c r="U489" s="93"/>
      <c r="V489" s="93"/>
      <c r="W489" s="93"/>
      <c r="X489" s="208"/>
    </row>
    <row r="490" s="110" customFormat="true" ht="26.25" hidden="false" customHeight="true" outlineLevel="0" collapsed="false">
      <c r="A490" s="182"/>
      <c r="B490" s="47"/>
      <c r="C490" s="123"/>
      <c r="D490" s="49" t="s">
        <v>549</v>
      </c>
      <c r="E490" s="100" t="s">
        <v>32</v>
      </c>
      <c r="F490" s="51" t="n">
        <f aca="false">SUM(G490:P490)</f>
        <v>5518.857</v>
      </c>
      <c r="G490" s="107" t="n">
        <v>0</v>
      </c>
      <c r="H490" s="134" t="n">
        <v>0</v>
      </c>
      <c r="I490" s="134" t="n">
        <v>0</v>
      </c>
      <c r="J490" s="134" t="n">
        <v>5518.857</v>
      </c>
      <c r="K490" s="134" t="n">
        <v>0</v>
      </c>
      <c r="L490" s="134" t="n">
        <v>0</v>
      </c>
      <c r="M490" s="134" t="n">
        <v>0</v>
      </c>
      <c r="N490" s="134" t="n">
        <v>0</v>
      </c>
      <c r="O490" s="134" t="n">
        <v>0</v>
      </c>
      <c r="P490" s="134" t="n">
        <v>0</v>
      </c>
      <c r="Q490" s="116"/>
      <c r="R490" s="114"/>
      <c r="S490" s="117"/>
      <c r="T490" s="93"/>
      <c r="U490" s="93"/>
      <c r="V490" s="93"/>
      <c r="W490" s="93"/>
      <c r="X490" s="208"/>
    </row>
    <row r="491" s="110" customFormat="true" ht="27" hidden="true" customHeight="true" outlineLevel="0" collapsed="false">
      <c r="A491" s="182" t="s">
        <v>597</v>
      </c>
      <c r="B491" s="47" t="s">
        <v>47</v>
      </c>
      <c r="C491" s="123" t="s">
        <v>598</v>
      </c>
      <c r="D491" s="49"/>
      <c r="E491" s="100" t="s">
        <v>31</v>
      </c>
      <c r="F491" s="51" t="n">
        <f aca="false">SUM(G491:P491)</f>
        <v>0</v>
      </c>
      <c r="G491" s="107" t="n">
        <v>0</v>
      </c>
      <c r="H491" s="134" t="n">
        <v>0</v>
      </c>
      <c r="I491" s="134" t="n">
        <v>0</v>
      </c>
      <c r="J491" s="134" t="n">
        <v>0</v>
      </c>
      <c r="K491" s="134" t="n">
        <v>0</v>
      </c>
      <c r="L491" s="134" t="n">
        <v>0</v>
      </c>
      <c r="M491" s="134" t="n">
        <v>0</v>
      </c>
      <c r="N491" s="134" t="n">
        <v>0</v>
      </c>
      <c r="O491" s="134" t="n">
        <v>0</v>
      </c>
      <c r="P491" s="134" t="n">
        <v>0</v>
      </c>
      <c r="Q491" s="116"/>
      <c r="R491" s="114"/>
      <c r="S491" s="117"/>
      <c r="T491" s="93"/>
      <c r="U491" s="93"/>
      <c r="V491" s="93"/>
      <c r="W491" s="93"/>
      <c r="X491" s="208"/>
    </row>
    <row r="492" s="110" customFormat="true" ht="27" hidden="true" customHeight="true" outlineLevel="0" collapsed="false">
      <c r="A492" s="182"/>
      <c r="B492" s="47"/>
      <c r="C492" s="123"/>
      <c r="D492" s="49" t="s">
        <v>549</v>
      </c>
      <c r="E492" s="100" t="s">
        <v>32</v>
      </c>
      <c r="F492" s="51" t="n">
        <f aca="false">SUM(G492:P492)</f>
        <v>0</v>
      </c>
      <c r="G492" s="107" t="n">
        <v>0</v>
      </c>
      <c r="H492" s="134" t="n">
        <v>0</v>
      </c>
      <c r="I492" s="134" t="n">
        <v>0</v>
      </c>
      <c r="J492" s="134" t="n">
        <v>0</v>
      </c>
      <c r="K492" s="134" t="n">
        <v>0</v>
      </c>
      <c r="L492" s="134" t="n">
        <v>0</v>
      </c>
      <c r="M492" s="134" t="n">
        <v>0</v>
      </c>
      <c r="N492" s="134" t="n">
        <v>0</v>
      </c>
      <c r="O492" s="134" t="n">
        <v>0</v>
      </c>
      <c r="P492" s="134" t="n">
        <v>0</v>
      </c>
      <c r="Q492" s="116"/>
      <c r="R492" s="114"/>
      <c r="S492" s="117"/>
      <c r="T492" s="93"/>
      <c r="U492" s="93"/>
      <c r="V492" s="93"/>
      <c r="W492" s="93"/>
      <c r="X492" s="208"/>
    </row>
    <row r="493" s="110" customFormat="true" ht="27" hidden="false" customHeight="true" outlineLevel="0" collapsed="false">
      <c r="A493" s="182" t="s">
        <v>599</v>
      </c>
      <c r="B493" s="47" t="s">
        <v>47</v>
      </c>
      <c r="C493" s="48" t="s">
        <v>600</v>
      </c>
      <c r="D493" s="49"/>
      <c r="E493" s="100" t="s">
        <v>31</v>
      </c>
      <c r="F493" s="51" t="n">
        <f aca="false">SUM(G493:P493)</f>
        <v>0</v>
      </c>
      <c r="G493" s="107" t="n">
        <v>0</v>
      </c>
      <c r="H493" s="134" t="n">
        <v>0</v>
      </c>
      <c r="I493" s="134" t="n">
        <v>0</v>
      </c>
      <c r="J493" s="134" t="n">
        <v>0</v>
      </c>
      <c r="K493" s="134" t="n">
        <v>0</v>
      </c>
      <c r="L493" s="134" t="n">
        <v>0</v>
      </c>
      <c r="M493" s="134" t="n">
        <v>0</v>
      </c>
      <c r="N493" s="134" t="n">
        <v>0</v>
      </c>
      <c r="O493" s="134" t="n">
        <v>0</v>
      </c>
      <c r="P493" s="134" t="n">
        <v>0</v>
      </c>
      <c r="Q493" s="116"/>
      <c r="R493" s="114"/>
      <c r="S493" s="117" t="s">
        <v>76</v>
      </c>
      <c r="T493" s="93"/>
      <c r="U493" s="93"/>
      <c r="V493" s="93"/>
      <c r="W493" s="93"/>
      <c r="X493" s="109"/>
    </row>
    <row r="494" s="110" customFormat="true" ht="27" hidden="false" customHeight="true" outlineLevel="0" collapsed="false">
      <c r="A494" s="182"/>
      <c r="B494" s="47"/>
      <c r="C494" s="48"/>
      <c r="D494" s="49" t="s">
        <v>549</v>
      </c>
      <c r="E494" s="100" t="s">
        <v>32</v>
      </c>
      <c r="F494" s="51" t="n">
        <f aca="false">SUM(G494:P494)</f>
        <v>547.38</v>
      </c>
      <c r="G494" s="107" t="n">
        <v>0</v>
      </c>
      <c r="H494" s="134" t="n">
        <v>0</v>
      </c>
      <c r="I494" s="134" t="n">
        <v>0</v>
      </c>
      <c r="J494" s="134" t="n">
        <v>0</v>
      </c>
      <c r="K494" s="134" t="n">
        <v>547.38</v>
      </c>
      <c r="L494" s="134" t="n">
        <v>0</v>
      </c>
      <c r="M494" s="134" t="n">
        <v>0</v>
      </c>
      <c r="N494" s="134" t="n">
        <v>0</v>
      </c>
      <c r="O494" s="134" t="n">
        <v>0</v>
      </c>
      <c r="P494" s="134" t="n">
        <v>0</v>
      </c>
      <c r="Q494" s="116"/>
      <c r="R494" s="114"/>
      <c r="S494" s="117"/>
      <c r="T494" s="93"/>
      <c r="U494" s="93"/>
      <c r="V494" s="93"/>
      <c r="W494" s="93"/>
      <c r="X494" s="109"/>
    </row>
    <row r="495" s="110" customFormat="true" ht="33.75" hidden="false" customHeight="true" outlineLevel="0" collapsed="false">
      <c r="A495" s="182" t="s">
        <v>601</v>
      </c>
      <c r="B495" s="47" t="s">
        <v>47</v>
      </c>
      <c r="C495" s="48" t="s">
        <v>602</v>
      </c>
      <c r="D495" s="49"/>
      <c r="E495" s="100" t="s">
        <v>31</v>
      </c>
      <c r="F495" s="51" t="n">
        <f aca="false">SUM(G495:P495)</f>
        <v>0</v>
      </c>
      <c r="G495" s="107" t="n">
        <v>0</v>
      </c>
      <c r="H495" s="134" t="n">
        <v>0</v>
      </c>
      <c r="I495" s="134" t="n">
        <v>0</v>
      </c>
      <c r="J495" s="134" t="n">
        <v>0</v>
      </c>
      <c r="K495" s="134" t="n">
        <v>0</v>
      </c>
      <c r="L495" s="134" t="n">
        <v>0</v>
      </c>
      <c r="M495" s="134" t="n">
        <v>0</v>
      </c>
      <c r="N495" s="134" t="n">
        <v>0</v>
      </c>
      <c r="O495" s="134" t="n">
        <v>0</v>
      </c>
      <c r="P495" s="134" t="n">
        <v>0</v>
      </c>
      <c r="Q495" s="116"/>
      <c r="R495" s="114"/>
      <c r="S495" s="117" t="s">
        <v>594</v>
      </c>
      <c r="T495" s="93"/>
      <c r="U495" s="93"/>
      <c r="V495" s="93"/>
      <c r="W495" s="93"/>
      <c r="X495" s="109"/>
    </row>
    <row r="496" s="110" customFormat="true" ht="33.75" hidden="false" customHeight="true" outlineLevel="0" collapsed="false">
      <c r="A496" s="182"/>
      <c r="B496" s="47"/>
      <c r="C496" s="48"/>
      <c r="D496" s="49" t="s">
        <v>549</v>
      </c>
      <c r="E496" s="100" t="s">
        <v>32</v>
      </c>
      <c r="F496" s="51" t="n">
        <f aca="false">SUM(G496:P496)</f>
        <v>799.36122</v>
      </c>
      <c r="G496" s="107" t="n">
        <v>0</v>
      </c>
      <c r="H496" s="134" t="n">
        <v>0</v>
      </c>
      <c r="I496" s="134" t="n">
        <v>0</v>
      </c>
      <c r="J496" s="134" t="n">
        <v>0</v>
      </c>
      <c r="K496" s="134" t="n">
        <v>0</v>
      </c>
      <c r="L496" s="134" t="n">
        <v>0</v>
      </c>
      <c r="M496" s="134" t="n">
        <v>0</v>
      </c>
      <c r="N496" s="134" t="n">
        <v>0</v>
      </c>
      <c r="O496" s="134" t="n">
        <v>0</v>
      </c>
      <c r="P496" s="134" t="n">
        <v>799.36122</v>
      </c>
      <c r="Q496" s="116"/>
      <c r="R496" s="114"/>
      <c r="S496" s="117"/>
      <c r="T496" s="93"/>
      <c r="U496" s="93"/>
      <c r="V496" s="93"/>
      <c r="W496" s="93"/>
      <c r="X496" s="109"/>
    </row>
    <row r="497" s="110" customFormat="true" ht="27" hidden="false" customHeight="true" outlineLevel="0" collapsed="false">
      <c r="A497" s="182" t="s">
        <v>603</v>
      </c>
      <c r="B497" s="47" t="s">
        <v>47</v>
      </c>
      <c r="C497" s="48" t="s">
        <v>604</v>
      </c>
      <c r="D497" s="49"/>
      <c r="E497" s="100" t="s">
        <v>31</v>
      </c>
      <c r="F497" s="51" t="n">
        <f aca="false">SUM(G497:P497)</f>
        <v>0</v>
      </c>
      <c r="G497" s="107" t="n">
        <v>0</v>
      </c>
      <c r="H497" s="134" t="n">
        <v>0</v>
      </c>
      <c r="I497" s="134" t="n">
        <v>0</v>
      </c>
      <c r="J497" s="134" t="n">
        <v>0</v>
      </c>
      <c r="K497" s="134" t="n">
        <v>0</v>
      </c>
      <c r="L497" s="134" t="n">
        <v>0</v>
      </c>
      <c r="M497" s="134" t="n">
        <v>0</v>
      </c>
      <c r="N497" s="134" t="n">
        <v>0</v>
      </c>
      <c r="O497" s="134" t="n">
        <v>0</v>
      </c>
      <c r="P497" s="134" t="n">
        <v>0</v>
      </c>
      <c r="Q497" s="116"/>
      <c r="R497" s="114"/>
      <c r="S497" s="117" t="s">
        <v>76</v>
      </c>
      <c r="T497" s="93"/>
      <c r="U497" s="93"/>
      <c r="V497" s="93"/>
      <c r="W497" s="93"/>
      <c r="X497" s="109"/>
    </row>
    <row r="498" s="110" customFormat="true" ht="27" hidden="false" customHeight="true" outlineLevel="0" collapsed="false">
      <c r="A498" s="182"/>
      <c r="B498" s="47"/>
      <c r="C498" s="48"/>
      <c r="D498" s="49" t="s">
        <v>549</v>
      </c>
      <c r="E498" s="100" t="s">
        <v>32</v>
      </c>
      <c r="F498" s="51" t="n">
        <f aca="false">SUM(G498:P498)</f>
        <v>75</v>
      </c>
      <c r="G498" s="107" t="n">
        <v>0</v>
      </c>
      <c r="H498" s="134" t="n">
        <v>0</v>
      </c>
      <c r="I498" s="134" t="n">
        <v>0</v>
      </c>
      <c r="J498" s="134" t="n">
        <v>0</v>
      </c>
      <c r="K498" s="134" t="n">
        <v>75</v>
      </c>
      <c r="L498" s="134" t="n">
        <v>0</v>
      </c>
      <c r="M498" s="134" t="n">
        <v>0</v>
      </c>
      <c r="N498" s="134" t="n">
        <v>0</v>
      </c>
      <c r="O498" s="134" t="n">
        <v>0</v>
      </c>
      <c r="P498" s="134" t="n">
        <v>0</v>
      </c>
      <c r="Q498" s="116"/>
      <c r="R498" s="114"/>
      <c r="S498" s="117"/>
      <c r="T498" s="93"/>
      <c r="U498" s="93"/>
      <c r="V498" s="93"/>
      <c r="W498" s="93"/>
      <c r="X498" s="109"/>
    </row>
    <row r="499" s="110" customFormat="true" ht="27" hidden="false" customHeight="true" outlineLevel="0" collapsed="false">
      <c r="A499" s="182" t="s">
        <v>605</v>
      </c>
      <c r="B499" s="47" t="s">
        <v>47</v>
      </c>
      <c r="C499" s="48" t="s">
        <v>606</v>
      </c>
      <c r="D499" s="49"/>
      <c r="E499" s="100" t="s">
        <v>31</v>
      </c>
      <c r="F499" s="51" t="n">
        <f aca="false">SUM(G499:P499)</f>
        <v>0</v>
      </c>
      <c r="G499" s="107" t="n">
        <v>0</v>
      </c>
      <c r="H499" s="134" t="n">
        <v>0</v>
      </c>
      <c r="I499" s="134" t="n">
        <v>0</v>
      </c>
      <c r="J499" s="134" t="n">
        <v>0</v>
      </c>
      <c r="K499" s="134" t="n">
        <v>0</v>
      </c>
      <c r="L499" s="134" t="n">
        <v>0</v>
      </c>
      <c r="M499" s="134" t="n">
        <v>0</v>
      </c>
      <c r="N499" s="134" t="n">
        <v>0</v>
      </c>
      <c r="O499" s="134" t="n">
        <v>0</v>
      </c>
      <c r="P499" s="134" t="n">
        <v>0</v>
      </c>
      <c r="Q499" s="116"/>
      <c r="R499" s="114"/>
      <c r="S499" s="117" t="s">
        <v>76</v>
      </c>
      <c r="T499" s="93"/>
      <c r="U499" s="93"/>
      <c r="V499" s="93"/>
      <c r="W499" s="93"/>
      <c r="X499" s="109"/>
    </row>
    <row r="500" s="110" customFormat="true" ht="27" hidden="false" customHeight="true" outlineLevel="0" collapsed="false">
      <c r="A500" s="182"/>
      <c r="B500" s="47"/>
      <c r="C500" s="48"/>
      <c r="D500" s="49" t="s">
        <v>549</v>
      </c>
      <c r="E500" s="100" t="s">
        <v>32</v>
      </c>
      <c r="F500" s="51" t="n">
        <f aca="false">SUM(G500:P500)</f>
        <v>40.335</v>
      </c>
      <c r="G500" s="107" t="n">
        <v>0</v>
      </c>
      <c r="H500" s="134" t="n">
        <v>0</v>
      </c>
      <c r="I500" s="134" t="n">
        <v>0</v>
      </c>
      <c r="J500" s="134" t="n">
        <v>0</v>
      </c>
      <c r="K500" s="134" t="n">
        <v>40.335</v>
      </c>
      <c r="L500" s="134" t="n">
        <v>0</v>
      </c>
      <c r="M500" s="134" t="n">
        <v>0</v>
      </c>
      <c r="N500" s="134" t="n">
        <v>0</v>
      </c>
      <c r="O500" s="134" t="n">
        <v>0</v>
      </c>
      <c r="P500" s="134" t="n">
        <v>0</v>
      </c>
      <c r="Q500" s="116"/>
      <c r="R500" s="114"/>
      <c r="S500" s="117"/>
      <c r="T500" s="93"/>
      <c r="U500" s="93"/>
      <c r="V500" s="93"/>
      <c r="W500" s="93"/>
      <c r="X500" s="109"/>
    </row>
    <row r="501" s="110" customFormat="true" ht="29.25" hidden="false" customHeight="true" outlineLevel="0" collapsed="false">
      <c r="A501" s="182" t="s">
        <v>607</v>
      </c>
      <c r="B501" s="47" t="s">
        <v>47</v>
      </c>
      <c r="C501" s="209" t="s">
        <v>608</v>
      </c>
      <c r="D501" s="49"/>
      <c r="E501" s="100" t="s">
        <v>31</v>
      </c>
      <c r="F501" s="51" t="n">
        <f aca="false">SUM(G501:P501)</f>
        <v>0</v>
      </c>
      <c r="G501" s="107" t="n">
        <v>0</v>
      </c>
      <c r="H501" s="134" t="n">
        <v>0</v>
      </c>
      <c r="I501" s="134" t="n">
        <v>0</v>
      </c>
      <c r="J501" s="134" t="n">
        <v>0</v>
      </c>
      <c r="K501" s="134" t="n">
        <v>0</v>
      </c>
      <c r="L501" s="134" t="n">
        <v>0</v>
      </c>
      <c r="M501" s="134" t="n">
        <v>0</v>
      </c>
      <c r="N501" s="134" t="n">
        <v>0</v>
      </c>
      <c r="O501" s="134" t="n">
        <v>0</v>
      </c>
      <c r="P501" s="134" t="n">
        <v>0</v>
      </c>
      <c r="Q501" s="116"/>
      <c r="R501" s="114"/>
      <c r="S501" s="117" t="s">
        <v>76</v>
      </c>
      <c r="T501" s="93"/>
      <c r="U501" s="93"/>
      <c r="V501" s="93"/>
      <c r="W501" s="93"/>
      <c r="X501" s="109"/>
    </row>
    <row r="502" s="110" customFormat="true" ht="29.25" hidden="false" customHeight="true" outlineLevel="0" collapsed="false">
      <c r="A502" s="182"/>
      <c r="B502" s="47"/>
      <c r="C502" s="209"/>
      <c r="D502" s="49" t="s">
        <v>549</v>
      </c>
      <c r="E502" s="100" t="s">
        <v>32</v>
      </c>
      <c r="F502" s="51" t="n">
        <f aca="false">SUM(G502:P502)</f>
        <v>104.944</v>
      </c>
      <c r="G502" s="107" t="n">
        <v>104.944</v>
      </c>
      <c r="H502" s="134" t="n">
        <v>0</v>
      </c>
      <c r="I502" s="134" t="n">
        <v>0</v>
      </c>
      <c r="J502" s="134" t="n">
        <v>0</v>
      </c>
      <c r="K502" s="134" t="n">
        <v>0</v>
      </c>
      <c r="L502" s="134" t="n">
        <v>0</v>
      </c>
      <c r="M502" s="134" t="n">
        <v>0</v>
      </c>
      <c r="N502" s="134" t="n">
        <v>0</v>
      </c>
      <c r="O502" s="134" t="n">
        <v>0</v>
      </c>
      <c r="P502" s="134" t="n">
        <v>0</v>
      </c>
      <c r="Q502" s="116"/>
      <c r="R502" s="114"/>
      <c r="S502" s="117"/>
      <c r="T502" s="93"/>
      <c r="U502" s="93"/>
      <c r="V502" s="93"/>
      <c r="W502" s="93"/>
      <c r="X502" s="109"/>
    </row>
    <row r="503" s="110" customFormat="true" ht="32.25" hidden="false" customHeight="true" outlineLevel="0" collapsed="false">
      <c r="A503" s="182" t="s">
        <v>609</v>
      </c>
      <c r="B503" s="47" t="s">
        <v>47</v>
      </c>
      <c r="C503" s="48" t="s">
        <v>610</v>
      </c>
      <c r="D503" s="49"/>
      <c r="E503" s="100" t="s">
        <v>31</v>
      </c>
      <c r="F503" s="51" t="n">
        <f aca="false">SUM(G503:P503)</f>
        <v>0</v>
      </c>
      <c r="G503" s="107" t="n">
        <v>0</v>
      </c>
      <c r="H503" s="134" t="n">
        <v>0</v>
      </c>
      <c r="I503" s="134" t="n">
        <v>0</v>
      </c>
      <c r="J503" s="134" t="n">
        <v>0</v>
      </c>
      <c r="K503" s="134" t="n">
        <v>0</v>
      </c>
      <c r="L503" s="134" t="n">
        <v>0</v>
      </c>
      <c r="M503" s="134" t="n">
        <v>0</v>
      </c>
      <c r="N503" s="134" t="n">
        <v>0</v>
      </c>
      <c r="O503" s="134" t="n">
        <v>0</v>
      </c>
      <c r="P503" s="134" t="n">
        <v>0</v>
      </c>
      <c r="Q503" s="116"/>
      <c r="R503" s="114"/>
      <c r="S503" s="117" t="s">
        <v>76</v>
      </c>
      <c r="T503" s="93"/>
      <c r="U503" s="93"/>
      <c r="V503" s="93"/>
      <c r="W503" s="93"/>
      <c r="X503" s="109"/>
    </row>
    <row r="504" s="110" customFormat="true" ht="32.25" hidden="false" customHeight="true" outlineLevel="0" collapsed="false">
      <c r="A504" s="182"/>
      <c r="B504" s="47"/>
      <c r="C504" s="48"/>
      <c r="D504" s="49" t="s">
        <v>549</v>
      </c>
      <c r="E504" s="100" t="s">
        <v>32</v>
      </c>
      <c r="F504" s="51" t="n">
        <f aca="false">SUM(G504:P504)</f>
        <v>833.74</v>
      </c>
      <c r="G504" s="107" t="n">
        <v>833.74</v>
      </c>
      <c r="H504" s="134" t="n">
        <v>0</v>
      </c>
      <c r="I504" s="134" t="n">
        <v>0</v>
      </c>
      <c r="J504" s="134" t="n">
        <v>0</v>
      </c>
      <c r="K504" s="134" t="n">
        <v>0</v>
      </c>
      <c r="L504" s="134" t="n">
        <v>0</v>
      </c>
      <c r="M504" s="134" t="n">
        <v>0</v>
      </c>
      <c r="N504" s="134" t="n">
        <v>0</v>
      </c>
      <c r="O504" s="134" t="n">
        <v>0</v>
      </c>
      <c r="P504" s="134" t="n">
        <v>0</v>
      </c>
      <c r="Q504" s="116"/>
      <c r="R504" s="114"/>
      <c r="S504" s="117"/>
      <c r="T504" s="93"/>
      <c r="U504" s="93"/>
      <c r="V504" s="93"/>
      <c r="W504" s="93"/>
      <c r="X504" s="109"/>
    </row>
    <row r="505" s="110" customFormat="true" ht="28.5" hidden="false" customHeight="true" outlineLevel="0" collapsed="false">
      <c r="A505" s="182" t="s">
        <v>611</v>
      </c>
      <c r="B505" s="47" t="s">
        <v>47</v>
      </c>
      <c r="C505" s="48" t="s">
        <v>612</v>
      </c>
      <c r="D505" s="49"/>
      <c r="E505" s="100" t="s">
        <v>31</v>
      </c>
      <c r="F505" s="51" t="n">
        <f aca="false">SUM(G505:P505)</f>
        <v>0</v>
      </c>
      <c r="G505" s="107" t="n">
        <v>0</v>
      </c>
      <c r="H505" s="134" t="n">
        <v>0</v>
      </c>
      <c r="I505" s="134" t="n">
        <v>0</v>
      </c>
      <c r="J505" s="134" t="n">
        <v>0</v>
      </c>
      <c r="K505" s="134" t="n">
        <v>0</v>
      </c>
      <c r="L505" s="134" t="n">
        <v>0</v>
      </c>
      <c r="M505" s="134" t="n">
        <v>0</v>
      </c>
      <c r="N505" s="134" t="n">
        <v>0</v>
      </c>
      <c r="O505" s="134" t="n">
        <v>0</v>
      </c>
      <c r="P505" s="134" t="n">
        <v>0</v>
      </c>
      <c r="Q505" s="116"/>
      <c r="R505" s="114"/>
      <c r="S505" s="117" t="s">
        <v>76</v>
      </c>
      <c r="T505" s="93"/>
      <c r="U505" s="93"/>
      <c r="V505" s="93"/>
      <c r="W505" s="93"/>
      <c r="X505" s="109"/>
    </row>
    <row r="506" s="110" customFormat="true" ht="28.5" hidden="false" customHeight="true" outlineLevel="0" collapsed="false">
      <c r="A506" s="182"/>
      <c r="B506" s="47"/>
      <c r="C506" s="48"/>
      <c r="D506" s="49" t="s">
        <v>549</v>
      </c>
      <c r="E506" s="100" t="s">
        <v>32</v>
      </c>
      <c r="F506" s="51" t="n">
        <f aca="false">SUM(G506:P506)</f>
        <v>431.617</v>
      </c>
      <c r="G506" s="107" t="n">
        <v>431.617</v>
      </c>
      <c r="H506" s="134" t="n">
        <v>0</v>
      </c>
      <c r="I506" s="134" t="n">
        <v>0</v>
      </c>
      <c r="J506" s="134" t="n">
        <v>0</v>
      </c>
      <c r="K506" s="134" t="n">
        <v>0</v>
      </c>
      <c r="L506" s="134" t="n">
        <v>0</v>
      </c>
      <c r="M506" s="134" t="n">
        <v>0</v>
      </c>
      <c r="N506" s="134" t="n">
        <v>0</v>
      </c>
      <c r="O506" s="134" t="n">
        <v>0</v>
      </c>
      <c r="P506" s="134" t="n">
        <v>0</v>
      </c>
      <c r="Q506" s="116"/>
      <c r="R506" s="114"/>
      <c r="S506" s="117"/>
      <c r="T506" s="93"/>
      <c r="U506" s="93"/>
      <c r="V506" s="93"/>
      <c r="W506" s="93"/>
      <c r="X506" s="109"/>
    </row>
    <row r="507" s="110" customFormat="true" ht="31.5" hidden="false" customHeight="true" outlineLevel="0" collapsed="false">
      <c r="A507" s="182" t="s">
        <v>613</v>
      </c>
      <c r="B507" s="47" t="s">
        <v>47</v>
      </c>
      <c r="C507" s="48" t="s">
        <v>614</v>
      </c>
      <c r="D507" s="49"/>
      <c r="E507" s="100" t="s">
        <v>31</v>
      </c>
      <c r="F507" s="51" t="n">
        <f aca="false">SUM(G507:P507)</f>
        <v>0</v>
      </c>
      <c r="G507" s="107" t="n">
        <v>0</v>
      </c>
      <c r="H507" s="134" t="n">
        <v>0</v>
      </c>
      <c r="I507" s="134" t="n">
        <v>0</v>
      </c>
      <c r="J507" s="134" t="n">
        <v>0</v>
      </c>
      <c r="K507" s="134" t="n">
        <v>0</v>
      </c>
      <c r="L507" s="134" t="n">
        <v>0</v>
      </c>
      <c r="M507" s="134" t="n">
        <v>0</v>
      </c>
      <c r="N507" s="134" t="n">
        <v>0</v>
      </c>
      <c r="O507" s="134" t="n">
        <v>0</v>
      </c>
      <c r="P507" s="134" t="n">
        <v>0</v>
      </c>
      <c r="Q507" s="116"/>
      <c r="R507" s="114"/>
      <c r="S507" s="204" t="s">
        <v>577</v>
      </c>
      <c r="T507" s="93"/>
      <c r="U507" s="93"/>
      <c r="V507" s="93"/>
      <c r="W507" s="93"/>
      <c r="X507" s="109"/>
    </row>
    <row r="508" s="110" customFormat="true" ht="31.5" hidden="false" customHeight="true" outlineLevel="0" collapsed="false">
      <c r="A508" s="182"/>
      <c r="B508" s="47"/>
      <c r="C508" s="48"/>
      <c r="D508" s="49" t="s">
        <v>549</v>
      </c>
      <c r="E508" s="100" t="s">
        <v>32</v>
      </c>
      <c r="F508" s="51" t="n">
        <f aca="false">SUM(G508:P508)</f>
        <v>148.2</v>
      </c>
      <c r="G508" s="107" t="n">
        <v>0</v>
      </c>
      <c r="H508" s="134" t="n">
        <f aca="false">148.2</f>
        <v>148.2</v>
      </c>
      <c r="I508" s="134" t="n">
        <v>0</v>
      </c>
      <c r="J508" s="134" t="n">
        <v>0</v>
      </c>
      <c r="K508" s="134" t="n">
        <v>0</v>
      </c>
      <c r="L508" s="134" t="n">
        <v>0</v>
      </c>
      <c r="M508" s="134" t="n">
        <v>0</v>
      </c>
      <c r="N508" s="134" t="n">
        <v>0</v>
      </c>
      <c r="O508" s="134" t="n">
        <v>0</v>
      </c>
      <c r="P508" s="134" t="n">
        <v>0</v>
      </c>
      <c r="Q508" s="116"/>
      <c r="R508" s="114"/>
      <c r="S508" s="204"/>
      <c r="T508" s="93"/>
      <c r="U508" s="93"/>
      <c r="V508" s="93"/>
      <c r="W508" s="93"/>
      <c r="X508" s="109"/>
    </row>
    <row r="509" s="110" customFormat="true" ht="34.5" hidden="false" customHeight="true" outlineLevel="0" collapsed="false">
      <c r="A509" s="182" t="s">
        <v>615</v>
      </c>
      <c r="B509" s="47" t="s">
        <v>47</v>
      </c>
      <c r="C509" s="48" t="s">
        <v>616</v>
      </c>
      <c r="D509" s="49"/>
      <c r="E509" s="100" t="s">
        <v>31</v>
      </c>
      <c r="F509" s="51" t="n">
        <f aca="false">SUM(G509:P509)</f>
        <v>0</v>
      </c>
      <c r="G509" s="107" t="n">
        <v>0</v>
      </c>
      <c r="H509" s="134" t="n">
        <v>0</v>
      </c>
      <c r="I509" s="134" t="n">
        <v>0</v>
      </c>
      <c r="J509" s="134" t="n">
        <v>0</v>
      </c>
      <c r="K509" s="134" t="n">
        <v>0</v>
      </c>
      <c r="L509" s="134" t="n">
        <v>0</v>
      </c>
      <c r="M509" s="134" t="n">
        <v>0</v>
      </c>
      <c r="N509" s="134" t="n">
        <v>0</v>
      </c>
      <c r="O509" s="134" t="n">
        <v>0</v>
      </c>
      <c r="P509" s="134" t="n">
        <v>0</v>
      </c>
      <c r="Q509" s="116"/>
      <c r="R509" s="114"/>
      <c r="S509" s="157" t="s">
        <v>617</v>
      </c>
      <c r="T509" s="93"/>
      <c r="U509" s="93"/>
      <c r="V509" s="93"/>
      <c r="W509" s="93"/>
      <c r="X509" s="109"/>
    </row>
    <row r="510" s="110" customFormat="true" ht="33.75" hidden="false" customHeight="true" outlineLevel="0" collapsed="false">
      <c r="A510" s="182"/>
      <c r="B510" s="47"/>
      <c r="C510" s="48"/>
      <c r="D510" s="49" t="s">
        <v>549</v>
      </c>
      <c r="E510" s="100" t="s">
        <v>32</v>
      </c>
      <c r="F510" s="51" t="n">
        <f aca="false">SUM(G510:P510)</f>
        <v>461.538</v>
      </c>
      <c r="G510" s="107" t="n">
        <v>0</v>
      </c>
      <c r="H510" s="134" t="n">
        <v>0</v>
      </c>
      <c r="I510" s="134" t="n">
        <v>461.538</v>
      </c>
      <c r="J510" s="134" t="n">
        <v>0</v>
      </c>
      <c r="K510" s="134" t="n">
        <v>0</v>
      </c>
      <c r="L510" s="134" t="n">
        <v>0</v>
      </c>
      <c r="M510" s="134" t="n">
        <v>0</v>
      </c>
      <c r="N510" s="134" t="n">
        <v>0</v>
      </c>
      <c r="O510" s="134" t="n">
        <v>0</v>
      </c>
      <c r="P510" s="134" t="n">
        <v>0</v>
      </c>
      <c r="Q510" s="116"/>
      <c r="R510" s="114"/>
      <c r="S510" s="157"/>
      <c r="T510" s="93"/>
      <c r="U510" s="93"/>
      <c r="V510" s="93"/>
      <c r="W510" s="93"/>
      <c r="X510" s="109"/>
    </row>
    <row r="511" s="110" customFormat="true" ht="26.25" hidden="false" customHeight="true" outlineLevel="0" collapsed="false">
      <c r="A511" s="182" t="s">
        <v>618</v>
      </c>
      <c r="B511" s="47" t="s">
        <v>47</v>
      </c>
      <c r="C511" s="48" t="s">
        <v>619</v>
      </c>
      <c r="D511" s="49"/>
      <c r="E511" s="100" t="s">
        <v>31</v>
      </c>
      <c r="F511" s="51" t="n">
        <f aca="false">SUM(G511:P511)</f>
        <v>0</v>
      </c>
      <c r="G511" s="107" t="n">
        <v>0</v>
      </c>
      <c r="H511" s="134" t="n">
        <v>0</v>
      </c>
      <c r="I511" s="134" t="n">
        <v>0</v>
      </c>
      <c r="J511" s="134" t="n">
        <v>0</v>
      </c>
      <c r="K511" s="134" t="n">
        <v>0</v>
      </c>
      <c r="L511" s="134" t="n">
        <v>0</v>
      </c>
      <c r="M511" s="134" t="n">
        <v>0</v>
      </c>
      <c r="N511" s="134" t="n">
        <v>0</v>
      </c>
      <c r="O511" s="134" t="n">
        <v>0</v>
      </c>
      <c r="P511" s="134" t="n">
        <v>0</v>
      </c>
      <c r="Q511" s="116"/>
      <c r="R511" s="114"/>
      <c r="S511" s="117" t="s">
        <v>76</v>
      </c>
      <c r="T511" s="93"/>
      <c r="U511" s="93"/>
      <c r="V511" s="93"/>
      <c r="W511" s="93"/>
      <c r="X511" s="109"/>
    </row>
    <row r="512" s="110" customFormat="true" ht="26.25" hidden="false" customHeight="true" outlineLevel="0" collapsed="false">
      <c r="A512" s="182"/>
      <c r="B512" s="47"/>
      <c r="C512" s="48"/>
      <c r="D512" s="49" t="s">
        <v>549</v>
      </c>
      <c r="E512" s="100" t="s">
        <v>32</v>
      </c>
      <c r="F512" s="51" t="n">
        <f aca="false">SUM(G512:P512)</f>
        <v>375</v>
      </c>
      <c r="G512" s="107" t="n">
        <v>0</v>
      </c>
      <c r="H512" s="134" t="n">
        <v>375</v>
      </c>
      <c r="I512" s="134" t="n">
        <v>0</v>
      </c>
      <c r="J512" s="134" t="n">
        <v>0</v>
      </c>
      <c r="K512" s="134" t="n">
        <v>0</v>
      </c>
      <c r="L512" s="134" t="n">
        <v>0</v>
      </c>
      <c r="M512" s="134" t="n">
        <v>0</v>
      </c>
      <c r="N512" s="134" t="n">
        <v>0</v>
      </c>
      <c r="O512" s="134" t="n">
        <v>0</v>
      </c>
      <c r="P512" s="134" t="n">
        <v>0</v>
      </c>
      <c r="Q512" s="116"/>
      <c r="R512" s="114"/>
      <c r="S512" s="117"/>
      <c r="T512" s="93"/>
      <c r="U512" s="93"/>
      <c r="V512" s="93"/>
      <c r="W512" s="93"/>
      <c r="X512" s="109"/>
    </row>
    <row r="513" s="110" customFormat="true" ht="26.25" hidden="false" customHeight="true" outlineLevel="0" collapsed="false">
      <c r="A513" s="182" t="s">
        <v>620</v>
      </c>
      <c r="B513" s="47" t="s">
        <v>47</v>
      </c>
      <c r="C513" s="48" t="s">
        <v>621</v>
      </c>
      <c r="D513" s="49" t="s">
        <v>486</v>
      </c>
      <c r="E513" s="100" t="s">
        <v>31</v>
      </c>
      <c r="F513" s="51" t="n">
        <f aca="false">SUM(G513:P513)</f>
        <v>770</v>
      </c>
      <c r="G513" s="107" t="n">
        <v>0</v>
      </c>
      <c r="H513" s="134" t="n">
        <v>0</v>
      </c>
      <c r="I513" s="134" t="n">
        <v>770</v>
      </c>
      <c r="J513" s="134" t="n">
        <v>0</v>
      </c>
      <c r="K513" s="134" t="n">
        <v>0</v>
      </c>
      <c r="L513" s="134" t="n">
        <v>0</v>
      </c>
      <c r="M513" s="134" t="n">
        <v>0</v>
      </c>
      <c r="N513" s="134" t="n">
        <v>0</v>
      </c>
      <c r="O513" s="134" t="n">
        <v>0</v>
      </c>
      <c r="P513" s="134" t="n">
        <v>0</v>
      </c>
      <c r="Q513" s="116"/>
      <c r="R513" s="114"/>
      <c r="S513" s="117" t="s">
        <v>76</v>
      </c>
      <c r="T513" s="93"/>
      <c r="U513" s="93"/>
      <c r="V513" s="93"/>
      <c r="W513" s="93"/>
      <c r="X513" s="109"/>
    </row>
    <row r="514" s="110" customFormat="true" ht="26.25" hidden="false" customHeight="true" outlineLevel="0" collapsed="false">
      <c r="A514" s="182"/>
      <c r="B514" s="47"/>
      <c r="C514" s="48"/>
      <c r="D514" s="49" t="s">
        <v>488</v>
      </c>
      <c r="E514" s="100" t="s">
        <v>32</v>
      </c>
      <c r="F514" s="51" t="n">
        <f aca="false">SUM(G514:P514)</f>
        <v>231</v>
      </c>
      <c r="G514" s="107" t="n">
        <v>0</v>
      </c>
      <c r="H514" s="134" t="n">
        <v>0</v>
      </c>
      <c r="I514" s="134" t="n">
        <v>231</v>
      </c>
      <c r="J514" s="134" t="n">
        <v>0</v>
      </c>
      <c r="K514" s="134" t="n">
        <v>0</v>
      </c>
      <c r="L514" s="134" t="n">
        <v>0</v>
      </c>
      <c r="M514" s="134" t="n">
        <v>0</v>
      </c>
      <c r="N514" s="134" t="n">
        <v>0</v>
      </c>
      <c r="O514" s="134" t="n">
        <v>0</v>
      </c>
      <c r="P514" s="134" t="n">
        <v>0</v>
      </c>
      <c r="Q514" s="116"/>
      <c r="R514" s="114"/>
      <c r="S514" s="117"/>
      <c r="T514" s="93"/>
      <c r="U514" s="93"/>
      <c r="V514" s="93"/>
      <c r="W514" s="93"/>
      <c r="X514" s="109"/>
    </row>
    <row r="515" s="110" customFormat="true" ht="39" hidden="false" customHeight="true" outlineLevel="0" collapsed="false">
      <c r="A515" s="182" t="s">
        <v>622</v>
      </c>
      <c r="B515" s="47" t="s">
        <v>47</v>
      </c>
      <c r="C515" s="48" t="s">
        <v>623</v>
      </c>
      <c r="D515" s="49"/>
      <c r="E515" s="100" t="s">
        <v>31</v>
      </c>
      <c r="F515" s="51" t="n">
        <f aca="false">SUM(G515:P515)</f>
        <v>0</v>
      </c>
      <c r="G515" s="107" t="n">
        <v>0</v>
      </c>
      <c r="H515" s="134" t="n">
        <v>0</v>
      </c>
      <c r="I515" s="134" t="n">
        <v>0</v>
      </c>
      <c r="J515" s="134" t="n">
        <v>0</v>
      </c>
      <c r="K515" s="134" t="n">
        <v>0</v>
      </c>
      <c r="L515" s="134" t="n">
        <v>0</v>
      </c>
      <c r="M515" s="134" t="n">
        <v>0</v>
      </c>
      <c r="N515" s="134" t="n">
        <v>0</v>
      </c>
      <c r="O515" s="134" t="n">
        <v>0</v>
      </c>
      <c r="P515" s="134" t="n">
        <v>0</v>
      </c>
      <c r="Q515" s="116"/>
      <c r="R515" s="114"/>
      <c r="S515" s="117" t="s">
        <v>624</v>
      </c>
      <c r="T515" s="93"/>
      <c r="U515" s="93"/>
      <c r="V515" s="93"/>
      <c r="W515" s="93"/>
      <c r="X515" s="109"/>
    </row>
    <row r="516" s="110" customFormat="true" ht="39" hidden="false" customHeight="true" outlineLevel="0" collapsed="false">
      <c r="A516" s="182"/>
      <c r="B516" s="47"/>
      <c r="C516" s="48"/>
      <c r="D516" s="49" t="s">
        <v>549</v>
      </c>
      <c r="E516" s="100" t="s">
        <v>32</v>
      </c>
      <c r="F516" s="51" t="n">
        <f aca="false">SUM(G516:P516)</f>
        <v>43.31</v>
      </c>
      <c r="G516" s="107" t="n">
        <v>0</v>
      </c>
      <c r="H516" s="134" t="n">
        <v>0</v>
      </c>
      <c r="I516" s="134" t="n">
        <v>0</v>
      </c>
      <c r="J516" s="134" t="n">
        <v>0</v>
      </c>
      <c r="K516" s="134" t="n">
        <v>0</v>
      </c>
      <c r="L516" s="134" t="n">
        <v>0</v>
      </c>
      <c r="M516" s="134" t="n">
        <v>0</v>
      </c>
      <c r="N516" s="134" t="n">
        <v>0</v>
      </c>
      <c r="O516" s="134" t="n">
        <v>0</v>
      </c>
      <c r="P516" s="134" t="n">
        <v>43.31</v>
      </c>
      <c r="Q516" s="116"/>
      <c r="R516" s="114"/>
      <c r="S516" s="117"/>
      <c r="T516" s="93"/>
      <c r="U516" s="93"/>
      <c r="V516" s="93"/>
      <c r="W516" s="93"/>
      <c r="X516" s="109"/>
    </row>
    <row r="517" s="110" customFormat="true" ht="27" hidden="false" customHeight="true" outlineLevel="0" collapsed="false">
      <c r="A517" s="182" t="s">
        <v>625</v>
      </c>
      <c r="B517" s="47" t="s">
        <v>47</v>
      </c>
      <c r="C517" s="48" t="s">
        <v>626</v>
      </c>
      <c r="D517" s="49"/>
      <c r="E517" s="100" t="s">
        <v>31</v>
      </c>
      <c r="F517" s="51" t="n">
        <f aca="false">SUM(G517:P517)</f>
        <v>0</v>
      </c>
      <c r="G517" s="107" t="n">
        <v>0</v>
      </c>
      <c r="H517" s="134" t="n">
        <v>0</v>
      </c>
      <c r="I517" s="134" t="n">
        <v>0</v>
      </c>
      <c r="J517" s="134" t="n">
        <v>0</v>
      </c>
      <c r="K517" s="134" t="n">
        <v>0</v>
      </c>
      <c r="L517" s="134" t="n">
        <v>0</v>
      </c>
      <c r="M517" s="134" t="n">
        <v>0</v>
      </c>
      <c r="N517" s="134" t="n">
        <v>0</v>
      </c>
      <c r="O517" s="134" t="n">
        <v>0</v>
      </c>
      <c r="P517" s="134" t="n">
        <v>0</v>
      </c>
      <c r="Q517" s="116"/>
      <c r="R517" s="114"/>
      <c r="S517" s="210" t="s">
        <v>84</v>
      </c>
      <c r="T517" s="93"/>
      <c r="U517" s="93"/>
      <c r="V517" s="93"/>
      <c r="W517" s="93"/>
      <c r="X517" s="109"/>
    </row>
    <row r="518" s="110" customFormat="true" ht="27" hidden="false" customHeight="true" outlineLevel="0" collapsed="false">
      <c r="A518" s="182"/>
      <c r="B518" s="47"/>
      <c r="C518" s="48"/>
      <c r="D518" s="49" t="s">
        <v>549</v>
      </c>
      <c r="E518" s="100" t="s">
        <v>32</v>
      </c>
      <c r="F518" s="51" t="n">
        <f aca="false">SUM(G518:P518)</f>
        <v>6083.4381</v>
      </c>
      <c r="G518" s="107" t="n">
        <v>0</v>
      </c>
      <c r="H518" s="134" t="n">
        <v>0</v>
      </c>
      <c r="I518" s="134" t="n">
        <v>0</v>
      </c>
      <c r="J518" s="134" t="n">
        <v>1559.808</v>
      </c>
      <c r="K518" s="134" t="n">
        <v>0</v>
      </c>
      <c r="L518" s="134" t="n">
        <v>0</v>
      </c>
      <c r="M518" s="134" t="n">
        <v>530.1921</v>
      </c>
      <c r="N518" s="134" t="n">
        <v>0</v>
      </c>
      <c r="O518" s="134" t="n">
        <v>0</v>
      </c>
      <c r="P518" s="134" t="n">
        <v>3993.438</v>
      </c>
      <c r="Q518" s="116"/>
      <c r="R518" s="114"/>
      <c r="S518" s="210"/>
      <c r="T518" s="93"/>
      <c r="U518" s="93"/>
      <c r="V518" s="93"/>
      <c r="W518" s="93"/>
      <c r="X518" s="109"/>
    </row>
    <row r="519" s="110" customFormat="true" ht="27" hidden="false" customHeight="true" outlineLevel="0" collapsed="false">
      <c r="A519" s="182" t="s">
        <v>627</v>
      </c>
      <c r="B519" s="47" t="s">
        <v>47</v>
      </c>
      <c r="C519" s="48" t="s">
        <v>628</v>
      </c>
      <c r="D519" s="49"/>
      <c r="E519" s="100" t="s">
        <v>31</v>
      </c>
      <c r="F519" s="51" t="n">
        <f aca="false">SUM(G519:P519)</f>
        <v>0</v>
      </c>
      <c r="G519" s="107" t="n">
        <v>0</v>
      </c>
      <c r="H519" s="134" t="n">
        <v>0</v>
      </c>
      <c r="I519" s="134" t="n">
        <v>0</v>
      </c>
      <c r="J519" s="134" t="n">
        <v>0</v>
      </c>
      <c r="K519" s="134" t="n">
        <v>0</v>
      </c>
      <c r="L519" s="134" t="n">
        <v>0</v>
      </c>
      <c r="M519" s="134" t="n">
        <v>0</v>
      </c>
      <c r="N519" s="134" t="n">
        <v>0</v>
      </c>
      <c r="O519" s="134" t="n">
        <v>0</v>
      </c>
      <c r="P519" s="134" t="n">
        <v>0</v>
      </c>
      <c r="Q519" s="116"/>
      <c r="R519" s="114"/>
      <c r="S519" s="210" t="s">
        <v>84</v>
      </c>
      <c r="T519" s="93"/>
      <c r="U519" s="93"/>
      <c r="V519" s="93"/>
      <c r="W519" s="93"/>
      <c r="X519" s="109"/>
    </row>
    <row r="520" s="110" customFormat="true" ht="27" hidden="false" customHeight="true" outlineLevel="0" collapsed="false">
      <c r="A520" s="182"/>
      <c r="B520" s="47"/>
      <c r="C520" s="48"/>
      <c r="D520" s="49" t="s">
        <v>549</v>
      </c>
      <c r="E520" s="100" t="s">
        <v>32</v>
      </c>
      <c r="F520" s="51" t="n">
        <f aca="false">SUM(G520:P520)</f>
        <v>241.83026</v>
      </c>
      <c r="G520" s="107" t="n">
        <v>0</v>
      </c>
      <c r="H520" s="134" t="n">
        <v>0</v>
      </c>
      <c r="I520" s="134" t="n">
        <v>0</v>
      </c>
      <c r="J520" s="134" t="n">
        <v>241.83026</v>
      </c>
      <c r="K520" s="134" t="n">
        <v>0</v>
      </c>
      <c r="L520" s="134" t="n">
        <v>0</v>
      </c>
      <c r="M520" s="134" t="n">
        <v>0</v>
      </c>
      <c r="N520" s="134" t="n">
        <v>0</v>
      </c>
      <c r="O520" s="134" t="n">
        <v>0</v>
      </c>
      <c r="P520" s="134" t="n">
        <v>0</v>
      </c>
      <c r="Q520" s="116"/>
      <c r="R520" s="114"/>
      <c r="S520" s="210"/>
      <c r="T520" s="93"/>
      <c r="U520" s="93"/>
      <c r="V520" s="93"/>
      <c r="W520" s="93"/>
      <c r="X520" s="109"/>
    </row>
    <row r="521" s="110" customFormat="true" ht="30" hidden="true" customHeight="true" outlineLevel="0" collapsed="false">
      <c r="A521" s="182" t="s">
        <v>629</v>
      </c>
      <c r="B521" s="47" t="s">
        <v>47</v>
      </c>
      <c r="C521" s="48" t="s">
        <v>630</v>
      </c>
      <c r="D521" s="49"/>
      <c r="E521" s="100" t="s">
        <v>31</v>
      </c>
      <c r="F521" s="51" t="n">
        <f aca="false">SUM(G521:P521)</f>
        <v>0</v>
      </c>
      <c r="G521" s="107" t="n">
        <v>0</v>
      </c>
      <c r="H521" s="134" t="n">
        <v>0</v>
      </c>
      <c r="I521" s="134" t="n">
        <v>0</v>
      </c>
      <c r="J521" s="134" t="n">
        <v>0</v>
      </c>
      <c r="K521" s="134" t="n">
        <v>0</v>
      </c>
      <c r="L521" s="134" t="n">
        <v>0</v>
      </c>
      <c r="M521" s="134" t="n">
        <v>0</v>
      </c>
      <c r="N521" s="134" t="n">
        <v>0</v>
      </c>
      <c r="O521" s="134" t="n">
        <v>0</v>
      </c>
      <c r="P521" s="134" t="n">
        <v>0</v>
      </c>
      <c r="Q521" s="116"/>
      <c r="R521" s="114"/>
      <c r="S521" s="210" t="s">
        <v>84</v>
      </c>
      <c r="T521" s="93"/>
      <c r="U521" s="93"/>
      <c r="V521" s="93"/>
      <c r="W521" s="93"/>
      <c r="X521" s="109"/>
    </row>
    <row r="522" s="110" customFormat="true" ht="30" hidden="true" customHeight="true" outlineLevel="0" collapsed="false">
      <c r="A522" s="182"/>
      <c r="B522" s="47"/>
      <c r="C522" s="48"/>
      <c r="D522" s="49" t="s">
        <v>549</v>
      </c>
      <c r="E522" s="100" t="s">
        <v>32</v>
      </c>
      <c r="F522" s="51" t="n">
        <f aca="false">SUM(G522:P522)</f>
        <v>0</v>
      </c>
      <c r="G522" s="107" t="n">
        <v>0</v>
      </c>
      <c r="H522" s="134" t="n">
        <v>0</v>
      </c>
      <c r="I522" s="134" t="n">
        <v>0</v>
      </c>
      <c r="J522" s="134" t="n">
        <v>0</v>
      </c>
      <c r="K522" s="134" t="n">
        <v>0</v>
      </c>
      <c r="L522" s="134" t="n">
        <v>0</v>
      </c>
      <c r="M522" s="134" t="n">
        <v>0</v>
      </c>
      <c r="N522" s="134" t="n">
        <v>0</v>
      </c>
      <c r="O522" s="134" t="n">
        <v>0</v>
      </c>
      <c r="P522" s="134" t="n">
        <v>0</v>
      </c>
      <c r="Q522" s="116"/>
      <c r="R522" s="114"/>
      <c r="S522" s="210"/>
      <c r="T522" s="93"/>
      <c r="U522" s="93"/>
      <c r="V522" s="93"/>
      <c r="W522" s="93"/>
      <c r="X522" s="109"/>
    </row>
    <row r="523" s="110" customFormat="true" ht="30" hidden="true" customHeight="true" outlineLevel="0" collapsed="false">
      <c r="A523" s="182" t="s">
        <v>631</v>
      </c>
      <c r="B523" s="47" t="s">
        <v>47</v>
      </c>
      <c r="C523" s="48" t="s">
        <v>632</v>
      </c>
      <c r="D523" s="49"/>
      <c r="E523" s="100" t="s">
        <v>31</v>
      </c>
      <c r="F523" s="51" t="n">
        <f aca="false">SUM(G523:P523)</f>
        <v>0</v>
      </c>
      <c r="G523" s="107" t="n">
        <v>0</v>
      </c>
      <c r="H523" s="134" t="n">
        <v>0</v>
      </c>
      <c r="I523" s="134" t="n">
        <v>0</v>
      </c>
      <c r="J523" s="134" t="n">
        <v>0</v>
      </c>
      <c r="K523" s="134" t="n">
        <v>0</v>
      </c>
      <c r="L523" s="134" t="n">
        <v>0</v>
      </c>
      <c r="M523" s="134" t="n">
        <v>0</v>
      </c>
      <c r="N523" s="134" t="n">
        <v>0</v>
      </c>
      <c r="O523" s="134" t="n">
        <v>0</v>
      </c>
      <c r="P523" s="134" t="n">
        <v>0</v>
      </c>
      <c r="Q523" s="116"/>
      <c r="R523" s="114"/>
      <c r="S523" s="210" t="s">
        <v>84</v>
      </c>
      <c r="T523" s="93"/>
      <c r="U523" s="93"/>
      <c r="V523" s="93"/>
      <c r="W523" s="93"/>
      <c r="X523" s="109"/>
    </row>
    <row r="524" s="110" customFormat="true" ht="30" hidden="true" customHeight="true" outlineLevel="0" collapsed="false">
      <c r="A524" s="182"/>
      <c r="B524" s="47"/>
      <c r="C524" s="48"/>
      <c r="D524" s="49" t="s">
        <v>549</v>
      </c>
      <c r="E524" s="100" t="s">
        <v>32</v>
      </c>
      <c r="F524" s="51" t="n">
        <f aca="false">SUM(G524:P524)</f>
        <v>0</v>
      </c>
      <c r="G524" s="107" t="n">
        <v>0</v>
      </c>
      <c r="H524" s="134" t="n">
        <v>0</v>
      </c>
      <c r="I524" s="134" t="n">
        <v>0</v>
      </c>
      <c r="J524" s="134" t="n">
        <v>0</v>
      </c>
      <c r="K524" s="134" t="n">
        <v>0</v>
      </c>
      <c r="L524" s="134" t="n">
        <v>0</v>
      </c>
      <c r="M524" s="134" t="n">
        <v>0</v>
      </c>
      <c r="N524" s="134" t="n">
        <v>0</v>
      </c>
      <c r="O524" s="134" t="n">
        <v>0</v>
      </c>
      <c r="P524" s="134" t="n">
        <v>0</v>
      </c>
      <c r="Q524" s="116"/>
      <c r="R524" s="114"/>
      <c r="S524" s="210"/>
      <c r="T524" s="93"/>
      <c r="U524" s="93"/>
      <c r="V524" s="93"/>
      <c r="W524" s="93"/>
      <c r="X524" s="109"/>
    </row>
    <row r="525" s="110" customFormat="true" ht="33.75" hidden="false" customHeight="true" outlineLevel="0" collapsed="false">
      <c r="A525" s="182" t="s">
        <v>633</v>
      </c>
      <c r="B525" s="47" t="s">
        <v>47</v>
      </c>
      <c r="C525" s="147" t="s">
        <v>634</v>
      </c>
      <c r="D525" s="49"/>
      <c r="E525" s="100" t="s">
        <v>31</v>
      </c>
      <c r="F525" s="51" t="n">
        <f aca="false">SUM(G525:P525)</f>
        <v>0</v>
      </c>
      <c r="G525" s="107" t="n">
        <v>0</v>
      </c>
      <c r="H525" s="107" t="n">
        <v>0</v>
      </c>
      <c r="I525" s="107" t="n">
        <v>0</v>
      </c>
      <c r="J525" s="107" t="n">
        <v>0</v>
      </c>
      <c r="K525" s="107" t="n">
        <v>0</v>
      </c>
      <c r="L525" s="107" t="n">
        <v>0</v>
      </c>
      <c r="M525" s="107" t="n">
        <v>0</v>
      </c>
      <c r="N525" s="134" t="n">
        <v>0</v>
      </c>
      <c r="O525" s="107" t="n">
        <v>0</v>
      </c>
      <c r="P525" s="134" t="n">
        <v>0</v>
      </c>
      <c r="Q525" s="116"/>
      <c r="R525" s="114"/>
      <c r="S525" s="210" t="s">
        <v>84</v>
      </c>
      <c r="T525" s="93"/>
      <c r="U525" s="93"/>
      <c r="V525" s="93"/>
      <c r="W525" s="93"/>
      <c r="X525" s="109"/>
    </row>
    <row r="526" s="110" customFormat="true" ht="33.75" hidden="false" customHeight="true" outlineLevel="0" collapsed="false">
      <c r="A526" s="182"/>
      <c r="B526" s="47"/>
      <c r="C526" s="147"/>
      <c r="D526" s="49" t="s">
        <v>549</v>
      </c>
      <c r="E526" s="100" t="s">
        <v>32</v>
      </c>
      <c r="F526" s="51" t="n">
        <f aca="false">SUM(G526:P526)</f>
        <v>300</v>
      </c>
      <c r="G526" s="107" t="n">
        <v>0</v>
      </c>
      <c r="H526" s="107" t="n">
        <v>0</v>
      </c>
      <c r="I526" s="107" t="n">
        <v>0</v>
      </c>
      <c r="J526" s="107" t="n">
        <v>0</v>
      </c>
      <c r="K526" s="107" t="n">
        <v>300</v>
      </c>
      <c r="L526" s="107" t="n">
        <v>0</v>
      </c>
      <c r="M526" s="107" t="n">
        <v>0</v>
      </c>
      <c r="N526" s="134" t="n">
        <v>0</v>
      </c>
      <c r="O526" s="107" t="n">
        <v>0</v>
      </c>
      <c r="P526" s="134" t="n">
        <v>0</v>
      </c>
      <c r="Q526" s="116"/>
      <c r="R526" s="114"/>
      <c r="S526" s="210"/>
      <c r="T526" s="93"/>
      <c r="U526" s="93"/>
      <c r="V526" s="93"/>
      <c r="W526" s="93"/>
      <c r="X526" s="109"/>
    </row>
    <row r="527" s="110" customFormat="true" ht="33.75" hidden="false" customHeight="true" outlineLevel="0" collapsed="false">
      <c r="A527" s="182" t="s">
        <v>635</v>
      </c>
      <c r="B527" s="47" t="s">
        <v>47</v>
      </c>
      <c r="C527" s="147" t="s">
        <v>636</v>
      </c>
      <c r="D527" s="49"/>
      <c r="E527" s="100" t="s">
        <v>31</v>
      </c>
      <c r="F527" s="51" t="n">
        <f aca="false">SUM(G527:P527)</f>
        <v>0</v>
      </c>
      <c r="G527" s="107" t="n">
        <v>0</v>
      </c>
      <c r="H527" s="107" t="n">
        <v>0</v>
      </c>
      <c r="I527" s="107" t="n">
        <v>0</v>
      </c>
      <c r="J527" s="107" t="n">
        <v>0</v>
      </c>
      <c r="K527" s="107" t="n">
        <v>0</v>
      </c>
      <c r="L527" s="107" t="n">
        <v>0</v>
      </c>
      <c r="M527" s="107" t="n">
        <v>0</v>
      </c>
      <c r="N527" s="107" t="n">
        <v>0</v>
      </c>
      <c r="O527" s="107" t="n">
        <v>0</v>
      </c>
      <c r="P527" s="107" t="n">
        <v>0</v>
      </c>
      <c r="Q527" s="116"/>
      <c r="R527" s="114"/>
      <c r="S527" s="210" t="s">
        <v>637</v>
      </c>
      <c r="T527" s="93"/>
      <c r="U527" s="93"/>
      <c r="V527" s="93"/>
      <c r="W527" s="93"/>
      <c r="X527" s="109"/>
    </row>
    <row r="528" s="110" customFormat="true" ht="33.75" hidden="false" customHeight="true" outlineLevel="0" collapsed="false">
      <c r="A528" s="182"/>
      <c r="B528" s="47"/>
      <c r="C528" s="147"/>
      <c r="D528" s="49" t="s">
        <v>549</v>
      </c>
      <c r="E528" s="100" t="s">
        <v>32</v>
      </c>
      <c r="F528" s="51" t="n">
        <f aca="false">SUM(G528:P528)</f>
        <v>1697.795</v>
      </c>
      <c r="G528" s="107" t="n">
        <v>0</v>
      </c>
      <c r="H528" s="107" t="n">
        <v>0</v>
      </c>
      <c r="I528" s="107" t="n">
        <v>0</v>
      </c>
      <c r="J528" s="107" t="n">
        <v>0</v>
      </c>
      <c r="K528" s="107" t="n">
        <v>0</v>
      </c>
      <c r="L528" s="107" t="n">
        <v>0</v>
      </c>
      <c r="M528" s="107" t="n">
        <v>0</v>
      </c>
      <c r="N528" s="107" t="n">
        <v>0</v>
      </c>
      <c r="O528" s="107" t="n">
        <v>0</v>
      </c>
      <c r="P528" s="107" t="n">
        <v>1697.795</v>
      </c>
      <c r="Q528" s="116"/>
      <c r="R528" s="114"/>
      <c r="S528" s="210"/>
      <c r="T528" s="93"/>
      <c r="U528" s="93"/>
      <c r="V528" s="93"/>
      <c r="W528" s="93"/>
      <c r="X528" s="109"/>
    </row>
    <row r="529" s="110" customFormat="true" ht="33.75" hidden="false" customHeight="true" outlineLevel="0" collapsed="false">
      <c r="A529" s="182" t="s">
        <v>638</v>
      </c>
      <c r="B529" s="47" t="s">
        <v>47</v>
      </c>
      <c r="C529" s="147" t="s">
        <v>639</v>
      </c>
      <c r="D529" s="49"/>
      <c r="E529" s="100" t="s">
        <v>31</v>
      </c>
      <c r="F529" s="51" t="n">
        <f aca="false">SUM(G529:P529)</f>
        <v>0</v>
      </c>
      <c r="G529" s="107" t="n">
        <v>0</v>
      </c>
      <c r="H529" s="107" t="n">
        <v>0</v>
      </c>
      <c r="I529" s="107" t="n">
        <v>0</v>
      </c>
      <c r="J529" s="107" t="n">
        <v>0</v>
      </c>
      <c r="K529" s="107" t="n">
        <v>0</v>
      </c>
      <c r="L529" s="107" t="n">
        <v>0</v>
      </c>
      <c r="M529" s="107" t="n">
        <v>0</v>
      </c>
      <c r="N529" s="107" t="n">
        <v>0</v>
      </c>
      <c r="O529" s="107" t="n">
        <v>0</v>
      </c>
      <c r="P529" s="107" t="n">
        <v>0</v>
      </c>
      <c r="Q529" s="116"/>
      <c r="R529" s="114"/>
      <c r="S529" s="210" t="s">
        <v>84</v>
      </c>
      <c r="T529" s="93"/>
      <c r="U529" s="93"/>
      <c r="V529" s="93"/>
      <c r="W529" s="93"/>
      <c r="X529" s="109"/>
    </row>
    <row r="530" s="110" customFormat="true" ht="33.75" hidden="false" customHeight="true" outlineLevel="0" collapsed="false">
      <c r="A530" s="182"/>
      <c r="B530" s="47"/>
      <c r="C530" s="147"/>
      <c r="D530" s="49" t="s">
        <v>549</v>
      </c>
      <c r="E530" s="100" t="s">
        <v>32</v>
      </c>
      <c r="F530" s="51" t="n">
        <f aca="false">SUM(G530:P530)</f>
        <v>5711.88594</v>
      </c>
      <c r="G530" s="107" t="n">
        <v>0</v>
      </c>
      <c r="H530" s="107" t="n">
        <v>0</v>
      </c>
      <c r="I530" s="107" t="n">
        <v>0</v>
      </c>
      <c r="J530" s="107" t="n">
        <v>0</v>
      </c>
      <c r="K530" s="107" t="n">
        <v>0</v>
      </c>
      <c r="L530" s="107" t="n">
        <v>0</v>
      </c>
      <c r="M530" s="107" t="n">
        <v>0</v>
      </c>
      <c r="N530" s="107" t="n">
        <v>0</v>
      </c>
      <c r="O530" s="107" t="n">
        <v>0</v>
      </c>
      <c r="P530" s="107" t="n">
        <v>5711.88594</v>
      </c>
      <c r="Q530" s="116"/>
      <c r="R530" s="114"/>
      <c r="S530" s="210"/>
      <c r="T530" s="93"/>
      <c r="U530" s="93"/>
      <c r="V530" s="93"/>
      <c r="W530" s="93"/>
      <c r="X530" s="109"/>
    </row>
    <row r="531" s="110" customFormat="true" ht="33.75" hidden="false" customHeight="true" outlineLevel="0" collapsed="false">
      <c r="A531" s="182" t="s">
        <v>640</v>
      </c>
      <c r="B531" s="47" t="s">
        <v>47</v>
      </c>
      <c r="C531" s="147" t="s">
        <v>641</v>
      </c>
      <c r="D531" s="49"/>
      <c r="E531" s="100" t="s">
        <v>31</v>
      </c>
      <c r="F531" s="51" t="n">
        <f aca="false">SUM(G531:P531)</f>
        <v>0</v>
      </c>
      <c r="G531" s="107" t="n">
        <v>0</v>
      </c>
      <c r="H531" s="107" t="n">
        <v>0</v>
      </c>
      <c r="I531" s="107" t="n">
        <v>0</v>
      </c>
      <c r="J531" s="107" t="n">
        <v>0</v>
      </c>
      <c r="K531" s="107" t="n">
        <v>0</v>
      </c>
      <c r="L531" s="107" t="n">
        <v>0</v>
      </c>
      <c r="M531" s="107" t="n">
        <v>0</v>
      </c>
      <c r="N531" s="107" t="n">
        <v>0</v>
      </c>
      <c r="O531" s="107" t="n">
        <v>0</v>
      </c>
      <c r="P531" s="107" t="n">
        <v>0</v>
      </c>
      <c r="Q531" s="116"/>
      <c r="R531" s="114"/>
      <c r="S531" s="210" t="s">
        <v>84</v>
      </c>
      <c r="T531" s="93"/>
      <c r="U531" s="93"/>
      <c r="V531" s="93"/>
      <c r="W531" s="93"/>
      <c r="X531" s="109"/>
    </row>
    <row r="532" s="110" customFormat="true" ht="33.75" hidden="false" customHeight="true" outlineLevel="0" collapsed="false">
      <c r="A532" s="182"/>
      <c r="B532" s="47"/>
      <c r="C532" s="147"/>
      <c r="D532" s="49" t="s">
        <v>549</v>
      </c>
      <c r="E532" s="100" t="s">
        <v>32</v>
      </c>
      <c r="F532" s="51" t="n">
        <f aca="false">SUM(G532:P532)</f>
        <v>4500</v>
      </c>
      <c r="G532" s="107" t="n">
        <v>0</v>
      </c>
      <c r="H532" s="107" t="n">
        <v>0</v>
      </c>
      <c r="I532" s="107" t="n">
        <v>0</v>
      </c>
      <c r="J532" s="107" t="n">
        <v>0</v>
      </c>
      <c r="K532" s="107" t="n">
        <v>0</v>
      </c>
      <c r="L532" s="107" t="n">
        <v>0</v>
      </c>
      <c r="M532" s="107" t="n">
        <v>0</v>
      </c>
      <c r="N532" s="107" t="n">
        <v>0</v>
      </c>
      <c r="O532" s="107" t="n">
        <v>0</v>
      </c>
      <c r="P532" s="107" t="n">
        <v>4500</v>
      </c>
      <c r="Q532" s="116"/>
      <c r="R532" s="114"/>
      <c r="S532" s="210"/>
      <c r="T532" s="93"/>
      <c r="U532" s="93"/>
      <c r="V532" s="93"/>
      <c r="W532" s="93"/>
      <c r="X532" s="109"/>
    </row>
    <row r="533" s="110" customFormat="true" ht="27" hidden="false" customHeight="true" outlineLevel="0" collapsed="false">
      <c r="A533" s="182" t="s">
        <v>642</v>
      </c>
      <c r="B533" s="140" t="s">
        <v>47</v>
      </c>
      <c r="C533" s="115" t="s">
        <v>643</v>
      </c>
      <c r="D533" s="99"/>
      <c r="E533" s="119" t="s">
        <v>31</v>
      </c>
      <c r="F533" s="51" t="n">
        <f aca="false">SUM(G533:P533)</f>
        <v>0</v>
      </c>
      <c r="G533" s="51" t="n">
        <v>0</v>
      </c>
      <c r="H533" s="51" t="n">
        <f aca="false">H535+H537+H539+H541+H543+H545+H547+H549+H551+H553+H555+H557+H561</f>
        <v>0</v>
      </c>
      <c r="I533" s="51" t="n">
        <f aca="false">I535+I537+I539+I541+I543+I545+I547+I549+I551+I553+I555+I557+I561</f>
        <v>0</v>
      </c>
      <c r="J533" s="51" t="n">
        <f aca="false">J535+J537+J539+J541+J543+J545+J547+J549+J551+J553+J555+J557+J561</f>
        <v>0</v>
      </c>
      <c r="K533" s="51" t="n">
        <f aca="false">K535+K537+K539+K541+K543+K545+K547+K549+K551+K553+K555+K557+K561</f>
        <v>0</v>
      </c>
      <c r="L533" s="51" t="n">
        <f aca="false">L535+L537+L539+L541+L543+L545+L547+L549+L551+L553+L555+L557+L561</f>
        <v>0</v>
      </c>
      <c r="M533" s="51" t="n">
        <f aca="false">M535+M537+M539+M541+M543+M545+M547+M549+M551+M553+M555+M557+M561</f>
        <v>0</v>
      </c>
      <c r="N533" s="51" t="n">
        <f aca="false">N535+N537+N539+N541+N543+N545+N547+N549+N551+N553+N555+N557+N561</f>
        <v>0</v>
      </c>
      <c r="O533" s="51" t="n">
        <f aca="false">O535+O537+O539+O541+O543+O545+O547+O549+O551+O553+O555+O557+O561</f>
        <v>0</v>
      </c>
      <c r="P533" s="51" t="n">
        <f aca="false">P535+P537+P539+P541+P543+P545+P547+P549+P551+P553+P555+P557+P561</f>
        <v>0</v>
      </c>
      <c r="Q533" s="116" t="s">
        <v>62</v>
      </c>
      <c r="R533" s="114" t="s">
        <v>553</v>
      </c>
      <c r="S533" s="117"/>
      <c r="T533" s="93"/>
      <c r="U533" s="93"/>
      <c r="V533" s="93"/>
      <c r="W533" s="93"/>
      <c r="X533" s="109"/>
    </row>
    <row r="534" s="110" customFormat="true" ht="37.5" hidden="false" customHeight="true" outlineLevel="0" collapsed="false">
      <c r="A534" s="182"/>
      <c r="B534" s="140"/>
      <c r="C534" s="115"/>
      <c r="D534" s="99" t="s">
        <v>549</v>
      </c>
      <c r="E534" s="119" t="s">
        <v>32</v>
      </c>
      <c r="F534" s="51" t="n">
        <f aca="false">SUM(G534:P534)</f>
        <v>26783.11253</v>
      </c>
      <c r="G534" s="51" t="n">
        <f aca="false">G536+G538+G540+G542+G544+G546+G548+G550+G552+G554+G556+G558+G562+G564+G566+G568+G570+G572+G574+G560+G576</f>
        <v>3966.03362</v>
      </c>
      <c r="H534" s="51" t="n">
        <f aca="false">H536+H538+H540+H542+H544+H546+H548+H550+H552+H554+H556+H558+H562+H564+H566+H568+H570+H572+H574+H560+H576</f>
        <v>3840.0635</v>
      </c>
      <c r="I534" s="51" t="n">
        <f aca="false">I536+I538+I540+I542+I544+I546+I548+I550+I552+I554+I556+I558+I562+I564+I566+I568+I570+I572+I574</f>
        <v>0</v>
      </c>
      <c r="J534" s="51" t="n">
        <f aca="false">J536+J538+J540+J542+J544+J546+J548+J550+J552+J554+J556+J558+J562+J564+J566+J568+J570+J572+J574+J578</f>
        <v>11126.9306</v>
      </c>
      <c r="K534" s="51" t="n">
        <f aca="false">K536+K538+K540+K542+K544+K546+K548+K550+K552+K554+K556+K558+K562+K564+K566+K568+K570+K572+K574+K580+K582</f>
        <v>186.882</v>
      </c>
      <c r="L534" s="51" t="n">
        <f aca="false">L536+L538+L540+L542+L544+L546+L548+L550+L552+L554+L556+L558+L562+L564+L566+L568+L570+L572+L574</f>
        <v>0</v>
      </c>
      <c r="M534" s="51" t="n">
        <f aca="false">M536+M538+M540+M542+M544+M546+M548+M550+M552+M554+M556+M558+M562+M564+M566+M568+M570+M572+M574</f>
        <v>0</v>
      </c>
      <c r="N534" s="51" t="n">
        <f aca="false">N536+N538+N540+N542+N544+N546+N548+N550+N552+N554+N556+N558+N562+N564+N566+N568+N570+N572+N574</f>
        <v>0</v>
      </c>
      <c r="O534" s="51" t="n">
        <f aca="false">O536+O538+O540+O542+O544+O546+O548+O550+O552+O554+O556+O558+O562+O564+O566+O568+O570+O572+O574</f>
        <v>0</v>
      </c>
      <c r="P534" s="51" t="n">
        <f aca="false">P536+P538+P540+P542+P544+P546+P548+P550+P552+P554+P556+P558+P562+P564+P566+P568+P570+P572+P574</f>
        <v>7663.20281</v>
      </c>
      <c r="Q534" s="116"/>
      <c r="R534" s="114"/>
      <c r="S534" s="117"/>
      <c r="T534" s="93"/>
      <c r="U534" s="93"/>
      <c r="V534" s="93"/>
      <c r="W534" s="93"/>
      <c r="X534" s="109"/>
      <c r="AD534" s="179"/>
    </row>
    <row r="535" s="110" customFormat="true" ht="28.5" hidden="false" customHeight="true" outlineLevel="0" collapsed="false">
      <c r="A535" s="182" t="s">
        <v>644</v>
      </c>
      <c r="B535" s="47" t="s">
        <v>47</v>
      </c>
      <c r="C535" s="123" t="s">
        <v>645</v>
      </c>
      <c r="D535" s="49"/>
      <c r="E535" s="100" t="s">
        <v>31</v>
      </c>
      <c r="F535" s="51" t="n">
        <f aca="false">SUM(G535:P535)</f>
        <v>0</v>
      </c>
      <c r="G535" s="107" t="n">
        <v>0</v>
      </c>
      <c r="H535" s="134" t="n">
        <v>0</v>
      </c>
      <c r="I535" s="134" t="n">
        <v>0</v>
      </c>
      <c r="J535" s="134" t="n">
        <v>0</v>
      </c>
      <c r="K535" s="134" t="n">
        <v>0</v>
      </c>
      <c r="L535" s="134" t="n">
        <v>0</v>
      </c>
      <c r="M535" s="134" t="n">
        <v>0</v>
      </c>
      <c r="N535" s="134" t="n">
        <v>0</v>
      </c>
      <c r="O535" s="134" t="n">
        <v>0</v>
      </c>
      <c r="P535" s="134" t="n">
        <v>0</v>
      </c>
      <c r="Q535" s="116"/>
      <c r="R535" s="114"/>
      <c r="S535" s="117" t="s">
        <v>646</v>
      </c>
      <c r="T535" s="93"/>
      <c r="U535" s="93"/>
      <c r="V535" s="93"/>
      <c r="W535" s="93"/>
      <c r="X535" s="109"/>
    </row>
    <row r="536" s="110" customFormat="true" ht="28.5" hidden="false" customHeight="true" outlineLevel="0" collapsed="false">
      <c r="A536" s="182"/>
      <c r="B536" s="47"/>
      <c r="C536" s="123"/>
      <c r="D536" s="49" t="s">
        <v>549</v>
      </c>
      <c r="E536" s="100" t="s">
        <v>32</v>
      </c>
      <c r="F536" s="51" t="n">
        <f aca="false">SUM(G536:P536)</f>
        <v>7712.0858</v>
      </c>
      <c r="G536" s="107" t="n">
        <v>0</v>
      </c>
      <c r="H536" s="134" t="n">
        <v>3397.7582</v>
      </c>
      <c r="I536" s="134" t="n">
        <v>0</v>
      </c>
      <c r="J536" s="134" t="n">
        <v>4314.3276</v>
      </c>
      <c r="K536" s="134" t="n">
        <v>0</v>
      </c>
      <c r="L536" s="134" t="n">
        <v>0</v>
      </c>
      <c r="M536" s="134" t="n">
        <v>0</v>
      </c>
      <c r="N536" s="134" t="n">
        <v>0</v>
      </c>
      <c r="O536" s="134" t="n">
        <v>0</v>
      </c>
      <c r="P536" s="134" t="n">
        <v>0</v>
      </c>
      <c r="Q536" s="116"/>
      <c r="R536" s="114"/>
      <c r="S536" s="117"/>
      <c r="T536" s="93"/>
      <c r="U536" s="93"/>
      <c r="V536" s="93"/>
      <c r="W536" s="93"/>
      <c r="X536" s="109"/>
    </row>
    <row r="537" s="110" customFormat="true" ht="46.5" hidden="false" customHeight="true" outlineLevel="0" collapsed="false">
      <c r="A537" s="182" t="s">
        <v>647</v>
      </c>
      <c r="B537" s="47" t="s">
        <v>47</v>
      </c>
      <c r="C537" s="123" t="s">
        <v>648</v>
      </c>
      <c r="D537" s="49"/>
      <c r="E537" s="100" t="s">
        <v>31</v>
      </c>
      <c r="F537" s="51" t="n">
        <f aca="false">SUM(G537:P537)</f>
        <v>0</v>
      </c>
      <c r="G537" s="107" t="n">
        <v>0</v>
      </c>
      <c r="H537" s="134" t="n">
        <v>0</v>
      </c>
      <c r="I537" s="134" t="n">
        <v>0</v>
      </c>
      <c r="J537" s="134" t="n">
        <v>0</v>
      </c>
      <c r="K537" s="134" t="n">
        <v>0</v>
      </c>
      <c r="L537" s="134" t="n">
        <v>0</v>
      </c>
      <c r="M537" s="134" t="n">
        <v>0</v>
      </c>
      <c r="N537" s="134" t="n">
        <v>0</v>
      </c>
      <c r="O537" s="134" t="n">
        <v>0</v>
      </c>
      <c r="P537" s="134" t="n">
        <v>0</v>
      </c>
      <c r="Q537" s="116" t="s">
        <v>62</v>
      </c>
      <c r="R537" s="114" t="s">
        <v>553</v>
      </c>
      <c r="S537" s="117" t="s">
        <v>649</v>
      </c>
      <c r="T537" s="93"/>
      <c r="U537" s="93"/>
      <c r="V537" s="93"/>
      <c r="W537" s="93"/>
      <c r="X537" s="109"/>
    </row>
    <row r="538" s="110" customFormat="true" ht="46.5" hidden="false" customHeight="true" outlineLevel="0" collapsed="false">
      <c r="A538" s="182"/>
      <c r="B538" s="47"/>
      <c r="C538" s="123"/>
      <c r="D538" s="49" t="s">
        <v>549</v>
      </c>
      <c r="E538" s="100" t="s">
        <v>32</v>
      </c>
      <c r="F538" s="51" t="n">
        <f aca="false">SUM(G538:P538)</f>
        <v>7663.20281</v>
      </c>
      <c r="G538" s="107" t="n">
        <v>0</v>
      </c>
      <c r="H538" s="134" t="n">
        <v>0</v>
      </c>
      <c r="I538" s="134" t="n">
        <v>0</v>
      </c>
      <c r="J538" s="134" t="n">
        <v>0</v>
      </c>
      <c r="K538" s="134" t="n">
        <v>0</v>
      </c>
      <c r="L538" s="134" t="n">
        <v>0</v>
      </c>
      <c r="M538" s="134" t="n">
        <v>0</v>
      </c>
      <c r="N538" s="134" t="n">
        <v>0</v>
      </c>
      <c r="O538" s="134" t="n">
        <v>0</v>
      </c>
      <c r="P538" s="134" t="n">
        <v>7663.20281</v>
      </c>
      <c r="Q538" s="116"/>
      <c r="R538" s="114"/>
      <c r="S538" s="117"/>
      <c r="T538" s="93"/>
      <c r="U538" s="93"/>
      <c r="V538" s="93"/>
      <c r="W538" s="93"/>
      <c r="X538" s="109"/>
    </row>
    <row r="539" s="110" customFormat="true" ht="28.5" hidden="false" customHeight="true" outlineLevel="0" collapsed="false">
      <c r="A539" s="182" t="s">
        <v>650</v>
      </c>
      <c r="B539" s="47" t="s">
        <v>47</v>
      </c>
      <c r="C539" s="123" t="s">
        <v>651</v>
      </c>
      <c r="D539" s="49"/>
      <c r="E539" s="100" t="s">
        <v>31</v>
      </c>
      <c r="F539" s="51" t="n">
        <f aca="false">SUM(G539:P539)</f>
        <v>0</v>
      </c>
      <c r="G539" s="107" t="n">
        <v>0</v>
      </c>
      <c r="H539" s="134" t="n">
        <v>0</v>
      </c>
      <c r="I539" s="134" t="n">
        <v>0</v>
      </c>
      <c r="J539" s="134" t="n">
        <v>0</v>
      </c>
      <c r="K539" s="134" t="n">
        <v>0</v>
      </c>
      <c r="L539" s="134" t="n">
        <v>0</v>
      </c>
      <c r="M539" s="134" t="n">
        <v>0</v>
      </c>
      <c r="N539" s="134" t="n">
        <v>0</v>
      </c>
      <c r="O539" s="134" t="n">
        <v>0</v>
      </c>
      <c r="P539" s="134" t="n">
        <v>0</v>
      </c>
      <c r="Q539" s="116"/>
      <c r="R539" s="114"/>
      <c r="S539" s="144" t="s">
        <v>564</v>
      </c>
      <c r="T539" s="93"/>
      <c r="U539" s="93"/>
      <c r="V539" s="93"/>
      <c r="W539" s="93"/>
      <c r="X539" s="109"/>
    </row>
    <row r="540" s="110" customFormat="true" ht="28.5" hidden="false" customHeight="true" outlineLevel="0" collapsed="false">
      <c r="A540" s="182"/>
      <c r="B540" s="47"/>
      <c r="C540" s="123"/>
      <c r="D540" s="49" t="s">
        <v>549</v>
      </c>
      <c r="E540" s="100" t="s">
        <v>32</v>
      </c>
      <c r="F540" s="51" t="n">
        <f aca="false">SUM(G540:P540)</f>
        <v>5620.833</v>
      </c>
      <c r="G540" s="107" t="n">
        <v>0</v>
      </c>
      <c r="H540" s="134" t="n">
        <v>0</v>
      </c>
      <c r="I540" s="134" t="n">
        <v>0</v>
      </c>
      <c r="J540" s="134" t="n">
        <f aca="false">6037.353-J558-J578</f>
        <v>5620.833</v>
      </c>
      <c r="K540" s="134" t="n">
        <v>0</v>
      </c>
      <c r="L540" s="134" t="n">
        <v>0</v>
      </c>
      <c r="M540" s="134" t="n">
        <v>0</v>
      </c>
      <c r="N540" s="134" t="n">
        <v>0</v>
      </c>
      <c r="O540" s="134" t="n">
        <v>0</v>
      </c>
      <c r="P540" s="134" t="n">
        <v>0</v>
      </c>
      <c r="Q540" s="116"/>
      <c r="R540" s="114"/>
      <c r="S540" s="144"/>
      <c r="T540" s="93"/>
      <c r="U540" s="93"/>
      <c r="V540" s="93"/>
      <c r="W540" s="93"/>
      <c r="X540" s="109"/>
    </row>
    <row r="541" s="110" customFormat="true" ht="28.5" hidden="false" customHeight="true" outlineLevel="0" collapsed="false">
      <c r="A541" s="182" t="s">
        <v>652</v>
      </c>
      <c r="B541" s="47" t="s">
        <v>47</v>
      </c>
      <c r="C541" s="123" t="s">
        <v>653</v>
      </c>
      <c r="D541" s="49"/>
      <c r="E541" s="100" t="s">
        <v>31</v>
      </c>
      <c r="F541" s="51" t="n">
        <f aca="false">SUM(G541:P541)</f>
        <v>0</v>
      </c>
      <c r="G541" s="107" t="n">
        <v>0</v>
      </c>
      <c r="H541" s="134" t="n">
        <v>0</v>
      </c>
      <c r="I541" s="134" t="n">
        <v>0</v>
      </c>
      <c r="J541" s="134" t="n">
        <v>0</v>
      </c>
      <c r="K541" s="134" t="n">
        <v>0</v>
      </c>
      <c r="L541" s="134" t="n">
        <v>0</v>
      </c>
      <c r="M541" s="134" t="n">
        <v>0</v>
      </c>
      <c r="N541" s="134" t="n">
        <v>0</v>
      </c>
      <c r="O541" s="134" t="n">
        <v>0</v>
      </c>
      <c r="P541" s="134" t="n">
        <v>0</v>
      </c>
      <c r="Q541" s="116"/>
      <c r="R541" s="114"/>
      <c r="S541" s="144"/>
      <c r="T541" s="93"/>
      <c r="U541" s="93"/>
      <c r="V541" s="93"/>
      <c r="W541" s="93"/>
      <c r="X541" s="109"/>
    </row>
    <row r="542" s="110" customFormat="true" ht="28.5" hidden="false" customHeight="true" outlineLevel="0" collapsed="false">
      <c r="A542" s="182"/>
      <c r="B542" s="47"/>
      <c r="C542" s="123"/>
      <c r="D542" s="49" t="s">
        <v>549</v>
      </c>
      <c r="E542" s="100" t="s">
        <v>32</v>
      </c>
      <c r="F542" s="51" t="n">
        <f aca="false">SUM(G542:P542)</f>
        <v>0</v>
      </c>
      <c r="G542" s="107" t="n">
        <v>0</v>
      </c>
      <c r="H542" s="134" t="n">
        <v>0</v>
      </c>
      <c r="I542" s="134" t="n">
        <v>0</v>
      </c>
      <c r="J542" s="134" t="n">
        <v>0</v>
      </c>
      <c r="K542" s="134" t="n">
        <v>0</v>
      </c>
      <c r="L542" s="134" t="n">
        <v>0</v>
      </c>
      <c r="M542" s="134" t="n">
        <v>0</v>
      </c>
      <c r="N542" s="134" t="n">
        <v>0</v>
      </c>
      <c r="O542" s="134" t="n">
        <v>0</v>
      </c>
      <c r="P542" s="134" t="n">
        <v>0</v>
      </c>
      <c r="Q542" s="116"/>
      <c r="R542" s="114"/>
      <c r="S542" s="144"/>
      <c r="T542" s="93"/>
      <c r="U542" s="93"/>
      <c r="V542" s="93"/>
      <c r="W542" s="93"/>
      <c r="X542" s="109"/>
    </row>
    <row r="543" s="110" customFormat="true" ht="28.5" hidden="false" customHeight="true" outlineLevel="0" collapsed="false">
      <c r="A543" s="182" t="s">
        <v>654</v>
      </c>
      <c r="B543" s="47" t="s">
        <v>47</v>
      </c>
      <c r="C543" s="123" t="s">
        <v>655</v>
      </c>
      <c r="D543" s="49"/>
      <c r="E543" s="100" t="s">
        <v>31</v>
      </c>
      <c r="F543" s="51" t="n">
        <f aca="false">SUM(G543:P543)</f>
        <v>0</v>
      </c>
      <c r="G543" s="107" t="n">
        <v>0</v>
      </c>
      <c r="H543" s="134" t="n">
        <v>0</v>
      </c>
      <c r="I543" s="134" t="n">
        <v>0</v>
      </c>
      <c r="J543" s="134" t="n">
        <v>0</v>
      </c>
      <c r="K543" s="134" t="n">
        <v>0</v>
      </c>
      <c r="L543" s="134" t="n">
        <v>0</v>
      </c>
      <c r="M543" s="134" t="n">
        <v>0</v>
      </c>
      <c r="N543" s="134" t="n">
        <v>0</v>
      </c>
      <c r="O543" s="134" t="n">
        <v>0</v>
      </c>
      <c r="P543" s="134" t="n">
        <v>0</v>
      </c>
      <c r="Q543" s="116"/>
      <c r="R543" s="114"/>
      <c r="S543" s="144" t="s">
        <v>76</v>
      </c>
      <c r="T543" s="93"/>
      <c r="U543" s="93"/>
      <c r="V543" s="93"/>
      <c r="W543" s="93"/>
      <c r="X543" s="109"/>
    </row>
    <row r="544" s="110" customFormat="true" ht="35.25" hidden="false" customHeight="true" outlineLevel="0" collapsed="false">
      <c r="A544" s="182"/>
      <c r="B544" s="47"/>
      <c r="C544" s="123"/>
      <c r="D544" s="49" t="s">
        <v>549</v>
      </c>
      <c r="E544" s="100" t="s">
        <v>32</v>
      </c>
      <c r="F544" s="51" t="n">
        <f aca="false">SUM(G544:P544)</f>
        <v>0</v>
      </c>
      <c r="G544" s="107" t="n">
        <v>0</v>
      </c>
      <c r="H544" s="134" t="n">
        <v>0</v>
      </c>
      <c r="I544" s="134" t="n">
        <v>0</v>
      </c>
      <c r="J544" s="134" t="n">
        <v>0</v>
      </c>
      <c r="K544" s="134" t="n">
        <v>0</v>
      </c>
      <c r="L544" s="134" t="n">
        <v>0</v>
      </c>
      <c r="M544" s="134" t="n">
        <v>0</v>
      </c>
      <c r="N544" s="134" t="n">
        <v>0</v>
      </c>
      <c r="O544" s="134" t="n">
        <v>0</v>
      </c>
      <c r="P544" s="134" t="n">
        <v>0</v>
      </c>
      <c r="Q544" s="116"/>
      <c r="R544" s="114"/>
      <c r="S544" s="144"/>
      <c r="T544" s="93"/>
      <c r="U544" s="93"/>
      <c r="V544" s="93"/>
      <c r="W544" s="93"/>
      <c r="X544" s="109"/>
    </row>
    <row r="545" s="110" customFormat="true" ht="26.25" hidden="true" customHeight="true" outlineLevel="0" collapsed="false">
      <c r="A545" s="182" t="s">
        <v>656</v>
      </c>
      <c r="B545" s="47" t="s">
        <v>47</v>
      </c>
      <c r="C545" s="123" t="s">
        <v>657</v>
      </c>
      <c r="D545" s="49"/>
      <c r="E545" s="100" t="s">
        <v>31</v>
      </c>
      <c r="F545" s="51" t="n">
        <f aca="false">SUM(G545:P545)</f>
        <v>0</v>
      </c>
      <c r="G545" s="107" t="n">
        <v>0</v>
      </c>
      <c r="H545" s="134" t="n">
        <v>0</v>
      </c>
      <c r="I545" s="134" t="n">
        <v>0</v>
      </c>
      <c r="J545" s="134" t="n">
        <v>0</v>
      </c>
      <c r="K545" s="134" t="n">
        <v>0</v>
      </c>
      <c r="L545" s="134" t="n">
        <v>0</v>
      </c>
      <c r="M545" s="134" t="n">
        <v>0</v>
      </c>
      <c r="N545" s="134" t="n">
        <v>0</v>
      </c>
      <c r="O545" s="134" t="n">
        <v>0</v>
      </c>
      <c r="P545" s="134" t="n">
        <v>0</v>
      </c>
      <c r="Q545" s="116"/>
      <c r="R545" s="114"/>
      <c r="S545" s="53"/>
      <c r="T545" s="93"/>
      <c r="U545" s="93"/>
      <c r="V545" s="93"/>
      <c r="W545" s="93"/>
      <c r="X545" s="109"/>
    </row>
    <row r="546" s="110" customFormat="true" ht="26.25" hidden="true" customHeight="true" outlineLevel="0" collapsed="false">
      <c r="A546" s="182"/>
      <c r="B546" s="47"/>
      <c r="C546" s="123"/>
      <c r="D546" s="49" t="s">
        <v>549</v>
      </c>
      <c r="E546" s="100" t="s">
        <v>32</v>
      </c>
      <c r="F546" s="51" t="n">
        <f aca="false">SUM(G546:P546)</f>
        <v>0</v>
      </c>
      <c r="G546" s="107" t="n">
        <v>0</v>
      </c>
      <c r="H546" s="134" t="n">
        <v>0</v>
      </c>
      <c r="I546" s="134" t="n">
        <v>0</v>
      </c>
      <c r="J546" s="134" t="n">
        <v>0</v>
      </c>
      <c r="K546" s="134" t="n">
        <v>0</v>
      </c>
      <c r="L546" s="134" t="n">
        <v>0</v>
      </c>
      <c r="M546" s="134" t="n">
        <v>0</v>
      </c>
      <c r="N546" s="134" t="n">
        <v>0</v>
      </c>
      <c r="O546" s="134" t="n">
        <v>0</v>
      </c>
      <c r="P546" s="134" t="n">
        <v>0</v>
      </c>
      <c r="Q546" s="116"/>
      <c r="R546" s="114"/>
      <c r="S546" s="53"/>
      <c r="T546" s="93"/>
      <c r="U546" s="93"/>
      <c r="V546" s="93"/>
      <c r="W546" s="93"/>
      <c r="X546" s="109"/>
    </row>
    <row r="547" s="110" customFormat="true" ht="35.25" hidden="true" customHeight="true" outlineLevel="0" collapsed="false">
      <c r="A547" s="182" t="s">
        <v>658</v>
      </c>
      <c r="B547" s="47" t="s">
        <v>47</v>
      </c>
      <c r="C547" s="123" t="s">
        <v>659</v>
      </c>
      <c r="D547" s="49"/>
      <c r="E547" s="100" t="s">
        <v>31</v>
      </c>
      <c r="F547" s="51" t="n">
        <f aca="false">SUM(G547:P547)</f>
        <v>0</v>
      </c>
      <c r="G547" s="107" t="n">
        <v>0</v>
      </c>
      <c r="H547" s="134" t="n">
        <v>0</v>
      </c>
      <c r="I547" s="134" t="n">
        <v>0</v>
      </c>
      <c r="J547" s="134" t="n">
        <v>0</v>
      </c>
      <c r="K547" s="134" t="n">
        <v>0</v>
      </c>
      <c r="L547" s="134" t="n">
        <v>0</v>
      </c>
      <c r="M547" s="134" t="n">
        <v>0</v>
      </c>
      <c r="N547" s="134" t="n">
        <v>0</v>
      </c>
      <c r="O547" s="134" t="n">
        <v>0</v>
      </c>
      <c r="P547" s="134" t="n">
        <v>0</v>
      </c>
      <c r="Q547" s="116"/>
      <c r="R547" s="114"/>
      <c r="S547" s="53"/>
      <c r="T547" s="93"/>
      <c r="U547" s="93"/>
      <c r="V547" s="93"/>
      <c r="W547" s="93"/>
      <c r="X547" s="109"/>
    </row>
    <row r="548" s="110" customFormat="true" ht="26.25" hidden="true" customHeight="true" outlineLevel="0" collapsed="false">
      <c r="A548" s="182"/>
      <c r="B548" s="47"/>
      <c r="C548" s="123"/>
      <c r="D548" s="49" t="s">
        <v>549</v>
      </c>
      <c r="E548" s="100" t="s">
        <v>32</v>
      </c>
      <c r="F548" s="51" t="n">
        <f aca="false">SUM(G548:P548)</f>
        <v>0</v>
      </c>
      <c r="G548" s="107" t="n">
        <v>0</v>
      </c>
      <c r="H548" s="134" t="n">
        <v>0</v>
      </c>
      <c r="I548" s="134" t="n">
        <v>0</v>
      </c>
      <c r="J548" s="134" t="n">
        <v>0</v>
      </c>
      <c r="K548" s="134" t="n">
        <v>0</v>
      </c>
      <c r="L548" s="134" t="n">
        <v>0</v>
      </c>
      <c r="M548" s="134" t="n">
        <v>0</v>
      </c>
      <c r="N548" s="134" t="n">
        <v>0</v>
      </c>
      <c r="O548" s="134" t="n">
        <v>0</v>
      </c>
      <c r="P548" s="134" t="n">
        <v>0</v>
      </c>
      <c r="Q548" s="116"/>
      <c r="R548" s="114"/>
      <c r="S548" s="53" t="s">
        <v>76</v>
      </c>
      <c r="T548" s="93"/>
      <c r="U548" s="93"/>
      <c r="V548" s="93"/>
      <c r="W548" s="93"/>
      <c r="X548" s="109"/>
    </row>
    <row r="549" s="110" customFormat="true" ht="30.75" hidden="false" customHeight="true" outlineLevel="0" collapsed="false">
      <c r="A549" s="182" t="s">
        <v>656</v>
      </c>
      <c r="B549" s="47" t="s">
        <v>47</v>
      </c>
      <c r="C549" s="123" t="s">
        <v>660</v>
      </c>
      <c r="D549" s="49"/>
      <c r="E549" s="100" t="s">
        <v>31</v>
      </c>
      <c r="F549" s="51" t="n">
        <f aca="false">SUM(G549:P549)</f>
        <v>0</v>
      </c>
      <c r="G549" s="107" t="n">
        <v>0</v>
      </c>
      <c r="H549" s="134" t="n">
        <v>0</v>
      </c>
      <c r="I549" s="134" t="n">
        <v>0</v>
      </c>
      <c r="J549" s="134" t="n">
        <v>0</v>
      </c>
      <c r="K549" s="134" t="n">
        <v>0</v>
      </c>
      <c r="L549" s="134" t="n">
        <v>0</v>
      </c>
      <c r="M549" s="134" t="n">
        <v>0</v>
      </c>
      <c r="N549" s="134" t="n">
        <v>0</v>
      </c>
      <c r="O549" s="134" t="n">
        <v>0</v>
      </c>
      <c r="P549" s="134" t="n">
        <v>0</v>
      </c>
      <c r="Q549" s="116"/>
      <c r="R549" s="114"/>
      <c r="S549" s="144" t="s">
        <v>76</v>
      </c>
      <c r="T549" s="93"/>
      <c r="U549" s="93"/>
      <c r="V549" s="93"/>
      <c r="W549" s="93"/>
      <c r="X549" s="109"/>
    </row>
    <row r="550" s="110" customFormat="true" ht="30.75" hidden="false" customHeight="true" outlineLevel="0" collapsed="false">
      <c r="A550" s="182"/>
      <c r="B550" s="47"/>
      <c r="C550" s="123"/>
      <c r="D550" s="49" t="s">
        <v>549</v>
      </c>
      <c r="E550" s="100" t="s">
        <v>32</v>
      </c>
      <c r="F550" s="51" t="n">
        <f aca="false">SUM(G550:P550)</f>
        <v>322.888</v>
      </c>
      <c r="G550" s="107" t="n">
        <v>322.888</v>
      </c>
      <c r="H550" s="134" t="n">
        <v>0</v>
      </c>
      <c r="I550" s="134" t="n">
        <v>0</v>
      </c>
      <c r="J550" s="134" t="n">
        <v>0</v>
      </c>
      <c r="K550" s="134" t="n">
        <v>0</v>
      </c>
      <c r="L550" s="134" t="n">
        <v>0</v>
      </c>
      <c r="M550" s="134" t="n">
        <v>0</v>
      </c>
      <c r="N550" s="134" t="n">
        <v>0</v>
      </c>
      <c r="O550" s="134" t="n">
        <v>0</v>
      </c>
      <c r="P550" s="134" t="n">
        <v>0</v>
      </c>
      <c r="Q550" s="116"/>
      <c r="R550" s="114"/>
      <c r="S550" s="144"/>
      <c r="T550" s="93"/>
      <c r="U550" s="93"/>
      <c r="V550" s="93"/>
      <c r="W550" s="93"/>
      <c r="X550" s="109"/>
    </row>
    <row r="551" s="110" customFormat="true" ht="30" hidden="false" customHeight="true" outlineLevel="0" collapsed="false">
      <c r="A551" s="182" t="s">
        <v>658</v>
      </c>
      <c r="B551" s="47" t="s">
        <v>47</v>
      </c>
      <c r="C551" s="123" t="s">
        <v>661</v>
      </c>
      <c r="D551" s="49"/>
      <c r="E551" s="100" t="s">
        <v>31</v>
      </c>
      <c r="F551" s="51" t="n">
        <f aca="false">SUM(G551:P551)</f>
        <v>0</v>
      </c>
      <c r="G551" s="107" t="n">
        <v>0</v>
      </c>
      <c r="H551" s="134" t="n">
        <v>0</v>
      </c>
      <c r="I551" s="134" t="n">
        <v>0</v>
      </c>
      <c r="J551" s="134" t="n">
        <v>0</v>
      </c>
      <c r="K551" s="134" t="n">
        <v>0</v>
      </c>
      <c r="L551" s="134" t="n">
        <v>0</v>
      </c>
      <c r="M551" s="134" t="n">
        <v>0</v>
      </c>
      <c r="N551" s="134" t="n">
        <v>0</v>
      </c>
      <c r="O551" s="134" t="n">
        <v>0</v>
      </c>
      <c r="P551" s="134" t="n">
        <v>0</v>
      </c>
      <c r="Q551" s="116"/>
      <c r="R551" s="114"/>
      <c r="S551" s="144" t="s">
        <v>76</v>
      </c>
      <c r="T551" s="93"/>
      <c r="U551" s="93"/>
      <c r="V551" s="93"/>
      <c r="W551" s="93"/>
      <c r="X551" s="109"/>
    </row>
    <row r="552" s="110" customFormat="true" ht="31.5" hidden="false" customHeight="true" outlineLevel="0" collapsed="false">
      <c r="A552" s="182"/>
      <c r="B552" s="47"/>
      <c r="C552" s="123"/>
      <c r="D552" s="49" t="s">
        <v>549</v>
      </c>
      <c r="E552" s="100" t="s">
        <v>32</v>
      </c>
      <c r="F552" s="51" t="n">
        <f aca="false">SUM(G552:P552)</f>
        <v>169.0479</v>
      </c>
      <c r="G552" s="107" t="n">
        <v>169.0479</v>
      </c>
      <c r="H552" s="134" t="n">
        <v>0</v>
      </c>
      <c r="I552" s="134" t="n">
        <v>0</v>
      </c>
      <c r="J552" s="134" t="n">
        <v>0</v>
      </c>
      <c r="K552" s="134" t="n">
        <v>0</v>
      </c>
      <c r="L552" s="134" t="n">
        <v>0</v>
      </c>
      <c r="M552" s="134" t="n">
        <v>0</v>
      </c>
      <c r="N552" s="134" t="n">
        <v>0</v>
      </c>
      <c r="O552" s="134" t="n">
        <v>0</v>
      </c>
      <c r="P552" s="134" t="n">
        <v>0</v>
      </c>
      <c r="Q552" s="116"/>
      <c r="R552" s="114"/>
      <c r="S552" s="144"/>
      <c r="T552" s="93"/>
      <c r="U552" s="93"/>
      <c r="V552" s="93"/>
      <c r="W552" s="93"/>
      <c r="X552" s="109"/>
    </row>
    <row r="553" s="110" customFormat="true" ht="32.25" hidden="false" customHeight="true" outlineLevel="0" collapsed="false">
      <c r="A553" s="182" t="s">
        <v>662</v>
      </c>
      <c r="B553" s="47" t="s">
        <v>47</v>
      </c>
      <c r="C553" s="123" t="s">
        <v>663</v>
      </c>
      <c r="D553" s="49" t="s">
        <v>549</v>
      </c>
      <c r="E553" s="100" t="s">
        <v>31</v>
      </c>
      <c r="F553" s="51" t="n">
        <f aca="false">SUM(G553:P553)</f>
        <v>0</v>
      </c>
      <c r="G553" s="107" t="n">
        <v>0</v>
      </c>
      <c r="H553" s="134" t="n">
        <v>0</v>
      </c>
      <c r="I553" s="134" t="n">
        <v>0</v>
      </c>
      <c r="J553" s="134" t="n">
        <v>0</v>
      </c>
      <c r="K553" s="134" t="n">
        <v>0</v>
      </c>
      <c r="L553" s="134" t="n">
        <v>0</v>
      </c>
      <c r="M553" s="134" t="n">
        <v>0</v>
      </c>
      <c r="N553" s="134" t="n">
        <v>0</v>
      </c>
      <c r="O553" s="134" t="n">
        <v>0</v>
      </c>
      <c r="P553" s="134" t="n">
        <v>0</v>
      </c>
      <c r="Q553" s="116"/>
      <c r="R553" s="114"/>
      <c r="S553" s="144" t="s">
        <v>76</v>
      </c>
      <c r="T553" s="93"/>
      <c r="U553" s="93"/>
      <c r="V553" s="93"/>
      <c r="W553" s="93"/>
      <c r="X553" s="109"/>
    </row>
    <row r="554" s="110" customFormat="true" ht="35.25" hidden="false" customHeight="true" outlineLevel="0" collapsed="false">
      <c r="A554" s="182"/>
      <c r="B554" s="47"/>
      <c r="C554" s="123"/>
      <c r="D554" s="49"/>
      <c r="E554" s="100" t="s">
        <v>32</v>
      </c>
      <c r="F554" s="51" t="n">
        <f aca="false">SUM(G554:P554)</f>
        <v>2157.57476</v>
      </c>
      <c r="G554" s="107" t="n">
        <v>2157.57476</v>
      </c>
      <c r="H554" s="134" t="n">
        <v>0</v>
      </c>
      <c r="I554" s="134" t="n">
        <v>0</v>
      </c>
      <c r="J554" s="134" t="n">
        <v>0</v>
      </c>
      <c r="K554" s="134" t="n">
        <v>0</v>
      </c>
      <c r="L554" s="134" t="n">
        <v>0</v>
      </c>
      <c r="M554" s="134" t="n">
        <v>0</v>
      </c>
      <c r="N554" s="134" t="n">
        <v>0</v>
      </c>
      <c r="O554" s="134" t="n">
        <v>0</v>
      </c>
      <c r="P554" s="134" t="n">
        <v>0</v>
      </c>
      <c r="Q554" s="116"/>
      <c r="R554" s="114"/>
      <c r="S554" s="144"/>
      <c r="T554" s="93"/>
      <c r="U554" s="93"/>
      <c r="V554" s="93"/>
      <c r="W554" s="93"/>
      <c r="X554" s="109"/>
    </row>
    <row r="555" s="110" customFormat="true" ht="30.75" hidden="false" customHeight="true" outlineLevel="0" collapsed="false">
      <c r="A555" s="182" t="s">
        <v>664</v>
      </c>
      <c r="B555" s="47" t="s">
        <v>47</v>
      </c>
      <c r="C555" s="123" t="s">
        <v>665</v>
      </c>
      <c r="D555" s="49" t="s">
        <v>549</v>
      </c>
      <c r="E555" s="100" t="s">
        <v>31</v>
      </c>
      <c r="F555" s="51" t="n">
        <f aca="false">SUM(G555:P555)</f>
        <v>0</v>
      </c>
      <c r="G555" s="107" t="n">
        <v>0</v>
      </c>
      <c r="H555" s="134" t="n">
        <v>0</v>
      </c>
      <c r="I555" s="134" t="n">
        <v>0</v>
      </c>
      <c r="J555" s="134" t="n">
        <v>0</v>
      </c>
      <c r="K555" s="134" t="n">
        <v>0</v>
      </c>
      <c r="L555" s="134" t="n">
        <v>0</v>
      </c>
      <c r="M555" s="134" t="n">
        <v>0</v>
      </c>
      <c r="N555" s="134" t="n">
        <v>0</v>
      </c>
      <c r="O555" s="134" t="n">
        <v>0</v>
      </c>
      <c r="P555" s="134" t="n">
        <v>0</v>
      </c>
      <c r="Q555" s="116"/>
      <c r="R555" s="114"/>
      <c r="S555" s="144" t="s">
        <v>76</v>
      </c>
      <c r="T555" s="93"/>
      <c r="U555" s="93"/>
      <c r="V555" s="93"/>
      <c r="W555" s="93"/>
      <c r="X555" s="109"/>
    </row>
    <row r="556" s="110" customFormat="true" ht="29.25" hidden="false" customHeight="true" outlineLevel="0" collapsed="false">
      <c r="A556" s="182"/>
      <c r="B556" s="47"/>
      <c r="C556" s="123"/>
      <c r="D556" s="49"/>
      <c r="E556" s="100" t="s">
        <v>32</v>
      </c>
      <c r="F556" s="51" t="n">
        <f aca="false">SUM(G556:P556)</f>
        <v>272.888</v>
      </c>
      <c r="G556" s="107" t="n">
        <v>272.888</v>
      </c>
      <c r="H556" s="134" t="n">
        <v>0</v>
      </c>
      <c r="I556" s="134" t="n">
        <v>0</v>
      </c>
      <c r="J556" s="134" t="n">
        <v>0</v>
      </c>
      <c r="K556" s="134" t="n">
        <v>0</v>
      </c>
      <c r="L556" s="134" t="n">
        <v>0</v>
      </c>
      <c r="M556" s="134" t="n">
        <v>0</v>
      </c>
      <c r="N556" s="134" t="n">
        <v>0</v>
      </c>
      <c r="O556" s="134" t="n">
        <v>0</v>
      </c>
      <c r="P556" s="134" t="n">
        <v>0</v>
      </c>
      <c r="Q556" s="116"/>
      <c r="R556" s="114"/>
      <c r="S556" s="144"/>
      <c r="T556" s="93"/>
      <c r="U556" s="93"/>
      <c r="V556" s="93"/>
      <c r="W556" s="93"/>
      <c r="X556" s="109"/>
    </row>
    <row r="557" s="110" customFormat="true" ht="39" hidden="false" customHeight="true" outlineLevel="0" collapsed="false">
      <c r="A557" s="182" t="s">
        <v>666</v>
      </c>
      <c r="B557" s="47" t="s">
        <v>47</v>
      </c>
      <c r="C557" s="123" t="s">
        <v>667</v>
      </c>
      <c r="D557" s="49"/>
      <c r="E557" s="100" t="s">
        <v>31</v>
      </c>
      <c r="F557" s="51" t="n">
        <f aca="false">SUM(G557:P557)</f>
        <v>0</v>
      </c>
      <c r="G557" s="107" t="n">
        <v>0</v>
      </c>
      <c r="H557" s="134" t="n">
        <v>0</v>
      </c>
      <c r="I557" s="134" t="n">
        <v>0</v>
      </c>
      <c r="J557" s="134" t="n">
        <v>0</v>
      </c>
      <c r="K557" s="134" t="n">
        <v>0</v>
      </c>
      <c r="L557" s="134" t="n">
        <v>0</v>
      </c>
      <c r="M557" s="134" t="n">
        <v>0</v>
      </c>
      <c r="N557" s="134" t="n">
        <v>0</v>
      </c>
      <c r="O557" s="134" t="n">
        <v>0</v>
      </c>
      <c r="P557" s="134" t="n">
        <v>0</v>
      </c>
      <c r="Q557" s="116"/>
      <c r="R557" s="114"/>
      <c r="S557" s="142" t="s">
        <v>668</v>
      </c>
      <c r="T557" s="93"/>
      <c r="U557" s="93"/>
      <c r="V557" s="93"/>
      <c r="W557" s="93"/>
      <c r="X557" s="109"/>
    </row>
    <row r="558" s="110" customFormat="true" ht="39" hidden="false" customHeight="true" outlineLevel="0" collapsed="false">
      <c r="A558" s="182"/>
      <c r="B558" s="47"/>
      <c r="C558" s="123"/>
      <c r="D558" s="49" t="s">
        <v>549</v>
      </c>
      <c r="E558" s="100" t="s">
        <v>32</v>
      </c>
      <c r="F558" s="51" t="n">
        <f aca="false">SUM(G558:P558)</f>
        <v>544.31</v>
      </c>
      <c r="G558" s="107" t="n">
        <v>0</v>
      </c>
      <c r="H558" s="134" t="n">
        <f aca="false">152.7</f>
        <v>152.7</v>
      </c>
      <c r="I558" s="134" t="n">
        <v>0</v>
      </c>
      <c r="J558" s="134" t="n">
        <v>391.61</v>
      </c>
      <c r="K558" s="134" t="n">
        <v>0</v>
      </c>
      <c r="L558" s="134" t="n">
        <v>0</v>
      </c>
      <c r="M558" s="134" t="n">
        <v>0</v>
      </c>
      <c r="N558" s="134" t="n">
        <v>0</v>
      </c>
      <c r="O558" s="134" t="n">
        <v>0</v>
      </c>
      <c r="P558" s="134" t="n">
        <v>0</v>
      </c>
      <c r="Q558" s="116"/>
      <c r="R558" s="114"/>
      <c r="S558" s="142"/>
      <c r="T558" s="93"/>
      <c r="U558" s="93"/>
      <c r="V558" s="93"/>
      <c r="W558" s="93"/>
      <c r="X558" s="109"/>
    </row>
    <row r="559" s="110" customFormat="true" ht="37.5" hidden="false" customHeight="true" outlineLevel="0" collapsed="false">
      <c r="A559" s="182" t="s">
        <v>669</v>
      </c>
      <c r="B559" s="47" t="s">
        <v>47</v>
      </c>
      <c r="C559" s="123" t="s">
        <v>670</v>
      </c>
      <c r="D559" s="49"/>
      <c r="E559" s="100" t="s">
        <v>31</v>
      </c>
      <c r="F559" s="51" t="n">
        <f aca="false">SUM(G559:P559)</f>
        <v>0</v>
      </c>
      <c r="G559" s="107" t="n">
        <v>0</v>
      </c>
      <c r="H559" s="134" t="n">
        <v>0</v>
      </c>
      <c r="I559" s="134" t="n">
        <v>0</v>
      </c>
      <c r="J559" s="134" t="n">
        <v>0</v>
      </c>
      <c r="K559" s="134" t="n">
        <v>0</v>
      </c>
      <c r="L559" s="134" t="n">
        <v>0</v>
      </c>
      <c r="M559" s="134" t="n">
        <v>0</v>
      </c>
      <c r="N559" s="134" t="n">
        <v>0</v>
      </c>
      <c r="O559" s="134" t="n">
        <v>0</v>
      </c>
      <c r="P559" s="134" t="n">
        <v>0</v>
      </c>
      <c r="Q559" s="116"/>
      <c r="R559" s="114"/>
      <c r="S559" s="144" t="s">
        <v>617</v>
      </c>
      <c r="T559" s="93"/>
      <c r="U559" s="93"/>
      <c r="V559" s="93"/>
      <c r="W559" s="93"/>
      <c r="X559" s="109"/>
    </row>
    <row r="560" s="110" customFormat="true" ht="36" hidden="false" customHeight="true" outlineLevel="0" collapsed="false">
      <c r="A560" s="182"/>
      <c r="B560" s="47"/>
      <c r="C560" s="123"/>
      <c r="D560" s="49" t="s">
        <v>549</v>
      </c>
      <c r="E560" s="100" t="s">
        <v>32</v>
      </c>
      <c r="F560" s="51" t="n">
        <f aca="false">SUM(G560:P560)</f>
        <v>101.2</v>
      </c>
      <c r="G560" s="107" t="n">
        <v>0</v>
      </c>
      <c r="H560" s="134" t="n">
        <v>0</v>
      </c>
      <c r="I560" s="134" t="n">
        <v>101.2</v>
      </c>
      <c r="J560" s="134" t="n">
        <v>0</v>
      </c>
      <c r="K560" s="134" t="n">
        <v>0</v>
      </c>
      <c r="L560" s="134" t="n">
        <v>0</v>
      </c>
      <c r="M560" s="134" t="n">
        <v>0</v>
      </c>
      <c r="N560" s="134" t="n">
        <v>0</v>
      </c>
      <c r="O560" s="134" t="n">
        <v>0</v>
      </c>
      <c r="P560" s="134" t="n">
        <v>0</v>
      </c>
      <c r="Q560" s="116"/>
      <c r="R560" s="114"/>
      <c r="S560" s="144"/>
      <c r="T560" s="93"/>
      <c r="U560" s="93"/>
      <c r="V560" s="93"/>
      <c r="W560" s="93"/>
      <c r="X560" s="109"/>
    </row>
    <row r="561" s="110" customFormat="true" ht="31.5" hidden="false" customHeight="true" outlineLevel="0" collapsed="false">
      <c r="A561" s="182" t="s">
        <v>671</v>
      </c>
      <c r="B561" s="47" t="s">
        <v>47</v>
      </c>
      <c r="C561" s="123" t="s">
        <v>672</v>
      </c>
      <c r="D561" s="49"/>
      <c r="E561" s="100" t="s">
        <v>31</v>
      </c>
      <c r="F561" s="51" t="n">
        <f aca="false">SUM(G561:P561)</f>
        <v>0</v>
      </c>
      <c r="G561" s="107" t="n">
        <v>0</v>
      </c>
      <c r="H561" s="134" t="n">
        <v>0</v>
      </c>
      <c r="I561" s="134" t="n">
        <v>0</v>
      </c>
      <c r="J561" s="134" t="n">
        <v>0</v>
      </c>
      <c r="K561" s="134" t="n">
        <v>0</v>
      </c>
      <c r="L561" s="134" t="n">
        <v>0</v>
      </c>
      <c r="M561" s="134" t="n">
        <v>0</v>
      </c>
      <c r="N561" s="134" t="n">
        <v>0</v>
      </c>
      <c r="O561" s="134" t="n">
        <v>0</v>
      </c>
      <c r="P561" s="134" t="n">
        <v>0</v>
      </c>
      <c r="Q561" s="116"/>
      <c r="R561" s="114"/>
      <c r="S561" s="144" t="s">
        <v>673</v>
      </c>
      <c r="T561" s="93"/>
      <c r="U561" s="93"/>
      <c r="V561" s="93"/>
      <c r="W561" s="93"/>
      <c r="X561" s="109"/>
    </row>
    <row r="562" s="110" customFormat="true" ht="36.75" hidden="false" customHeight="true" outlineLevel="0" collapsed="false">
      <c r="A562" s="182"/>
      <c r="B562" s="47"/>
      <c r="C562" s="123"/>
      <c r="D562" s="49" t="s">
        <v>549</v>
      </c>
      <c r="E562" s="100" t="s">
        <v>32</v>
      </c>
      <c r="F562" s="51" t="n">
        <f aca="false">SUM(G562:P562)</f>
        <v>1043.63496</v>
      </c>
      <c r="G562" s="107" t="n">
        <v>1043.63496</v>
      </c>
      <c r="H562" s="134" t="n">
        <v>0</v>
      </c>
      <c r="I562" s="134" t="n">
        <v>0</v>
      </c>
      <c r="J562" s="134" t="n">
        <v>0</v>
      </c>
      <c r="K562" s="134" t="n">
        <v>0</v>
      </c>
      <c r="L562" s="134" t="n">
        <v>0</v>
      </c>
      <c r="M562" s="134" t="n">
        <v>0</v>
      </c>
      <c r="N562" s="134" t="n">
        <v>0</v>
      </c>
      <c r="O562" s="134" t="n">
        <v>0</v>
      </c>
      <c r="P562" s="134" t="n">
        <v>0</v>
      </c>
      <c r="Q562" s="116"/>
      <c r="R562" s="114"/>
      <c r="S562" s="144"/>
      <c r="T562" s="93"/>
      <c r="U562" s="93"/>
      <c r="V562" s="93"/>
      <c r="W562" s="93"/>
      <c r="X562" s="109"/>
    </row>
    <row r="563" s="110" customFormat="true" ht="30" hidden="false" customHeight="true" outlineLevel="0" collapsed="false">
      <c r="A563" s="182" t="s">
        <v>674</v>
      </c>
      <c r="B563" s="47" t="s">
        <v>47</v>
      </c>
      <c r="C563" s="123" t="s">
        <v>675</v>
      </c>
      <c r="D563" s="49"/>
      <c r="E563" s="100" t="s">
        <v>31</v>
      </c>
      <c r="F563" s="51" t="n">
        <f aca="false">SUM(G563:P563)</f>
        <v>0</v>
      </c>
      <c r="G563" s="107" t="n">
        <v>0</v>
      </c>
      <c r="H563" s="134" t="n">
        <v>0</v>
      </c>
      <c r="I563" s="134" t="n">
        <v>0</v>
      </c>
      <c r="J563" s="134" t="n">
        <v>0</v>
      </c>
      <c r="K563" s="134" t="n">
        <v>0</v>
      </c>
      <c r="L563" s="134" t="n">
        <v>0</v>
      </c>
      <c r="M563" s="134" t="n">
        <v>0</v>
      </c>
      <c r="N563" s="134" t="n">
        <v>0</v>
      </c>
      <c r="O563" s="134" t="n">
        <v>0</v>
      </c>
      <c r="P563" s="134" t="n">
        <v>0</v>
      </c>
      <c r="Q563" s="116"/>
      <c r="R563" s="114"/>
      <c r="S563" s="144" t="s">
        <v>84</v>
      </c>
      <c r="T563" s="93"/>
      <c r="U563" s="93"/>
      <c r="V563" s="93"/>
      <c r="W563" s="93"/>
      <c r="X563" s="109"/>
    </row>
    <row r="564" s="110" customFormat="true" ht="32.25" hidden="false" customHeight="true" outlineLevel="0" collapsed="false">
      <c r="A564" s="182"/>
      <c r="B564" s="47"/>
      <c r="C564" s="123"/>
      <c r="D564" s="49" t="s">
        <v>549</v>
      </c>
      <c r="E564" s="100" t="s">
        <v>32</v>
      </c>
      <c r="F564" s="51" t="n">
        <f aca="false">SUM(G564:P564)</f>
        <v>575.25</v>
      </c>
      <c r="G564" s="107" t="n">
        <v>0</v>
      </c>
      <c r="H564" s="134" t="n">
        <v>0</v>
      </c>
      <c r="I564" s="134" t="n">
        <v>0</v>
      </c>
      <c r="J564" s="134" t="n">
        <v>575.25</v>
      </c>
      <c r="K564" s="134" t="n">
        <v>0</v>
      </c>
      <c r="L564" s="134" t="n">
        <v>0</v>
      </c>
      <c r="M564" s="134" t="n">
        <v>0</v>
      </c>
      <c r="N564" s="134" t="n">
        <v>0</v>
      </c>
      <c r="O564" s="134" t="n">
        <v>0</v>
      </c>
      <c r="P564" s="134" t="n">
        <v>0</v>
      </c>
      <c r="Q564" s="116"/>
      <c r="R564" s="114"/>
      <c r="S564" s="144"/>
      <c r="T564" s="93"/>
      <c r="U564" s="93"/>
      <c r="V564" s="93"/>
      <c r="W564" s="93"/>
      <c r="X564" s="109"/>
    </row>
    <row r="565" s="110" customFormat="true" ht="32.25" hidden="false" customHeight="true" outlineLevel="0" collapsed="false">
      <c r="A565" s="182" t="s">
        <v>676</v>
      </c>
      <c r="B565" s="47" t="s">
        <v>47</v>
      </c>
      <c r="C565" s="123" t="s">
        <v>677</v>
      </c>
      <c r="D565" s="49"/>
      <c r="E565" s="100" t="s">
        <v>31</v>
      </c>
      <c r="F565" s="51" t="n">
        <f aca="false">SUM(G565:P565)</f>
        <v>0</v>
      </c>
      <c r="G565" s="107" t="n">
        <v>0</v>
      </c>
      <c r="H565" s="134" t="n">
        <v>0</v>
      </c>
      <c r="I565" s="134" t="n">
        <v>0</v>
      </c>
      <c r="J565" s="134" t="n">
        <v>0</v>
      </c>
      <c r="K565" s="134" t="n">
        <v>0</v>
      </c>
      <c r="L565" s="134" t="n">
        <v>0</v>
      </c>
      <c r="M565" s="134" t="n">
        <v>0</v>
      </c>
      <c r="N565" s="134" t="n">
        <v>0</v>
      </c>
      <c r="O565" s="134" t="n">
        <v>0</v>
      </c>
      <c r="P565" s="134" t="n">
        <v>0</v>
      </c>
      <c r="Q565" s="116"/>
      <c r="R565" s="114"/>
      <c r="S565" s="144" t="s">
        <v>84</v>
      </c>
      <c r="T565" s="93"/>
      <c r="U565" s="93"/>
      <c r="V565" s="93"/>
      <c r="W565" s="93"/>
      <c r="X565" s="109"/>
    </row>
    <row r="566" s="110" customFormat="true" ht="32.25" hidden="false" customHeight="true" outlineLevel="0" collapsed="false">
      <c r="A566" s="182"/>
      <c r="B566" s="47"/>
      <c r="C566" s="123"/>
      <c r="D566" s="49" t="s">
        <v>549</v>
      </c>
      <c r="E566" s="100" t="s">
        <v>32</v>
      </c>
      <c r="F566" s="51" t="n">
        <f aca="false">SUM(G566:P566)</f>
        <v>200</v>
      </c>
      <c r="G566" s="107" t="n">
        <v>0</v>
      </c>
      <c r="H566" s="134" t="n">
        <v>0</v>
      </c>
      <c r="I566" s="134" t="n">
        <v>0</v>
      </c>
      <c r="J566" s="134" t="n">
        <v>200</v>
      </c>
      <c r="K566" s="134" t="n">
        <v>0</v>
      </c>
      <c r="L566" s="134" t="n">
        <v>0</v>
      </c>
      <c r="M566" s="134" t="n">
        <v>0</v>
      </c>
      <c r="N566" s="134" t="n">
        <v>0</v>
      </c>
      <c r="O566" s="134" t="n">
        <v>0</v>
      </c>
      <c r="P566" s="134" t="n">
        <v>0</v>
      </c>
      <c r="Q566" s="116"/>
      <c r="R566" s="114"/>
      <c r="S566" s="144"/>
      <c r="T566" s="93"/>
      <c r="U566" s="93"/>
      <c r="V566" s="93"/>
      <c r="W566" s="93"/>
      <c r="X566" s="109"/>
    </row>
    <row r="567" s="110" customFormat="true" ht="32.25" hidden="true" customHeight="true" outlineLevel="0" collapsed="false">
      <c r="A567" s="182" t="s">
        <v>678</v>
      </c>
      <c r="B567" s="47" t="s">
        <v>47</v>
      </c>
      <c r="C567" s="123" t="s">
        <v>679</v>
      </c>
      <c r="D567" s="49"/>
      <c r="E567" s="100" t="s">
        <v>31</v>
      </c>
      <c r="F567" s="51" t="n">
        <f aca="false">SUM(G567:P567)</f>
        <v>0</v>
      </c>
      <c r="G567" s="107" t="n">
        <v>0</v>
      </c>
      <c r="H567" s="134" t="n">
        <v>0</v>
      </c>
      <c r="I567" s="134" t="n">
        <v>0</v>
      </c>
      <c r="J567" s="134" t="n">
        <v>0</v>
      </c>
      <c r="K567" s="134" t="n">
        <v>0</v>
      </c>
      <c r="L567" s="134" t="n">
        <v>0</v>
      </c>
      <c r="M567" s="134" t="n">
        <v>0</v>
      </c>
      <c r="N567" s="134" t="n">
        <v>0</v>
      </c>
      <c r="O567" s="134" t="n">
        <v>0</v>
      </c>
      <c r="P567" s="134" t="n">
        <v>0</v>
      </c>
      <c r="Q567" s="116"/>
      <c r="R567" s="114"/>
      <c r="S567" s="144" t="s">
        <v>84</v>
      </c>
      <c r="T567" s="93"/>
      <c r="U567" s="93"/>
      <c r="V567" s="93"/>
      <c r="W567" s="93"/>
      <c r="X567" s="109"/>
    </row>
    <row r="568" s="110" customFormat="true" ht="32.25" hidden="true" customHeight="true" outlineLevel="0" collapsed="false">
      <c r="A568" s="182"/>
      <c r="B568" s="47"/>
      <c r="C568" s="123"/>
      <c r="D568" s="49" t="s">
        <v>549</v>
      </c>
      <c r="E568" s="100" t="s">
        <v>32</v>
      </c>
      <c r="F568" s="51" t="n">
        <f aca="false">SUM(G568:P568)</f>
        <v>0</v>
      </c>
      <c r="G568" s="107" t="n">
        <v>0</v>
      </c>
      <c r="H568" s="134" t="n">
        <v>0</v>
      </c>
      <c r="I568" s="134" t="n">
        <v>0</v>
      </c>
      <c r="J568" s="134" t="n">
        <v>0</v>
      </c>
      <c r="K568" s="134" t="n">
        <v>0</v>
      </c>
      <c r="L568" s="134" t="n">
        <v>0</v>
      </c>
      <c r="M568" s="134" t="n">
        <v>0</v>
      </c>
      <c r="N568" s="134" t="n">
        <v>0</v>
      </c>
      <c r="O568" s="134" t="n">
        <v>0</v>
      </c>
      <c r="P568" s="134" t="n">
        <v>0</v>
      </c>
      <c r="Q568" s="116"/>
      <c r="R568" s="114"/>
      <c r="S568" s="144"/>
      <c r="T568" s="93"/>
      <c r="U568" s="93"/>
      <c r="V568" s="93"/>
      <c r="W568" s="93"/>
      <c r="X568" s="109"/>
    </row>
    <row r="569" s="110" customFormat="true" ht="32.25" hidden="true" customHeight="true" outlineLevel="0" collapsed="false">
      <c r="A569" s="182" t="s">
        <v>678</v>
      </c>
      <c r="B569" s="47" t="s">
        <v>47</v>
      </c>
      <c r="C569" s="123" t="s">
        <v>680</v>
      </c>
      <c r="D569" s="49"/>
      <c r="E569" s="100" t="s">
        <v>31</v>
      </c>
      <c r="F569" s="51" t="n">
        <f aca="false">SUM(G569:P569)</f>
        <v>0</v>
      </c>
      <c r="G569" s="107" t="n">
        <v>0</v>
      </c>
      <c r="H569" s="134" t="n">
        <v>0</v>
      </c>
      <c r="I569" s="134" t="n">
        <v>0</v>
      </c>
      <c r="J569" s="134" t="n">
        <v>0</v>
      </c>
      <c r="K569" s="134" t="n">
        <v>0</v>
      </c>
      <c r="L569" s="134" t="n">
        <v>0</v>
      </c>
      <c r="M569" s="134" t="n">
        <v>0</v>
      </c>
      <c r="N569" s="134" t="n">
        <v>0</v>
      </c>
      <c r="O569" s="134" t="n">
        <v>0</v>
      </c>
      <c r="P569" s="134" t="n">
        <v>0</v>
      </c>
      <c r="Q569" s="116"/>
      <c r="R569" s="114"/>
      <c r="S569" s="144" t="s">
        <v>84</v>
      </c>
      <c r="T569" s="93"/>
      <c r="U569" s="93"/>
      <c r="V569" s="93"/>
      <c r="W569" s="93"/>
      <c r="X569" s="109"/>
    </row>
    <row r="570" s="110" customFormat="true" ht="32.25" hidden="true" customHeight="true" outlineLevel="0" collapsed="false">
      <c r="A570" s="182"/>
      <c r="B570" s="47"/>
      <c r="C570" s="123"/>
      <c r="D570" s="49" t="s">
        <v>549</v>
      </c>
      <c r="E570" s="100" t="s">
        <v>32</v>
      </c>
      <c r="F570" s="51" t="n">
        <f aca="false">SUM(G570:P570)</f>
        <v>0</v>
      </c>
      <c r="G570" s="107" t="n">
        <v>0</v>
      </c>
      <c r="H570" s="134" t="n">
        <v>0</v>
      </c>
      <c r="I570" s="134" t="n">
        <v>0</v>
      </c>
      <c r="J570" s="134" t="n">
        <v>0</v>
      </c>
      <c r="K570" s="134" t="n">
        <v>0</v>
      </c>
      <c r="L570" s="134" t="n">
        <v>0</v>
      </c>
      <c r="M570" s="134" t="n">
        <v>0</v>
      </c>
      <c r="N570" s="134" t="n">
        <v>0</v>
      </c>
      <c r="O570" s="134" t="n">
        <v>0</v>
      </c>
      <c r="P570" s="134" t="n">
        <v>0</v>
      </c>
      <c r="Q570" s="116"/>
      <c r="R570" s="114"/>
      <c r="S570" s="144"/>
      <c r="T570" s="93"/>
      <c r="U570" s="93"/>
      <c r="V570" s="93"/>
      <c r="W570" s="93"/>
      <c r="X570" s="109"/>
    </row>
    <row r="571" s="110" customFormat="true" ht="32.25" hidden="true" customHeight="true" outlineLevel="0" collapsed="false">
      <c r="A571" s="182" t="s">
        <v>681</v>
      </c>
      <c r="B571" s="47" t="s">
        <v>47</v>
      </c>
      <c r="C571" s="123" t="s">
        <v>682</v>
      </c>
      <c r="D571" s="49"/>
      <c r="E571" s="100" t="s">
        <v>31</v>
      </c>
      <c r="F571" s="51" t="n">
        <f aca="false">SUM(G571:P571)</f>
        <v>0</v>
      </c>
      <c r="G571" s="107" t="n">
        <v>0</v>
      </c>
      <c r="H571" s="134" t="n">
        <v>0</v>
      </c>
      <c r="I571" s="134" t="n">
        <v>0</v>
      </c>
      <c r="J571" s="134" t="n">
        <v>0</v>
      </c>
      <c r="K571" s="134" t="n">
        <v>0</v>
      </c>
      <c r="L571" s="134" t="n">
        <v>0</v>
      </c>
      <c r="M571" s="134" t="n">
        <v>0</v>
      </c>
      <c r="N571" s="134" t="n">
        <v>0</v>
      </c>
      <c r="O571" s="134" t="n">
        <v>0</v>
      </c>
      <c r="P571" s="134" t="n">
        <v>0</v>
      </c>
      <c r="Q571" s="116"/>
      <c r="R571" s="114"/>
      <c r="S571" s="144" t="s">
        <v>84</v>
      </c>
      <c r="T571" s="93"/>
      <c r="U571" s="93"/>
      <c r="V571" s="93"/>
      <c r="W571" s="93"/>
      <c r="X571" s="109"/>
    </row>
    <row r="572" s="110" customFormat="true" ht="32.25" hidden="true" customHeight="true" outlineLevel="0" collapsed="false">
      <c r="A572" s="182"/>
      <c r="B572" s="47"/>
      <c r="C572" s="123"/>
      <c r="D572" s="49" t="s">
        <v>683</v>
      </c>
      <c r="E572" s="100" t="s">
        <v>32</v>
      </c>
      <c r="F572" s="51" t="n">
        <f aca="false">SUM(G572:P572)</f>
        <v>0</v>
      </c>
      <c r="G572" s="107" t="n">
        <v>0</v>
      </c>
      <c r="H572" s="134" t="n">
        <v>0</v>
      </c>
      <c r="I572" s="134" t="n">
        <v>0</v>
      </c>
      <c r="J572" s="134" t="n">
        <v>0</v>
      </c>
      <c r="K572" s="134" t="n">
        <v>0</v>
      </c>
      <c r="L572" s="134" t="n">
        <v>0</v>
      </c>
      <c r="M572" s="134" t="n">
        <v>0</v>
      </c>
      <c r="N572" s="134" t="n">
        <v>0</v>
      </c>
      <c r="O572" s="134" t="n">
        <v>0</v>
      </c>
      <c r="P572" s="134" t="n">
        <v>0</v>
      </c>
      <c r="Q572" s="116"/>
      <c r="R572" s="114"/>
      <c r="S572" s="144"/>
      <c r="T572" s="93"/>
      <c r="U572" s="93"/>
      <c r="V572" s="93"/>
      <c r="W572" s="93"/>
      <c r="X572" s="109"/>
    </row>
    <row r="573" s="110" customFormat="true" ht="32.25" hidden="true" customHeight="true" outlineLevel="0" collapsed="false">
      <c r="A573" s="182" t="s">
        <v>684</v>
      </c>
      <c r="B573" s="47" t="s">
        <v>47</v>
      </c>
      <c r="C573" s="123" t="s">
        <v>685</v>
      </c>
      <c r="D573" s="49"/>
      <c r="E573" s="100" t="s">
        <v>31</v>
      </c>
      <c r="F573" s="51" t="n">
        <f aca="false">SUM(G573:P573)</f>
        <v>0</v>
      </c>
      <c r="G573" s="107" t="n">
        <v>0</v>
      </c>
      <c r="H573" s="134" t="n">
        <v>0</v>
      </c>
      <c r="I573" s="134" t="n">
        <v>0</v>
      </c>
      <c r="J573" s="134" t="n">
        <v>0</v>
      </c>
      <c r="K573" s="134" t="n">
        <v>0</v>
      </c>
      <c r="L573" s="134" t="n">
        <v>0</v>
      </c>
      <c r="M573" s="134" t="n">
        <v>0</v>
      </c>
      <c r="N573" s="134" t="n">
        <v>0</v>
      </c>
      <c r="O573" s="134" t="n">
        <v>0</v>
      </c>
      <c r="P573" s="134" t="n">
        <v>0</v>
      </c>
      <c r="Q573" s="116"/>
      <c r="R573" s="114"/>
      <c r="S573" s="144" t="s">
        <v>84</v>
      </c>
      <c r="T573" s="93"/>
      <c r="U573" s="93"/>
      <c r="V573" s="93"/>
      <c r="W573" s="93"/>
      <c r="X573" s="109"/>
    </row>
    <row r="574" s="110" customFormat="true" ht="32.25" hidden="true" customHeight="true" outlineLevel="0" collapsed="false">
      <c r="A574" s="182"/>
      <c r="B574" s="47"/>
      <c r="C574" s="123"/>
      <c r="D574" s="49" t="s">
        <v>686</v>
      </c>
      <c r="E574" s="100" t="s">
        <v>32</v>
      </c>
      <c r="F574" s="51" t="n">
        <f aca="false">SUM(G574:P574)</f>
        <v>0</v>
      </c>
      <c r="G574" s="107" t="n">
        <v>0</v>
      </c>
      <c r="H574" s="134" t="n">
        <v>0</v>
      </c>
      <c r="I574" s="134" t="n">
        <v>0</v>
      </c>
      <c r="J574" s="134" t="n">
        <v>0</v>
      </c>
      <c r="K574" s="134" t="n">
        <v>0</v>
      </c>
      <c r="L574" s="134" t="n">
        <v>0</v>
      </c>
      <c r="M574" s="134" t="n">
        <v>0</v>
      </c>
      <c r="N574" s="134" t="n">
        <v>0</v>
      </c>
      <c r="O574" s="134" t="n">
        <v>0</v>
      </c>
      <c r="P574" s="134" t="n">
        <v>0</v>
      </c>
      <c r="Q574" s="116"/>
      <c r="R574" s="114"/>
      <c r="S574" s="144"/>
      <c r="T574" s="93"/>
      <c r="U574" s="93"/>
      <c r="V574" s="93"/>
      <c r="W574" s="93"/>
      <c r="X574" s="109"/>
    </row>
    <row r="575" s="110" customFormat="true" ht="32.25" hidden="false" customHeight="true" outlineLevel="0" collapsed="false">
      <c r="A575" s="182" t="s">
        <v>678</v>
      </c>
      <c r="B575" s="47" t="s">
        <v>47</v>
      </c>
      <c r="C575" s="123" t="s">
        <v>687</v>
      </c>
      <c r="D575" s="49"/>
      <c r="E575" s="100" t="s">
        <v>31</v>
      </c>
      <c r="F575" s="51" t="n">
        <f aca="false">SUM(G575:P575)</f>
        <v>0</v>
      </c>
      <c r="G575" s="107" t="n">
        <v>0</v>
      </c>
      <c r="H575" s="134" t="n">
        <v>0</v>
      </c>
      <c r="I575" s="134" t="n">
        <v>0</v>
      </c>
      <c r="J575" s="134" t="n">
        <v>0</v>
      </c>
      <c r="K575" s="134" t="n">
        <v>0</v>
      </c>
      <c r="L575" s="134" t="n">
        <v>0</v>
      </c>
      <c r="M575" s="134" t="n">
        <v>0</v>
      </c>
      <c r="N575" s="134" t="n">
        <v>0</v>
      </c>
      <c r="O575" s="134" t="n">
        <v>0</v>
      </c>
      <c r="P575" s="134" t="n">
        <v>0</v>
      </c>
      <c r="Q575" s="116"/>
      <c r="R575" s="114"/>
      <c r="S575" s="144" t="s">
        <v>241</v>
      </c>
      <c r="T575" s="93"/>
      <c r="U575" s="93"/>
      <c r="V575" s="93"/>
      <c r="W575" s="93"/>
      <c r="X575" s="109"/>
    </row>
    <row r="576" s="110" customFormat="true" ht="32.25" hidden="false" customHeight="true" outlineLevel="0" collapsed="false">
      <c r="A576" s="182"/>
      <c r="B576" s="47"/>
      <c r="C576" s="123"/>
      <c r="D576" s="49" t="s">
        <v>549</v>
      </c>
      <c r="E576" s="100" t="s">
        <v>32</v>
      </c>
      <c r="F576" s="51" t="n">
        <f aca="false">SUM(G576:P576)</f>
        <v>289.6053</v>
      </c>
      <c r="G576" s="107" t="n">
        <v>0</v>
      </c>
      <c r="H576" s="134" t="n">
        <v>289.6053</v>
      </c>
      <c r="I576" s="134" t="n">
        <v>0</v>
      </c>
      <c r="J576" s="134" t="n">
        <v>0</v>
      </c>
      <c r="K576" s="134" t="n">
        <v>0</v>
      </c>
      <c r="L576" s="134" t="n">
        <v>0</v>
      </c>
      <c r="M576" s="134" t="n">
        <v>0</v>
      </c>
      <c r="N576" s="134" t="n">
        <v>0</v>
      </c>
      <c r="O576" s="134" t="n">
        <v>0</v>
      </c>
      <c r="P576" s="134" t="n">
        <v>0</v>
      </c>
      <c r="Q576" s="116"/>
      <c r="R576" s="114"/>
      <c r="S576" s="144"/>
      <c r="T576" s="93"/>
      <c r="U576" s="93"/>
      <c r="V576" s="93"/>
      <c r="W576" s="93"/>
      <c r="X576" s="109"/>
    </row>
    <row r="577" s="110" customFormat="true" ht="32.25" hidden="false" customHeight="true" outlineLevel="0" collapsed="false">
      <c r="A577" s="182" t="s">
        <v>688</v>
      </c>
      <c r="B577" s="47" t="s">
        <v>47</v>
      </c>
      <c r="C577" s="123" t="s">
        <v>689</v>
      </c>
      <c r="D577" s="49"/>
      <c r="E577" s="100" t="s">
        <v>31</v>
      </c>
      <c r="F577" s="51" t="n">
        <f aca="false">SUM(G577:P577)</f>
        <v>0</v>
      </c>
      <c r="G577" s="107" t="n">
        <v>0</v>
      </c>
      <c r="H577" s="107" t="n">
        <v>0</v>
      </c>
      <c r="I577" s="107" t="n">
        <v>0</v>
      </c>
      <c r="J577" s="107" t="n">
        <v>0</v>
      </c>
      <c r="K577" s="107" t="n">
        <v>0</v>
      </c>
      <c r="L577" s="107" t="n">
        <v>0</v>
      </c>
      <c r="M577" s="107" t="n">
        <v>0</v>
      </c>
      <c r="N577" s="134" t="n">
        <v>0</v>
      </c>
      <c r="O577" s="107" t="n">
        <v>0</v>
      </c>
      <c r="P577" s="134" t="n">
        <v>0</v>
      </c>
      <c r="Q577" s="116"/>
      <c r="R577" s="114"/>
      <c r="S577" s="144" t="s">
        <v>84</v>
      </c>
      <c r="T577" s="93"/>
      <c r="U577" s="93"/>
      <c r="V577" s="93"/>
      <c r="W577" s="93"/>
      <c r="X577" s="109"/>
    </row>
    <row r="578" s="110" customFormat="true" ht="32.25" hidden="false" customHeight="true" outlineLevel="0" collapsed="false">
      <c r="A578" s="182"/>
      <c r="B578" s="47"/>
      <c r="C578" s="123"/>
      <c r="D578" s="49" t="s">
        <v>549</v>
      </c>
      <c r="E578" s="100" t="s">
        <v>32</v>
      </c>
      <c r="F578" s="51" t="n">
        <f aca="false">SUM(G578:P578)</f>
        <v>24.91</v>
      </c>
      <c r="G578" s="107" t="n">
        <v>0</v>
      </c>
      <c r="H578" s="107" t="n">
        <v>0</v>
      </c>
      <c r="I578" s="107" t="n">
        <v>0</v>
      </c>
      <c r="J578" s="107" t="n">
        <v>24.91</v>
      </c>
      <c r="K578" s="107" t="n">
        <v>0</v>
      </c>
      <c r="L578" s="107" t="n">
        <v>0</v>
      </c>
      <c r="M578" s="107" t="n">
        <v>0</v>
      </c>
      <c r="N578" s="134" t="n">
        <v>0</v>
      </c>
      <c r="O578" s="107" t="n">
        <v>0</v>
      </c>
      <c r="P578" s="134" t="n">
        <v>0</v>
      </c>
      <c r="Q578" s="116"/>
      <c r="R578" s="114"/>
      <c r="S578" s="144"/>
      <c r="T578" s="93"/>
      <c r="U578" s="93"/>
      <c r="V578" s="93"/>
      <c r="W578" s="93"/>
      <c r="X578" s="109"/>
    </row>
    <row r="579" s="110" customFormat="true" ht="32.25" hidden="false" customHeight="true" outlineLevel="0" collapsed="false">
      <c r="A579" s="182" t="s">
        <v>690</v>
      </c>
      <c r="B579" s="47" t="s">
        <v>47</v>
      </c>
      <c r="C579" s="48" t="s">
        <v>691</v>
      </c>
      <c r="D579" s="49"/>
      <c r="E579" s="100" t="s">
        <v>31</v>
      </c>
      <c r="F579" s="51" t="n">
        <f aca="false">SUM(G579:P579)</f>
        <v>0</v>
      </c>
      <c r="G579" s="107" t="n">
        <v>0</v>
      </c>
      <c r="H579" s="107" t="n">
        <v>0</v>
      </c>
      <c r="I579" s="107" t="n">
        <v>0</v>
      </c>
      <c r="J579" s="107" t="n">
        <v>0</v>
      </c>
      <c r="K579" s="107" t="n">
        <v>0</v>
      </c>
      <c r="L579" s="107" t="n">
        <v>0</v>
      </c>
      <c r="M579" s="107" t="n">
        <v>0</v>
      </c>
      <c r="N579" s="134" t="n">
        <v>0</v>
      </c>
      <c r="O579" s="107" t="n">
        <v>0</v>
      </c>
      <c r="P579" s="134" t="n">
        <v>0</v>
      </c>
      <c r="Q579" s="116"/>
      <c r="R579" s="114"/>
      <c r="S579" s="144" t="s">
        <v>241</v>
      </c>
      <c r="T579" s="93"/>
      <c r="U579" s="93"/>
      <c r="V579" s="93"/>
      <c r="W579" s="93"/>
      <c r="X579" s="109"/>
    </row>
    <row r="580" s="110" customFormat="true" ht="32.25" hidden="false" customHeight="true" outlineLevel="0" collapsed="false">
      <c r="A580" s="182"/>
      <c r="B580" s="47"/>
      <c r="C580" s="48"/>
      <c r="D580" s="49" t="s">
        <v>549</v>
      </c>
      <c r="E580" s="100" t="s">
        <v>32</v>
      </c>
      <c r="F580" s="51" t="n">
        <f aca="false">SUM(G580:P580)</f>
        <v>95.7</v>
      </c>
      <c r="G580" s="107" t="n">
        <v>0</v>
      </c>
      <c r="H580" s="107" t="n">
        <v>0</v>
      </c>
      <c r="I580" s="107" t="n">
        <v>0</v>
      </c>
      <c r="J580" s="107" t="n">
        <v>0</v>
      </c>
      <c r="K580" s="107" t="n">
        <v>95.7</v>
      </c>
      <c r="L580" s="107" t="n">
        <v>0</v>
      </c>
      <c r="M580" s="107" t="n">
        <v>0</v>
      </c>
      <c r="N580" s="134" t="n">
        <v>0</v>
      </c>
      <c r="O580" s="107" t="n">
        <v>0</v>
      </c>
      <c r="P580" s="134" t="n">
        <v>0</v>
      </c>
      <c r="Q580" s="116"/>
      <c r="R580" s="114"/>
      <c r="S580" s="144"/>
      <c r="T580" s="93"/>
      <c r="U580" s="93"/>
      <c r="V580" s="93"/>
      <c r="W580" s="93"/>
      <c r="X580" s="109"/>
    </row>
    <row r="581" s="110" customFormat="true" ht="32.25" hidden="false" customHeight="true" outlineLevel="0" collapsed="false">
      <c r="A581" s="182" t="s">
        <v>692</v>
      </c>
      <c r="B581" s="47" t="s">
        <v>47</v>
      </c>
      <c r="C581" s="123" t="s">
        <v>693</v>
      </c>
      <c r="D581" s="49"/>
      <c r="E581" s="100" t="s">
        <v>31</v>
      </c>
      <c r="F581" s="51" t="n">
        <f aca="false">SUM(G581:P581)</f>
        <v>0</v>
      </c>
      <c r="G581" s="107" t="n">
        <v>0</v>
      </c>
      <c r="H581" s="107" t="n">
        <v>0</v>
      </c>
      <c r="I581" s="107" t="n">
        <v>0</v>
      </c>
      <c r="J581" s="107" t="n">
        <v>0</v>
      </c>
      <c r="K581" s="107" t="n">
        <v>0</v>
      </c>
      <c r="L581" s="107" t="n">
        <v>0</v>
      </c>
      <c r="M581" s="107" t="n">
        <v>0</v>
      </c>
      <c r="N581" s="134" t="n">
        <v>0</v>
      </c>
      <c r="O581" s="107" t="n">
        <v>0</v>
      </c>
      <c r="P581" s="134" t="n">
        <v>0</v>
      </c>
      <c r="Q581" s="116"/>
      <c r="R581" s="114"/>
      <c r="S581" s="144" t="s">
        <v>84</v>
      </c>
      <c r="T581" s="93"/>
      <c r="U581" s="93"/>
      <c r="V581" s="93"/>
      <c r="W581" s="93"/>
      <c r="X581" s="109"/>
    </row>
    <row r="582" s="110" customFormat="true" ht="32.25" hidden="false" customHeight="true" outlineLevel="0" collapsed="false">
      <c r="A582" s="182"/>
      <c r="B582" s="47"/>
      <c r="C582" s="123"/>
      <c r="D582" s="49" t="s">
        <v>549</v>
      </c>
      <c r="E582" s="100" t="s">
        <v>32</v>
      </c>
      <c r="F582" s="51" t="n">
        <f aca="false">SUM(G582:P582)</f>
        <v>91.182</v>
      </c>
      <c r="G582" s="107" t="n">
        <v>0</v>
      </c>
      <c r="H582" s="107" t="n">
        <v>0</v>
      </c>
      <c r="I582" s="107" t="n">
        <v>0</v>
      </c>
      <c r="J582" s="107" t="n">
        <v>0</v>
      </c>
      <c r="K582" s="107" t="n">
        <v>91.182</v>
      </c>
      <c r="L582" s="107" t="n">
        <v>0</v>
      </c>
      <c r="M582" s="107" t="n">
        <v>0</v>
      </c>
      <c r="N582" s="134" t="n">
        <v>0</v>
      </c>
      <c r="O582" s="107" t="n">
        <v>0</v>
      </c>
      <c r="P582" s="134" t="n">
        <v>0</v>
      </c>
      <c r="Q582" s="116"/>
      <c r="R582" s="114"/>
      <c r="S582" s="144"/>
      <c r="T582" s="93"/>
      <c r="U582" s="93"/>
      <c r="V582" s="93"/>
      <c r="W582" s="93"/>
      <c r="X582" s="109"/>
    </row>
    <row r="583" s="110" customFormat="true" ht="35.25" hidden="false" customHeight="true" outlineLevel="0" collapsed="false">
      <c r="A583" s="182" t="s">
        <v>694</v>
      </c>
      <c r="B583" s="47" t="s">
        <v>47</v>
      </c>
      <c r="C583" s="115" t="s">
        <v>695</v>
      </c>
      <c r="D583" s="99"/>
      <c r="E583" s="119" t="s">
        <v>31</v>
      </c>
      <c r="F583" s="51" t="n">
        <f aca="false">SUM(G583:P583)</f>
        <v>0</v>
      </c>
      <c r="G583" s="51" t="n">
        <v>0</v>
      </c>
      <c r="H583" s="51" t="n">
        <f aca="false">H585+H587+H589+H591+H593+H595+H597+H599+H601+H603+H605+H607+H609+H611+H613</f>
        <v>0</v>
      </c>
      <c r="I583" s="51" t="n">
        <f aca="false">I585+I587+I589+I591+I593+I595+I597+I599+I601+I603+I605+I607+I609+I611+I613</f>
        <v>0</v>
      </c>
      <c r="J583" s="51" t="n">
        <f aca="false">J585+J587+J589+J591+J593+J595+J597+J599+J601+J603+J605+J607+J609+J611+J613</f>
        <v>0</v>
      </c>
      <c r="K583" s="51" t="n">
        <f aca="false">K585+K587+K589+K591+K593+K595+K597+K599+K601+K603+K605+K607+K609+K611+K613</f>
        <v>0</v>
      </c>
      <c r="L583" s="51" t="n">
        <f aca="false">L585+L587+L589+L591+L593+L595+L597+L599+L601+L603+L605+L607+L609+L611+L613</f>
        <v>0</v>
      </c>
      <c r="M583" s="51" t="n">
        <f aca="false">M585+M587+M589+M591+M593+M595+M597+M599+M601+M603+M605+M607+M609+M611+M613</f>
        <v>0</v>
      </c>
      <c r="N583" s="51" t="n">
        <f aca="false">N585+N587+N589+N591+N593+N595+N597+N599+N601+N603+N605+N607+N609+N611+N613</f>
        <v>0</v>
      </c>
      <c r="O583" s="51" t="n">
        <f aca="false">O585+O587+O589+O591+O593+O595+O597+O599+O601+O603+O605+O607+O609+O611+O613</f>
        <v>0</v>
      </c>
      <c r="P583" s="132" t="n">
        <f aca="false">P585+P587+P589+P591+P593+P595+P597+P599+P601+P603+P605+P607+P609+P611+P613</f>
        <v>0</v>
      </c>
      <c r="Q583" s="116" t="s">
        <v>421</v>
      </c>
      <c r="R583" s="114" t="s">
        <v>553</v>
      </c>
      <c r="S583" s="156"/>
      <c r="T583" s="93"/>
      <c r="U583" s="93"/>
      <c r="V583" s="93"/>
      <c r="W583" s="93"/>
      <c r="X583" s="109"/>
    </row>
    <row r="584" s="110" customFormat="true" ht="35.25" hidden="false" customHeight="true" outlineLevel="0" collapsed="false">
      <c r="A584" s="182"/>
      <c r="B584" s="47"/>
      <c r="C584" s="115"/>
      <c r="D584" s="99" t="s">
        <v>696</v>
      </c>
      <c r="E584" s="119" t="s">
        <v>32</v>
      </c>
      <c r="F584" s="51" t="n">
        <f aca="false">SUM(G584:P584)</f>
        <v>45177.72358</v>
      </c>
      <c r="G584" s="51" t="n">
        <f aca="false">G586+G588+G590+G592+G594+G596+G598+G600+G602+G604+G606+G608+G610+G612+G614+G616+G620+G622+G624+G626+G628</f>
        <v>4152.90012</v>
      </c>
      <c r="H584" s="51" t="n">
        <f aca="false">H586+H588+H590+H592+H594+H596+H598+H600+H602+H604+H606+H608+H610+H612+H614+H616+H620+H622+H624+H626+H628</f>
        <v>1772.1717</v>
      </c>
      <c r="I584" s="51" t="n">
        <f aca="false">I586+I588+I590+I592+I594+I596+I598+I600+I602+I604+I606+I608+I610+I612+I614+I616+I620+I622+I624+I626+I628+I630+I642</f>
        <v>1697.40709</v>
      </c>
      <c r="J584" s="51" t="n">
        <f aca="false">J586+J588+J590+J592+J594+J596+J598+J600+J602+J604+J606+J608+J610+J612+J614+J616+J620+J622+J624+J626+J628+J630+J632</f>
        <v>7880.55313</v>
      </c>
      <c r="K584" s="51" t="n">
        <f aca="false">K586+K588+K590+K592+K594+K596+K598+K600+K602+K604+K606+K608+K610+K612+K614+K616+K620+K622+K624+K626+K628+K618+K634+K636+K638+K640</f>
        <v>1984.60407</v>
      </c>
      <c r="L584" s="51" t="n">
        <f aca="false">L586+L588+L590+L592+L594+L596+L598+L600+L602+L604+L606+L608+L610+L612+L614+L616+L620+L622+L624+L626+L628+L618+L634+L636+L638+L640</f>
        <v>1903.37397</v>
      </c>
      <c r="M584" s="51" t="n">
        <f aca="false">M586+M588+M590+M592+M594+M596+M598+M600+M602+M604+M606+M608+M610+M612+M614+M616+M620+M622+M624+M626+M628</f>
        <v>0</v>
      </c>
      <c r="N584" s="51" t="n">
        <f aca="false">N586+N588+N590+N592+N594+N596+N598+N600+N602+N604+N606+N608+N610+N612+N614+N616+N620+N622+N624+N626+N628</f>
        <v>0</v>
      </c>
      <c r="O584" s="51" t="n">
        <f aca="false">O586+O588+O590+O592+O594+O596+O598+O600+O602+O604+O606+O608+O610+O612+O614+O616+O620+O622+O624+O626+O628</f>
        <v>0</v>
      </c>
      <c r="P584" s="132" t="n">
        <f aca="false">P586+P588+P590+P592+P594+P596+P598+P600+P602+P604+P606+P608+P610+P612+P614+P616+P620+P622+P624+P626+P628+P644</f>
        <v>25786.7135</v>
      </c>
      <c r="Q584" s="116"/>
      <c r="R584" s="114"/>
      <c r="S584" s="156"/>
      <c r="T584" s="93"/>
      <c r="U584" s="93"/>
      <c r="V584" s="93"/>
      <c r="W584" s="93"/>
      <c r="X584" s="109"/>
      <c r="AD584" s="179"/>
    </row>
    <row r="585" s="110" customFormat="true" ht="30.75" hidden="false" customHeight="true" outlineLevel="0" collapsed="false">
      <c r="A585" s="182" t="s">
        <v>697</v>
      </c>
      <c r="B585" s="47" t="s">
        <v>47</v>
      </c>
      <c r="C585" s="123" t="s">
        <v>698</v>
      </c>
      <c r="D585" s="99"/>
      <c r="E585" s="100" t="s">
        <v>31</v>
      </c>
      <c r="F585" s="51" t="n">
        <f aca="false">SUM(G585:P585)</f>
        <v>0</v>
      </c>
      <c r="G585" s="107" t="n">
        <v>0</v>
      </c>
      <c r="H585" s="107" t="n">
        <v>0</v>
      </c>
      <c r="I585" s="107" t="n">
        <v>0</v>
      </c>
      <c r="J585" s="107" t="n">
        <v>0</v>
      </c>
      <c r="K585" s="107" t="n">
        <v>0</v>
      </c>
      <c r="L585" s="107" t="n">
        <v>0</v>
      </c>
      <c r="M585" s="107" t="n">
        <v>0</v>
      </c>
      <c r="N585" s="107" t="n">
        <v>0</v>
      </c>
      <c r="O585" s="107" t="n">
        <v>0</v>
      </c>
      <c r="P585" s="211" t="n">
        <v>0</v>
      </c>
      <c r="Q585" s="116"/>
      <c r="R585" s="114"/>
      <c r="S585" s="212" t="s">
        <v>564</v>
      </c>
      <c r="T585" s="93"/>
      <c r="U585" s="93"/>
      <c r="V585" s="93"/>
      <c r="W585" s="93"/>
      <c r="X585" s="109"/>
    </row>
    <row r="586" s="110" customFormat="true" ht="30.75" hidden="false" customHeight="true" outlineLevel="0" collapsed="false">
      <c r="A586" s="182"/>
      <c r="B586" s="47"/>
      <c r="C586" s="123"/>
      <c r="D586" s="49" t="s">
        <v>549</v>
      </c>
      <c r="E586" s="100" t="s">
        <v>32</v>
      </c>
      <c r="F586" s="51" t="n">
        <f aca="false">SUM(G586:P586)</f>
        <v>2796.16177</v>
      </c>
      <c r="G586" s="107" t="n">
        <v>0</v>
      </c>
      <c r="H586" s="134" t="n">
        <v>0</v>
      </c>
      <c r="I586" s="134" t="n">
        <v>0</v>
      </c>
      <c r="J586" s="134" t="n">
        <f aca="false">2695.72863+177.95803-77.52489</f>
        <v>2796.16177</v>
      </c>
      <c r="K586" s="134" t="n">
        <v>0</v>
      </c>
      <c r="L586" s="134" t="n">
        <v>0</v>
      </c>
      <c r="M586" s="134" t="n">
        <v>0</v>
      </c>
      <c r="N586" s="134" t="n">
        <v>0</v>
      </c>
      <c r="O586" s="134" t="n">
        <v>0</v>
      </c>
      <c r="P586" s="135" t="n">
        <v>0</v>
      </c>
      <c r="Q586" s="116"/>
      <c r="R586" s="114"/>
      <c r="S586" s="213"/>
      <c r="T586" s="93"/>
      <c r="U586" s="93"/>
      <c r="V586" s="93"/>
      <c r="W586" s="93"/>
      <c r="X586" s="109"/>
    </row>
    <row r="587" s="110" customFormat="true" ht="44.25" hidden="false" customHeight="true" outlineLevel="0" collapsed="false">
      <c r="A587" s="182" t="s">
        <v>699</v>
      </c>
      <c r="B587" s="47" t="s">
        <v>47</v>
      </c>
      <c r="C587" s="123" t="s">
        <v>700</v>
      </c>
      <c r="D587" s="49"/>
      <c r="E587" s="100" t="s">
        <v>31</v>
      </c>
      <c r="F587" s="51" t="n">
        <f aca="false">SUM(G587:P587)</f>
        <v>0</v>
      </c>
      <c r="G587" s="107" t="n">
        <v>0</v>
      </c>
      <c r="H587" s="134" t="n">
        <v>0</v>
      </c>
      <c r="I587" s="134" t="n">
        <v>0</v>
      </c>
      <c r="J587" s="134" t="n">
        <v>0</v>
      </c>
      <c r="K587" s="134" t="n">
        <v>0</v>
      </c>
      <c r="L587" s="134" t="n">
        <v>0</v>
      </c>
      <c r="M587" s="134" t="n">
        <v>0</v>
      </c>
      <c r="N587" s="134" t="n">
        <v>0</v>
      </c>
      <c r="O587" s="134" t="n">
        <v>0</v>
      </c>
      <c r="P587" s="135" t="n">
        <v>0</v>
      </c>
      <c r="Q587" s="116" t="s">
        <v>421</v>
      </c>
      <c r="R587" s="114" t="s">
        <v>553</v>
      </c>
      <c r="S587" s="214" t="s">
        <v>701</v>
      </c>
      <c r="T587" s="93"/>
      <c r="U587" s="93"/>
      <c r="V587" s="93"/>
      <c r="W587" s="93"/>
      <c r="X587" s="109"/>
    </row>
    <row r="588" s="110" customFormat="true" ht="44.25" hidden="false" customHeight="true" outlineLevel="0" collapsed="false">
      <c r="A588" s="182"/>
      <c r="B588" s="47"/>
      <c r="C588" s="123"/>
      <c r="D588" s="49" t="s">
        <v>549</v>
      </c>
      <c r="E588" s="100" t="s">
        <v>32</v>
      </c>
      <c r="F588" s="51" t="n">
        <f aca="false">SUM(G588:P588)</f>
        <v>5107.536</v>
      </c>
      <c r="G588" s="107" t="n">
        <v>0</v>
      </c>
      <c r="H588" s="134" t="n">
        <v>0</v>
      </c>
      <c r="I588" s="134" t="n">
        <v>0</v>
      </c>
      <c r="J588" s="134" t="n">
        <v>0</v>
      </c>
      <c r="K588" s="134" t="n">
        <v>0</v>
      </c>
      <c r="L588" s="134" t="n">
        <v>0</v>
      </c>
      <c r="M588" s="134" t="n">
        <v>0</v>
      </c>
      <c r="N588" s="107" t="n">
        <v>0</v>
      </c>
      <c r="O588" s="134" t="n">
        <v>0</v>
      </c>
      <c r="P588" s="211" t="n">
        <v>5107.536</v>
      </c>
      <c r="Q588" s="116"/>
      <c r="R588" s="114"/>
      <c r="S588" s="214"/>
      <c r="T588" s="93"/>
      <c r="U588" s="93"/>
      <c r="V588" s="93"/>
      <c r="W588" s="93"/>
      <c r="X588" s="109"/>
    </row>
    <row r="589" s="110" customFormat="true" ht="27.75" hidden="false" customHeight="true" outlineLevel="0" collapsed="false">
      <c r="A589" s="182" t="s">
        <v>702</v>
      </c>
      <c r="B589" s="47" t="s">
        <v>47</v>
      </c>
      <c r="C589" s="123" t="s">
        <v>703</v>
      </c>
      <c r="D589" s="49"/>
      <c r="E589" s="100" t="s">
        <v>31</v>
      </c>
      <c r="F589" s="51" t="n">
        <f aca="false">SUM(G589:P589)</f>
        <v>0</v>
      </c>
      <c r="G589" s="107" t="n">
        <v>0</v>
      </c>
      <c r="H589" s="134" t="n">
        <v>0</v>
      </c>
      <c r="I589" s="134" t="n">
        <v>0</v>
      </c>
      <c r="J589" s="134" t="n">
        <v>0</v>
      </c>
      <c r="K589" s="134" t="n">
        <v>0</v>
      </c>
      <c r="L589" s="134" t="n">
        <v>0</v>
      </c>
      <c r="M589" s="134" t="n">
        <v>0</v>
      </c>
      <c r="N589" s="134" t="n">
        <v>0</v>
      </c>
      <c r="O589" s="134" t="n">
        <v>0</v>
      </c>
      <c r="P589" s="135" t="n">
        <v>0</v>
      </c>
      <c r="Q589" s="116"/>
      <c r="R589" s="114"/>
      <c r="S589" s="215" t="s">
        <v>673</v>
      </c>
      <c r="T589" s="93"/>
      <c r="U589" s="93"/>
      <c r="V589" s="93"/>
      <c r="W589" s="93"/>
      <c r="X589" s="109"/>
    </row>
    <row r="590" s="110" customFormat="true" ht="30.75" hidden="false" customHeight="true" outlineLevel="0" collapsed="false">
      <c r="A590" s="182"/>
      <c r="B590" s="47"/>
      <c r="C590" s="123"/>
      <c r="D590" s="49" t="s">
        <v>549</v>
      </c>
      <c r="E590" s="100" t="s">
        <v>32</v>
      </c>
      <c r="F590" s="51" t="n">
        <f aca="false">SUM(G590:P590)</f>
        <v>150</v>
      </c>
      <c r="G590" s="107" t="n">
        <v>0</v>
      </c>
      <c r="H590" s="134" t="n">
        <v>0</v>
      </c>
      <c r="I590" s="134" t="n">
        <v>0</v>
      </c>
      <c r="J590" s="134" t="n">
        <v>150</v>
      </c>
      <c r="K590" s="134" t="n">
        <v>0</v>
      </c>
      <c r="L590" s="134" t="n">
        <v>0</v>
      </c>
      <c r="M590" s="134" t="n">
        <v>0</v>
      </c>
      <c r="N590" s="134" t="n">
        <v>0</v>
      </c>
      <c r="O590" s="134" t="n">
        <v>0</v>
      </c>
      <c r="P590" s="135" t="n">
        <v>0</v>
      </c>
      <c r="Q590" s="116"/>
      <c r="R590" s="114"/>
      <c r="S590" s="215"/>
      <c r="T590" s="93"/>
      <c r="U590" s="93"/>
      <c r="V590" s="93"/>
      <c r="W590" s="93"/>
      <c r="X590" s="109"/>
    </row>
    <row r="591" s="110" customFormat="true" ht="61.5" hidden="false" customHeight="true" outlineLevel="0" collapsed="false">
      <c r="A591" s="182" t="s">
        <v>704</v>
      </c>
      <c r="B591" s="47" t="s">
        <v>47</v>
      </c>
      <c r="C591" s="123" t="s">
        <v>705</v>
      </c>
      <c r="D591" s="49"/>
      <c r="E591" s="100" t="s">
        <v>31</v>
      </c>
      <c r="F591" s="51" t="n">
        <f aca="false">SUM(G591:P591)</f>
        <v>0</v>
      </c>
      <c r="G591" s="107" t="n">
        <v>0</v>
      </c>
      <c r="H591" s="134" t="n">
        <v>0</v>
      </c>
      <c r="I591" s="134" t="n">
        <v>0</v>
      </c>
      <c r="J591" s="134" t="n">
        <v>0</v>
      </c>
      <c r="K591" s="134" t="n">
        <v>0</v>
      </c>
      <c r="L591" s="134" t="n">
        <v>0</v>
      </c>
      <c r="M591" s="134" t="n">
        <v>0</v>
      </c>
      <c r="N591" s="107" t="n">
        <v>0</v>
      </c>
      <c r="O591" s="134" t="n">
        <v>0</v>
      </c>
      <c r="P591" s="211" t="n">
        <v>0</v>
      </c>
      <c r="Q591" s="116"/>
      <c r="R591" s="114"/>
      <c r="S591" s="214" t="s">
        <v>706</v>
      </c>
      <c r="T591" s="93"/>
      <c r="U591" s="93"/>
      <c r="V591" s="93"/>
      <c r="W591" s="93"/>
      <c r="X591" s="109"/>
    </row>
    <row r="592" s="110" customFormat="true" ht="61.5" hidden="false" customHeight="true" outlineLevel="0" collapsed="false">
      <c r="A592" s="182"/>
      <c r="B592" s="47"/>
      <c r="C592" s="123"/>
      <c r="D592" s="49" t="s">
        <v>549</v>
      </c>
      <c r="E592" s="100" t="s">
        <v>32</v>
      </c>
      <c r="F592" s="51" t="n">
        <f aca="false">SUM(G592:P592)</f>
        <v>19248.65953</v>
      </c>
      <c r="G592" s="107" t="n">
        <v>0</v>
      </c>
      <c r="H592" s="134" t="n">
        <v>0</v>
      </c>
      <c r="I592" s="134" t="n">
        <v>0</v>
      </c>
      <c r="J592" s="134" t="n">
        <f aca="false">2230.2924+96.41214</f>
        <v>2326.70454</v>
      </c>
      <c r="K592" s="134" t="n">
        <v>0</v>
      </c>
      <c r="L592" s="134" t="n">
        <v>1865.90949</v>
      </c>
      <c r="M592" s="134" t="n">
        <v>0</v>
      </c>
      <c r="N592" s="134" t="n">
        <v>0</v>
      </c>
      <c r="O592" s="134" t="n">
        <v>0</v>
      </c>
      <c r="P592" s="135" t="n">
        <v>15056.0455</v>
      </c>
      <c r="Q592" s="116"/>
      <c r="R592" s="114"/>
      <c r="S592" s="214"/>
      <c r="T592" s="93"/>
      <c r="U592" s="93"/>
      <c r="V592" s="93"/>
      <c r="W592" s="93"/>
      <c r="X592" s="109"/>
    </row>
    <row r="593" s="110" customFormat="true" ht="30.75" hidden="true" customHeight="true" outlineLevel="0" collapsed="false">
      <c r="A593" s="182" t="s">
        <v>707</v>
      </c>
      <c r="B593" s="47" t="s">
        <v>47</v>
      </c>
      <c r="C593" s="123" t="s">
        <v>708</v>
      </c>
      <c r="D593" s="49"/>
      <c r="E593" s="100" t="s">
        <v>31</v>
      </c>
      <c r="F593" s="51" t="n">
        <f aca="false">SUM(G593:P593)</f>
        <v>0</v>
      </c>
      <c r="G593" s="107" t="n">
        <v>0</v>
      </c>
      <c r="H593" s="134" t="n">
        <v>0</v>
      </c>
      <c r="I593" s="134" t="n">
        <v>0</v>
      </c>
      <c r="J593" s="134" t="n">
        <v>0</v>
      </c>
      <c r="K593" s="134" t="n">
        <v>0</v>
      </c>
      <c r="L593" s="134" t="n">
        <v>0</v>
      </c>
      <c r="M593" s="134" t="n">
        <v>0</v>
      </c>
      <c r="N593" s="134" t="n">
        <v>0</v>
      </c>
      <c r="O593" s="134" t="n">
        <v>0</v>
      </c>
      <c r="P593" s="135" t="n">
        <v>0</v>
      </c>
      <c r="Q593" s="116"/>
      <c r="R593" s="114"/>
      <c r="S593" s="214" t="s">
        <v>673</v>
      </c>
      <c r="T593" s="93"/>
      <c r="U593" s="93"/>
      <c r="V593" s="93"/>
      <c r="W593" s="93"/>
      <c r="X593" s="109"/>
    </row>
    <row r="594" s="110" customFormat="true" ht="30.75" hidden="true" customHeight="true" outlineLevel="0" collapsed="false">
      <c r="A594" s="182"/>
      <c r="B594" s="47"/>
      <c r="C594" s="123"/>
      <c r="D594" s="49" t="s">
        <v>549</v>
      </c>
      <c r="E594" s="100" t="s">
        <v>32</v>
      </c>
      <c r="F594" s="51" t="n">
        <f aca="false">SUM(G594:P594)</f>
        <v>0</v>
      </c>
      <c r="G594" s="107" t="n">
        <v>0</v>
      </c>
      <c r="H594" s="134" t="n">
        <v>0</v>
      </c>
      <c r="I594" s="134" t="n">
        <v>0</v>
      </c>
      <c r="J594" s="134" t="n">
        <v>0</v>
      </c>
      <c r="K594" s="134" t="n">
        <v>0</v>
      </c>
      <c r="L594" s="134" t="n">
        <v>0</v>
      </c>
      <c r="M594" s="134" t="n">
        <v>0</v>
      </c>
      <c r="N594" s="107" t="n">
        <v>0</v>
      </c>
      <c r="O594" s="134" t="n">
        <v>0</v>
      </c>
      <c r="P594" s="211"/>
      <c r="Q594" s="116"/>
      <c r="R594" s="114"/>
      <c r="S594" s="214"/>
      <c r="T594" s="93"/>
      <c r="U594" s="93"/>
      <c r="V594" s="93"/>
      <c r="W594" s="93"/>
      <c r="X594" s="109"/>
    </row>
    <row r="595" s="110" customFormat="true" ht="30.75" hidden="false" customHeight="true" outlineLevel="0" collapsed="false">
      <c r="A595" s="182" t="s">
        <v>709</v>
      </c>
      <c r="B595" s="47" t="s">
        <v>47</v>
      </c>
      <c r="C595" s="123" t="s">
        <v>710</v>
      </c>
      <c r="D595" s="49"/>
      <c r="E595" s="100" t="s">
        <v>31</v>
      </c>
      <c r="F595" s="51" t="n">
        <f aca="false">SUM(G595:P595)</f>
        <v>0</v>
      </c>
      <c r="G595" s="107" t="n">
        <v>0</v>
      </c>
      <c r="H595" s="134" t="n">
        <v>0</v>
      </c>
      <c r="I595" s="134" t="n">
        <v>0</v>
      </c>
      <c r="J595" s="134" t="n">
        <v>0</v>
      </c>
      <c r="K595" s="134" t="n">
        <v>0</v>
      </c>
      <c r="L595" s="134" t="n">
        <v>0</v>
      </c>
      <c r="M595" s="134" t="n">
        <v>0</v>
      </c>
      <c r="N595" s="134" t="n">
        <v>0</v>
      </c>
      <c r="O595" s="134" t="n">
        <v>0</v>
      </c>
      <c r="P595" s="135" t="n">
        <v>0</v>
      </c>
      <c r="Q595" s="116"/>
      <c r="R595" s="114"/>
      <c r="S595" s="214" t="s">
        <v>673</v>
      </c>
      <c r="T595" s="93"/>
      <c r="U595" s="93"/>
      <c r="V595" s="93"/>
      <c r="W595" s="93"/>
      <c r="X595" s="109"/>
    </row>
    <row r="596" s="110" customFormat="true" ht="30.75" hidden="false" customHeight="true" outlineLevel="0" collapsed="false">
      <c r="A596" s="182"/>
      <c r="B596" s="47"/>
      <c r="C596" s="123"/>
      <c r="D596" s="49" t="s">
        <v>549</v>
      </c>
      <c r="E596" s="100" t="s">
        <v>32</v>
      </c>
      <c r="F596" s="51" t="n">
        <f aca="false">SUM(G596:P596)</f>
        <v>392.73</v>
      </c>
      <c r="G596" s="107" t="n">
        <v>392.73</v>
      </c>
      <c r="H596" s="134" t="n">
        <v>0</v>
      </c>
      <c r="I596" s="134" t="n">
        <v>0</v>
      </c>
      <c r="J596" s="134" t="n">
        <v>0</v>
      </c>
      <c r="K596" s="134" t="n">
        <v>0</v>
      </c>
      <c r="L596" s="134" t="n">
        <v>0</v>
      </c>
      <c r="M596" s="134" t="n">
        <v>0</v>
      </c>
      <c r="N596" s="134" t="n">
        <v>0</v>
      </c>
      <c r="O596" s="134" t="n">
        <v>0</v>
      </c>
      <c r="P596" s="135" t="n">
        <v>0</v>
      </c>
      <c r="Q596" s="116"/>
      <c r="R596" s="114"/>
      <c r="S596" s="214"/>
      <c r="T596" s="93"/>
      <c r="U596" s="93"/>
      <c r="V596" s="93"/>
      <c r="W596" s="93"/>
      <c r="X596" s="109"/>
    </row>
    <row r="597" s="110" customFormat="true" ht="30.75" hidden="false" customHeight="true" outlineLevel="0" collapsed="false">
      <c r="A597" s="182" t="s">
        <v>711</v>
      </c>
      <c r="B597" s="47" t="s">
        <v>47</v>
      </c>
      <c r="C597" s="123" t="s">
        <v>712</v>
      </c>
      <c r="D597" s="49"/>
      <c r="E597" s="100" t="s">
        <v>31</v>
      </c>
      <c r="F597" s="51" t="n">
        <f aca="false">SUM(G597:P597)</f>
        <v>0</v>
      </c>
      <c r="G597" s="107" t="n">
        <v>0</v>
      </c>
      <c r="H597" s="134" t="n">
        <v>0</v>
      </c>
      <c r="I597" s="134" t="n">
        <v>0</v>
      </c>
      <c r="J597" s="134" t="n">
        <v>0</v>
      </c>
      <c r="K597" s="134" t="n">
        <v>0</v>
      </c>
      <c r="L597" s="134" t="n">
        <v>0</v>
      </c>
      <c r="M597" s="134" t="n">
        <v>0</v>
      </c>
      <c r="N597" s="107" t="n">
        <v>0</v>
      </c>
      <c r="O597" s="134" t="n">
        <v>0</v>
      </c>
      <c r="P597" s="211" t="n">
        <v>0</v>
      </c>
      <c r="Q597" s="116"/>
      <c r="R597" s="114"/>
      <c r="S597" s="214" t="s">
        <v>84</v>
      </c>
      <c r="T597" s="93"/>
      <c r="U597" s="93"/>
      <c r="V597" s="93"/>
      <c r="W597" s="93"/>
      <c r="X597" s="109"/>
    </row>
    <row r="598" s="110" customFormat="true" ht="30.75" hidden="false" customHeight="true" outlineLevel="0" collapsed="false">
      <c r="A598" s="182"/>
      <c r="B598" s="47"/>
      <c r="C598" s="123"/>
      <c r="D598" s="49" t="s">
        <v>549</v>
      </c>
      <c r="E598" s="100" t="s">
        <v>32</v>
      </c>
      <c r="F598" s="51" t="n">
        <f aca="false">SUM(G598:P598)</f>
        <v>3367.44012</v>
      </c>
      <c r="G598" s="107" t="n">
        <v>3367.44012</v>
      </c>
      <c r="H598" s="134" t="n">
        <v>0</v>
      </c>
      <c r="I598" s="134" t="n">
        <v>0</v>
      </c>
      <c r="J598" s="134" t="n">
        <v>0</v>
      </c>
      <c r="K598" s="134" t="n">
        <v>0</v>
      </c>
      <c r="L598" s="134" t="n">
        <v>0</v>
      </c>
      <c r="M598" s="134" t="n">
        <v>0</v>
      </c>
      <c r="N598" s="134" t="n">
        <v>0</v>
      </c>
      <c r="O598" s="134" t="n">
        <v>0</v>
      </c>
      <c r="P598" s="135" t="n">
        <v>0</v>
      </c>
      <c r="Q598" s="116"/>
      <c r="R598" s="114"/>
      <c r="S598" s="214"/>
      <c r="T598" s="93"/>
      <c r="U598" s="93"/>
      <c r="V598" s="93"/>
      <c r="W598" s="93"/>
      <c r="X598" s="109"/>
    </row>
    <row r="599" s="110" customFormat="true" ht="30.75" hidden="false" customHeight="true" outlineLevel="0" collapsed="false">
      <c r="A599" s="182" t="s">
        <v>713</v>
      </c>
      <c r="B599" s="47" t="s">
        <v>47</v>
      </c>
      <c r="C599" s="123" t="s">
        <v>714</v>
      </c>
      <c r="D599" s="49"/>
      <c r="E599" s="100" t="s">
        <v>31</v>
      </c>
      <c r="F599" s="51" t="n">
        <f aca="false">SUM(G599:P599)</f>
        <v>0</v>
      </c>
      <c r="G599" s="107" t="n">
        <v>0</v>
      </c>
      <c r="H599" s="134" t="n">
        <v>0</v>
      </c>
      <c r="I599" s="134" t="n">
        <v>0</v>
      </c>
      <c r="J599" s="134" t="n">
        <v>0</v>
      </c>
      <c r="K599" s="134" t="n">
        <v>0</v>
      </c>
      <c r="L599" s="134" t="n">
        <v>0</v>
      </c>
      <c r="M599" s="134" t="n">
        <v>0</v>
      </c>
      <c r="N599" s="134" t="n">
        <v>0</v>
      </c>
      <c r="O599" s="134" t="n">
        <v>0</v>
      </c>
      <c r="P599" s="135" t="n">
        <v>0</v>
      </c>
      <c r="Q599" s="116"/>
      <c r="R599" s="114"/>
      <c r="S599" s="214" t="s">
        <v>715</v>
      </c>
      <c r="T599" s="93"/>
      <c r="U599" s="93"/>
      <c r="V599" s="93"/>
      <c r="W599" s="93"/>
      <c r="X599" s="109"/>
    </row>
    <row r="600" s="110" customFormat="true" ht="30.75" hidden="false" customHeight="true" outlineLevel="0" collapsed="false">
      <c r="A600" s="182"/>
      <c r="B600" s="47"/>
      <c r="C600" s="123"/>
      <c r="D600" s="49" t="s">
        <v>549</v>
      </c>
      <c r="E600" s="100" t="s">
        <v>32</v>
      </c>
      <c r="F600" s="51" t="n">
        <f aca="false">SUM(G600:P600)</f>
        <v>392.73</v>
      </c>
      <c r="G600" s="107" t="n">
        <v>392.73</v>
      </c>
      <c r="H600" s="134" t="n">
        <v>0</v>
      </c>
      <c r="I600" s="134" t="n">
        <v>0</v>
      </c>
      <c r="J600" s="134" t="n">
        <v>0</v>
      </c>
      <c r="K600" s="134" t="n">
        <v>0</v>
      </c>
      <c r="L600" s="134" t="n">
        <v>0</v>
      </c>
      <c r="M600" s="134" t="n">
        <v>0</v>
      </c>
      <c r="N600" s="107" t="n">
        <v>0</v>
      </c>
      <c r="O600" s="134" t="n">
        <v>0</v>
      </c>
      <c r="P600" s="211" t="n">
        <v>0</v>
      </c>
      <c r="Q600" s="116"/>
      <c r="R600" s="114"/>
      <c r="S600" s="214"/>
      <c r="T600" s="93"/>
      <c r="U600" s="93"/>
      <c r="V600" s="93"/>
      <c r="W600" s="93"/>
      <c r="X600" s="109"/>
    </row>
    <row r="601" s="110" customFormat="true" ht="30.75" hidden="false" customHeight="true" outlineLevel="0" collapsed="false">
      <c r="A601" s="182" t="s">
        <v>716</v>
      </c>
      <c r="B601" s="47" t="s">
        <v>47</v>
      </c>
      <c r="C601" s="123" t="s">
        <v>717</v>
      </c>
      <c r="D601" s="49"/>
      <c r="E601" s="100" t="s">
        <v>31</v>
      </c>
      <c r="F601" s="51" t="n">
        <f aca="false">SUM(G601:P601)</f>
        <v>0</v>
      </c>
      <c r="G601" s="107" t="n">
        <v>0</v>
      </c>
      <c r="H601" s="134" t="n">
        <v>0</v>
      </c>
      <c r="I601" s="134" t="n">
        <v>0</v>
      </c>
      <c r="J601" s="134" t="n">
        <v>0</v>
      </c>
      <c r="K601" s="134" t="n">
        <v>0</v>
      </c>
      <c r="L601" s="134" t="n">
        <v>0</v>
      </c>
      <c r="M601" s="134" t="n">
        <v>0</v>
      </c>
      <c r="N601" s="134" t="n">
        <v>0</v>
      </c>
      <c r="O601" s="134" t="n">
        <v>0</v>
      </c>
      <c r="P601" s="135" t="n">
        <v>0</v>
      </c>
      <c r="Q601" s="116"/>
      <c r="R601" s="114"/>
      <c r="S601" s="214" t="s">
        <v>673</v>
      </c>
      <c r="T601" s="93"/>
      <c r="U601" s="93"/>
      <c r="V601" s="93"/>
      <c r="W601" s="93"/>
      <c r="X601" s="109"/>
    </row>
    <row r="602" s="110" customFormat="true" ht="30.75" hidden="false" customHeight="true" outlineLevel="0" collapsed="false">
      <c r="A602" s="182"/>
      <c r="B602" s="47"/>
      <c r="C602" s="123"/>
      <c r="D602" s="49" t="s">
        <v>549</v>
      </c>
      <c r="E602" s="100" t="s">
        <v>32</v>
      </c>
      <c r="F602" s="51" t="n">
        <f aca="false">SUM(G602:P602)</f>
        <v>152.7</v>
      </c>
      <c r="G602" s="107" t="n">
        <v>0</v>
      </c>
      <c r="H602" s="134" t="n">
        <v>152.7</v>
      </c>
      <c r="I602" s="134" t="n">
        <v>0</v>
      </c>
      <c r="J602" s="134" t="n">
        <v>0</v>
      </c>
      <c r="K602" s="134" t="n">
        <v>0</v>
      </c>
      <c r="L602" s="134" t="n">
        <v>0</v>
      </c>
      <c r="M602" s="134" t="n">
        <v>0</v>
      </c>
      <c r="N602" s="134" t="n">
        <v>0</v>
      </c>
      <c r="O602" s="134" t="n">
        <v>0</v>
      </c>
      <c r="P602" s="135" t="n">
        <v>0</v>
      </c>
      <c r="Q602" s="116"/>
      <c r="R602" s="114"/>
      <c r="S602" s="214"/>
      <c r="T602" s="93"/>
      <c r="U602" s="93"/>
      <c r="V602" s="93"/>
      <c r="W602" s="93"/>
      <c r="X602" s="109"/>
    </row>
    <row r="603" s="110" customFormat="true" ht="30.75" hidden="false" customHeight="true" outlineLevel="0" collapsed="false">
      <c r="A603" s="182" t="s">
        <v>718</v>
      </c>
      <c r="B603" s="47" t="s">
        <v>47</v>
      </c>
      <c r="C603" s="216" t="s">
        <v>719</v>
      </c>
      <c r="D603" s="49"/>
      <c r="E603" s="100" t="s">
        <v>31</v>
      </c>
      <c r="F603" s="51" t="n">
        <f aca="false">SUM(G603:P603)</f>
        <v>0</v>
      </c>
      <c r="G603" s="107" t="n">
        <v>0</v>
      </c>
      <c r="H603" s="134" t="n">
        <v>0</v>
      </c>
      <c r="I603" s="134" t="n">
        <v>0</v>
      </c>
      <c r="J603" s="134" t="n">
        <v>0</v>
      </c>
      <c r="K603" s="134" t="n">
        <v>0</v>
      </c>
      <c r="L603" s="134" t="n">
        <v>0</v>
      </c>
      <c r="M603" s="134" t="n">
        <v>0</v>
      </c>
      <c r="N603" s="107" t="n">
        <v>0</v>
      </c>
      <c r="O603" s="134" t="n">
        <v>0</v>
      </c>
      <c r="P603" s="211" t="n">
        <v>0</v>
      </c>
      <c r="Q603" s="116"/>
      <c r="R603" s="114"/>
      <c r="S603" s="214" t="s">
        <v>673</v>
      </c>
      <c r="T603" s="93"/>
      <c r="U603" s="93"/>
      <c r="V603" s="93"/>
      <c r="W603" s="93"/>
      <c r="X603" s="109"/>
    </row>
    <row r="604" s="110" customFormat="true" ht="30.75" hidden="false" customHeight="true" outlineLevel="0" collapsed="false">
      <c r="A604" s="182"/>
      <c r="B604" s="47"/>
      <c r="C604" s="216"/>
      <c r="D604" s="49" t="s">
        <v>549</v>
      </c>
      <c r="E604" s="100" t="s">
        <v>32</v>
      </c>
      <c r="F604" s="51" t="n">
        <f aca="false">SUM(G604:P604)</f>
        <v>148.5</v>
      </c>
      <c r="G604" s="107" t="n">
        <v>0</v>
      </c>
      <c r="H604" s="134" t="n">
        <v>148.5</v>
      </c>
      <c r="I604" s="134" t="n">
        <v>0</v>
      </c>
      <c r="J604" s="134" t="n">
        <v>0</v>
      </c>
      <c r="K604" s="134" t="n">
        <v>0</v>
      </c>
      <c r="L604" s="134" t="n">
        <v>0</v>
      </c>
      <c r="M604" s="134" t="n">
        <v>0</v>
      </c>
      <c r="N604" s="134" t="n">
        <v>0</v>
      </c>
      <c r="O604" s="134" t="n">
        <v>0</v>
      </c>
      <c r="P604" s="135" t="n">
        <v>0</v>
      </c>
      <c r="Q604" s="116"/>
      <c r="R604" s="114"/>
      <c r="S604" s="214"/>
      <c r="T604" s="93"/>
      <c r="U604" s="93"/>
      <c r="V604" s="93"/>
      <c r="W604" s="93"/>
      <c r="X604" s="109"/>
    </row>
    <row r="605" s="110" customFormat="true" ht="30.75" hidden="false" customHeight="true" outlineLevel="0" collapsed="false">
      <c r="A605" s="182" t="s">
        <v>720</v>
      </c>
      <c r="B605" s="47" t="s">
        <v>47</v>
      </c>
      <c r="C605" s="123" t="s">
        <v>721</v>
      </c>
      <c r="D605" s="49"/>
      <c r="E605" s="100" t="s">
        <v>31</v>
      </c>
      <c r="F605" s="51" t="n">
        <f aca="false">SUM(G605:P605)</f>
        <v>0</v>
      </c>
      <c r="G605" s="107" t="n">
        <v>0</v>
      </c>
      <c r="H605" s="134" t="n">
        <v>0</v>
      </c>
      <c r="I605" s="134" t="n">
        <v>0</v>
      </c>
      <c r="J605" s="134" t="n">
        <v>0</v>
      </c>
      <c r="K605" s="134" t="n">
        <v>0</v>
      </c>
      <c r="L605" s="134" t="n">
        <v>0</v>
      </c>
      <c r="M605" s="134" t="n">
        <v>0</v>
      </c>
      <c r="N605" s="134" t="n">
        <v>0</v>
      </c>
      <c r="O605" s="134" t="n">
        <v>0</v>
      </c>
      <c r="P605" s="135" t="n">
        <v>0</v>
      </c>
      <c r="Q605" s="116"/>
      <c r="R605" s="114"/>
      <c r="S605" s="217" t="s">
        <v>722</v>
      </c>
      <c r="T605" s="93"/>
      <c r="U605" s="93"/>
      <c r="V605" s="93"/>
      <c r="W605" s="93"/>
      <c r="X605" s="109"/>
    </row>
    <row r="606" s="110" customFormat="true" ht="30.75" hidden="false" customHeight="true" outlineLevel="0" collapsed="false">
      <c r="A606" s="182"/>
      <c r="B606" s="47"/>
      <c r="C606" s="123"/>
      <c r="D606" s="49" t="s">
        <v>549</v>
      </c>
      <c r="E606" s="100" t="s">
        <v>32</v>
      </c>
      <c r="F606" s="51" t="n">
        <f aca="false">SUM(G606:P606)</f>
        <v>165.275</v>
      </c>
      <c r="G606" s="107" t="n">
        <v>0</v>
      </c>
      <c r="H606" s="134" t="n">
        <v>165.275</v>
      </c>
      <c r="I606" s="134" t="n">
        <v>0</v>
      </c>
      <c r="J606" s="134" t="n">
        <v>0</v>
      </c>
      <c r="K606" s="134" t="n">
        <v>0</v>
      </c>
      <c r="L606" s="134" t="n">
        <v>0</v>
      </c>
      <c r="M606" s="134" t="n">
        <v>0</v>
      </c>
      <c r="N606" s="107" t="n">
        <v>0</v>
      </c>
      <c r="O606" s="134" t="n">
        <v>0</v>
      </c>
      <c r="P606" s="211" t="n">
        <v>0</v>
      </c>
      <c r="Q606" s="116"/>
      <c r="R606" s="114"/>
      <c r="S606" s="217"/>
      <c r="T606" s="93"/>
      <c r="U606" s="93"/>
      <c r="V606" s="93"/>
      <c r="W606" s="93"/>
      <c r="X606" s="109"/>
    </row>
    <row r="607" s="110" customFormat="true" ht="30.75" hidden="false" customHeight="true" outlineLevel="0" collapsed="false">
      <c r="A607" s="182" t="s">
        <v>723</v>
      </c>
      <c r="B607" s="47" t="s">
        <v>47</v>
      </c>
      <c r="C607" s="123" t="s">
        <v>724</v>
      </c>
      <c r="D607" s="49"/>
      <c r="E607" s="100" t="s">
        <v>31</v>
      </c>
      <c r="F607" s="51" t="n">
        <f aca="false">SUM(G607:P607)</f>
        <v>0</v>
      </c>
      <c r="G607" s="107" t="n">
        <v>0</v>
      </c>
      <c r="H607" s="134" t="n">
        <v>0</v>
      </c>
      <c r="I607" s="134" t="n">
        <v>0</v>
      </c>
      <c r="J607" s="134" t="n">
        <v>0</v>
      </c>
      <c r="K607" s="134" t="n">
        <v>0</v>
      </c>
      <c r="L607" s="134" t="n">
        <v>0</v>
      </c>
      <c r="M607" s="134" t="n">
        <v>0</v>
      </c>
      <c r="N607" s="134" t="n">
        <v>0</v>
      </c>
      <c r="O607" s="134" t="n">
        <v>0</v>
      </c>
      <c r="P607" s="135" t="n">
        <v>0</v>
      </c>
      <c r="Q607" s="116"/>
      <c r="R607" s="114"/>
      <c r="S607" s="217" t="s">
        <v>725</v>
      </c>
      <c r="T607" s="93"/>
      <c r="U607" s="93"/>
      <c r="V607" s="93"/>
      <c r="W607" s="93"/>
      <c r="X607" s="109"/>
    </row>
    <row r="608" s="110" customFormat="true" ht="30.75" hidden="false" customHeight="true" outlineLevel="0" collapsed="false">
      <c r="A608" s="182"/>
      <c r="B608" s="47"/>
      <c r="C608" s="123"/>
      <c r="D608" s="49" t="s">
        <v>549</v>
      </c>
      <c r="E608" s="100" t="s">
        <v>32</v>
      </c>
      <c r="F608" s="51" t="n">
        <f aca="false">SUM(G608:P608)</f>
        <v>126.731</v>
      </c>
      <c r="G608" s="107" t="n">
        <v>0</v>
      </c>
      <c r="H608" s="134" t="n">
        <v>126.731</v>
      </c>
      <c r="I608" s="134" t="n">
        <v>0</v>
      </c>
      <c r="J608" s="134" t="n">
        <v>0</v>
      </c>
      <c r="K608" s="134" t="n">
        <v>0</v>
      </c>
      <c r="L608" s="134" t="n">
        <v>0</v>
      </c>
      <c r="M608" s="134" t="n">
        <v>0</v>
      </c>
      <c r="N608" s="134" t="n">
        <v>0</v>
      </c>
      <c r="O608" s="134" t="n">
        <v>0</v>
      </c>
      <c r="P608" s="135" t="n">
        <v>0</v>
      </c>
      <c r="Q608" s="116"/>
      <c r="R608" s="114"/>
      <c r="S608" s="217"/>
      <c r="T608" s="93"/>
      <c r="U608" s="93"/>
      <c r="V608" s="93"/>
      <c r="W608" s="93"/>
      <c r="X608" s="109"/>
    </row>
    <row r="609" s="110" customFormat="true" ht="30.75" hidden="false" customHeight="true" outlineLevel="0" collapsed="false">
      <c r="A609" s="182" t="s">
        <v>726</v>
      </c>
      <c r="B609" s="47" t="s">
        <v>47</v>
      </c>
      <c r="C609" s="123" t="s">
        <v>727</v>
      </c>
      <c r="D609" s="49"/>
      <c r="E609" s="100" t="s">
        <v>31</v>
      </c>
      <c r="F609" s="51" t="n">
        <f aca="false">SUM(G609:P609)</f>
        <v>0</v>
      </c>
      <c r="G609" s="107" t="n">
        <v>0</v>
      </c>
      <c r="H609" s="134" t="n">
        <v>0</v>
      </c>
      <c r="I609" s="134" t="n">
        <v>0</v>
      </c>
      <c r="J609" s="134" t="n">
        <v>0</v>
      </c>
      <c r="K609" s="134" t="n">
        <v>0</v>
      </c>
      <c r="L609" s="134" t="n">
        <v>0</v>
      </c>
      <c r="M609" s="134" t="n">
        <v>0</v>
      </c>
      <c r="N609" s="107" t="n">
        <v>0</v>
      </c>
      <c r="O609" s="134" t="n">
        <v>0</v>
      </c>
      <c r="P609" s="211" t="n">
        <v>0</v>
      </c>
      <c r="Q609" s="116"/>
      <c r="R609" s="114"/>
      <c r="S609" s="218" t="s">
        <v>728</v>
      </c>
      <c r="T609" s="93"/>
      <c r="U609" s="93"/>
      <c r="V609" s="93"/>
      <c r="W609" s="93"/>
      <c r="X609" s="109"/>
    </row>
    <row r="610" s="110" customFormat="true" ht="30.75" hidden="false" customHeight="true" outlineLevel="0" collapsed="false">
      <c r="A610" s="182"/>
      <c r="B610" s="47"/>
      <c r="C610" s="123"/>
      <c r="D610" s="49" t="s">
        <v>549</v>
      </c>
      <c r="E610" s="100" t="s">
        <v>32</v>
      </c>
      <c r="F610" s="51" t="n">
        <f aca="false">SUM(G610:P610)</f>
        <v>203.313</v>
      </c>
      <c r="G610" s="107" t="n">
        <v>0</v>
      </c>
      <c r="H610" s="134" t="n">
        <v>0</v>
      </c>
      <c r="I610" s="134" t="n">
        <v>203.313</v>
      </c>
      <c r="J610" s="134" t="n">
        <v>0</v>
      </c>
      <c r="K610" s="134" t="n">
        <v>0</v>
      </c>
      <c r="L610" s="134" t="n">
        <v>0</v>
      </c>
      <c r="M610" s="134" t="n">
        <v>0</v>
      </c>
      <c r="N610" s="134" t="n">
        <v>0</v>
      </c>
      <c r="O610" s="134" t="n">
        <v>0</v>
      </c>
      <c r="P610" s="135" t="n">
        <v>0</v>
      </c>
      <c r="Q610" s="116"/>
      <c r="R610" s="114"/>
      <c r="S610" s="218"/>
      <c r="T610" s="93"/>
      <c r="U610" s="93"/>
      <c r="V610" s="93"/>
      <c r="W610" s="93"/>
      <c r="X610" s="109"/>
    </row>
    <row r="611" s="110" customFormat="true" ht="30.75" hidden="false" customHeight="true" outlineLevel="0" collapsed="false">
      <c r="A611" s="182" t="s">
        <v>729</v>
      </c>
      <c r="B611" s="47" t="s">
        <v>47</v>
      </c>
      <c r="C611" s="216" t="s">
        <v>730</v>
      </c>
      <c r="D611" s="49"/>
      <c r="E611" s="100" t="s">
        <v>31</v>
      </c>
      <c r="F611" s="51" t="n">
        <f aca="false">SUM(G611:P611)</f>
        <v>0</v>
      </c>
      <c r="G611" s="107" t="n">
        <v>0</v>
      </c>
      <c r="H611" s="134" t="n">
        <v>0</v>
      </c>
      <c r="I611" s="134" t="n">
        <v>0</v>
      </c>
      <c r="J611" s="134" t="n">
        <v>0</v>
      </c>
      <c r="K611" s="134" t="n">
        <v>0</v>
      </c>
      <c r="L611" s="134" t="n">
        <v>0</v>
      </c>
      <c r="M611" s="134" t="n">
        <v>0</v>
      </c>
      <c r="N611" s="134" t="n">
        <v>0</v>
      </c>
      <c r="O611" s="134" t="n">
        <v>0</v>
      </c>
      <c r="P611" s="135" t="n">
        <v>0</v>
      </c>
      <c r="Q611" s="116"/>
      <c r="R611" s="114"/>
      <c r="S611" s="217" t="s">
        <v>731</v>
      </c>
      <c r="T611" s="93"/>
      <c r="U611" s="93"/>
      <c r="V611" s="93"/>
      <c r="W611" s="93"/>
      <c r="X611" s="109"/>
    </row>
    <row r="612" s="110" customFormat="true" ht="30.75" hidden="false" customHeight="true" outlineLevel="0" collapsed="false">
      <c r="A612" s="182"/>
      <c r="B612" s="47"/>
      <c r="C612" s="216"/>
      <c r="D612" s="49" t="s">
        <v>549</v>
      </c>
      <c r="E612" s="100" t="s">
        <v>32</v>
      </c>
      <c r="F612" s="51" t="n">
        <f aca="false">SUM(G612:P612)</f>
        <v>155.9</v>
      </c>
      <c r="G612" s="107" t="n">
        <v>0</v>
      </c>
      <c r="H612" s="134" t="n">
        <f aca="false">99.8+56.1</f>
        <v>155.9</v>
      </c>
      <c r="I612" s="134" t="n">
        <v>0</v>
      </c>
      <c r="J612" s="134" t="n">
        <v>0</v>
      </c>
      <c r="K612" s="134" t="n">
        <v>0</v>
      </c>
      <c r="L612" s="134" t="n">
        <v>0</v>
      </c>
      <c r="M612" s="134" t="n">
        <v>0</v>
      </c>
      <c r="N612" s="107" t="n">
        <v>0</v>
      </c>
      <c r="O612" s="134" t="n">
        <v>0</v>
      </c>
      <c r="P612" s="211" t="n">
        <v>0</v>
      </c>
      <c r="Q612" s="116"/>
      <c r="R612" s="114"/>
      <c r="S612" s="217"/>
      <c r="T612" s="93"/>
      <c r="U612" s="93"/>
      <c r="V612" s="93"/>
      <c r="W612" s="93"/>
      <c r="X612" s="109"/>
    </row>
    <row r="613" s="110" customFormat="true" ht="30.75" hidden="false" customHeight="true" outlineLevel="0" collapsed="false">
      <c r="A613" s="182" t="s">
        <v>732</v>
      </c>
      <c r="B613" s="47" t="s">
        <v>47</v>
      </c>
      <c r="C613" s="216" t="s">
        <v>733</v>
      </c>
      <c r="D613" s="49"/>
      <c r="E613" s="100" t="s">
        <v>31</v>
      </c>
      <c r="F613" s="51" t="n">
        <f aca="false">SUM(G613:P613)</f>
        <v>0</v>
      </c>
      <c r="G613" s="107" t="n">
        <v>0</v>
      </c>
      <c r="H613" s="134" t="n">
        <v>0</v>
      </c>
      <c r="I613" s="134" t="n">
        <v>0</v>
      </c>
      <c r="J613" s="134" t="n">
        <v>0</v>
      </c>
      <c r="K613" s="134" t="n">
        <v>0</v>
      </c>
      <c r="L613" s="134" t="n">
        <v>0</v>
      </c>
      <c r="M613" s="134" t="n">
        <v>0</v>
      </c>
      <c r="N613" s="134" t="n">
        <v>0</v>
      </c>
      <c r="O613" s="134" t="n">
        <v>0</v>
      </c>
      <c r="P613" s="135" t="n">
        <v>0</v>
      </c>
      <c r="Q613" s="116"/>
      <c r="R613" s="114"/>
      <c r="S613" s="214" t="s">
        <v>673</v>
      </c>
      <c r="T613" s="93"/>
      <c r="U613" s="93"/>
      <c r="V613" s="93"/>
      <c r="W613" s="93"/>
      <c r="X613" s="109"/>
    </row>
    <row r="614" s="110" customFormat="true" ht="30.75" hidden="false" customHeight="true" outlineLevel="0" collapsed="false">
      <c r="A614" s="182"/>
      <c r="B614" s="47"/>
      <c r="C614" s="216"/>
      <c r="D614" s="49" t="s">
        <v>549</v>
      </c>
      <c r="E614" s="100" t="s">
        <v>32</v>
      </c>
      <c r="F614" s="51" t="n">
        <f aca="false">SUM(G614:P614)</f>
        <v>1913.9747</v>
      </c>
      <c r="G614" s="107" t="n">
        <v>0</v>
      </c>
      <c r="H614" s="134" t="n">
        <v>591.5827</v>
      </c>
      <c r="I614" s="134" t="n">
        <v>1193.057</v>
      </c>
      <c r="J614" s="134" t="n">
        <v>129.335</v>
      </c>
      <c r="K614" s="134" t="n">
        <v>0</v>
      </c>
      <c r="L614" s="134" t="n">
        <v>0</v>
      </c>
      <c r="M614" s="134" t="n">
        <v>0</v>
      </c>
      <c r="N614" s="134" t="n">
        <v>0</v>
      </c>
      <c r="O614" s="134" t="n">
        <v>0</v>
      </c>
      <c r="P614" s="135" t="n">
        <v>0</v>
      </c>
      <c r="Q614" s="116"/>
      <c r="R614" s="114"/>
      <c r="S614" s="214"/>
      <c r="T614" s="93"/>
      <c r="U614" s="93"/>
      <c r="V614" s="93"/>
      <c r="W614" s="93"/>
      <c r="X614" s="109"/>
    </row>
    <row r="615" s="110" customFormat="true" ht="30.75" hidden="false" customHeight="true" outlineLevel="0" collapsed="false">
      <c r="A615" s="182" t="s">
        <v>734</v>
      </c>
      <c r="B615" s="47" t="s">
        <v>47</v>
      </c>
      <c r="C615" s="216" t="s">
        <v>735</v>
      </c>
      <c r="D615" s="49"/>
      <c r="E615" s="100" t="s">
        <v>31</v>
      </c>
      <c r="F615" s="51" t="n">
        <f aca="false">SUM(G615:P615)</f>
        <v>0</v>
      </c>
      <c r="G615" s="107" t="n">
        <v>0</v>
      </c>
      <c r="H615" s="134" t="n">
        <v>0</v>
      </c>
      <c r="I615" s="134" t="n">
        <v>0</v>
      </c>
      <c r="J615" s="134" t="n">
        <v>0</v>
      </c>
      <c r="K615" s="134" t="n">
        <v>0</v>
      </c>
      <c r="L615" s="134" t="n">
        <v>0</v>
      </c>
      <c r="M615" s="134" t="n">
        <v>0</v>
      </c>
      <c r="N615" s="107" t="n">
        <v>0</v>
      </c>
      <c r="O615" s="134" t="n">
        <v>0</v>
      </c>
      <c r="P615" s="211" t="n">
        <v>0</v>
      </c>
      <c r="Q615" s="116"/>
      <c r="R615" s="114"/>
      <c r="S615" s="214" t="s">
        <v>673</v>
      </c>
      <c r="T615" s="93"/>
      <c r="U615" s="93"/>
      <c r="V615" s="93"/>
      <c r="W615" s="93"/>
      <c r="X615" s="109"/>
    </row>
    <row r="616" s="110" customFormat="true" ht="30.75" hidden="false" customHeight="true" outlineLevel="0" collapsed="false">
      <c r="A616" s="182"/>
      <c r="B616" s="47"/>
      <c r="C616" s="216"/>
      <c r="D616" s="49" t="s">
        <v>549</v>
      </c>
      <c r="E616" s="100" t="s">
        <v>32</v>
      </c>
      <c r="F616" s="51" t="n">
        <f aca="false">SUM(G616:P616)</f>
        <v>595</v>
      </c>
      <c r="G616" s="107" t="n">
        <v>0</v>
      </c>
      <c r="H616" s="134" t="n">
        <v>0</v>
      </c>
      <c r="I616" s="134" t="n">
        <v>0</v>
      </c>
      <c r="J616" s="134" t="n">
        <v>0</v>
      </c>
      <c r="K616" s="134" t="n">
        <v>595</v>
      </c>
      <c r="L616" s="134" t="n">
        <v>0</v>
      </c>
      <c r="M616" s="134" t="n">
        <v>0</v>
      </c>
      <c r="N616" s="134" t="n">
        <v>0</v>
      </c>
      <c r="O616" s="134" t="n">
        <v>0</v>
      </c>
      <c r="P616" s="135" t="n">
        <v>0</v>
      </c>
      <c r="Q616" s="116"/>
      <c r="R616" s="114"/>
      <c r="S616" s="214"/>
      <c r="T616" s="93"/>
      <c r="U616" s="93"/>
      <c r="V616" s="93"/>
      <c r="W616" s="93"/>
      <c r="X616" s="109"/>
    </row>
    <row r="617" s="110" customFormat="true" ht="28.5" hidden="false" customHeight="true" outlineLevel="0" collapsed="false">
      <c r="A617" s="182" t="s">
        <v>736</v>
      </c>
      <c r="B617" s="47" t="s">
        <v>47</v>
      </c>
      <c r="C617" s="216" t="s">
        <v>737</v>
      </c>
      <c r="D617" s="49"/>
      <c r="E617" s="100" t="s">
        <v>31</v>
      </c>
      <c r="F617" s="51" t="n">
        <f aca="false">SUM(G617:P617)</f>
        <v>0</v>
      </c>
      <c r="G617" s="107" t="n">
        <v>0</v>
      </c>
      <c r="H617" s="134" t="n">
        <v>0</v>
      </c>
      <c r="I617" s="134" t="n">
        <v>0</v>
      </c>
      <c r="J617" s="134" t="n">
        <v>0</v>
      </c>
      <c r="K617" s="134" t="n">
        <v>0</v>
      </c>
      <c r="L617" s="134" t="n">
        <v>0</v>
      </c>
      <c r="M617" s="134" t="n">
        <v>0</v>
      </c>
      <c r="N617" s="134" t="n">
        <v>0</v>
      </c>
      <c r="O617" s="134" t="n">
        <v>0</v>
      </c>
      <c r="P617" s="135" t="n">
        <v>0</v>
      </c>
      <c r="Q617" s="116"/>
      <c r="R617" s="114"/>
      <c r="S617" s="214" t="s">
        <v>673</v>
      </c>
      <c r="T617" s="93"/>
      <c r="U617" s="93"/>
      <c r="V617" s="93"/>
      <c r="W617" s="93"/>
      <c r="X617" s="109"/>
    </row>
    <row r="618" s="110" customFormat="true" ht="28.5" hidden="false" customHeight="true" outlineLevel="0" collapsed="false">
      <c r="A618" s="182"/>
      <c r="B618" s="47"/>
      <c r="C618" s="216"/>
      <c r="D618" s="49" t="s">
        <v>683</v>
      </c>
      <c r="E618" s="100" t="s">
        <v>32</v>
      </c>
      <c r="F618" s="51" t="n">
        <f aca="false">SUM(G618:P618)</f>
        <v>88.579</v>
      </c>
      <c r="G618" s="107" t="n">
        <v>0</v>
      </c>
      <c r="H618" s="134" t="n">
        <v>0</v>
      </c>
      <c r="I618" s="134" t="n">
        <v>0</v>
      </c>
      <c r="J618" s="134" t="n">
        <v>0</v>
      </c>
      <c r="K618" s="134" t="n">
        <v>88.579</v>
      </c>
      <c r="L618" s="134" t="n">
        <v>0</v>
      </c>
      <c r="M618" s="134" t="n">
        <v>0</v>
      </c>
      <c r="N618" s="107" t="n">
        <v>0</v>
      </c>
      <c r="O618" s="134" t="n">
        <v>0</v>
      </c>
      <c r="P618" s="211" t="n">
        <v>0</v>
      </c>
      <c r="Q618" s="116"/>
      <c r="R618" s="114"/>
      <c r="S618" s="214"/>
      <c r="T618" s="93"/>
      <c r="U618" s="93"/>
      <c r="V618" s="93"/>
      <c r="W618" s="93"/>
      <c r="X618" s="109"/>
    </row>
    <row r="619" s="110" customFormat="true" ht="28.5" hidden="false" customHeight="true" outlineLevel="0" collapsed="false">
      <c r="A619" s="182" t="s">
        <v>738</v>
      </c>
      <c r="B619" s="47" t="s">
        <v>47</v>
      </c>
      <c r="C619" s="216" t="s">
        <v>739</v>
      </c>
      <c r="D619" s="49"/>
      <c r="E619" s="100" t="s">
        <v>31</v>
      </c>
      <c r="F619" s="51" t="n">
        <f aca="false">SUM(G619:P619)</f>
        <v>0</v>
      </c>
      <c r="G619" s="107" t="n">
        <v>0</v>
      </c>
      <c r="H619" s="134" t="n">
        <v>0</v>
      </c>
      <c r="I619" s="134" t="n">
        <v>0</v>
      </c>
      <c r="J619" s="134" t="n">
        <v>0</v>
      </c>
      <c r="K619" s="134" t="n">
        <v>0</v>
      </c>
      <c r="L619" s="134" t="n">
        <v>0</v>
      </c>
      <c r="M619" s="134" t="n">
        <v>0</v>
      </c>
      <c r="N619" s="134" t="n">
        <v>0</v>
      </c>
      <c r="O619" s="134" t="n">
        <v>0</v>
      </c>
      <c r="P619" s="135" t="n">
        <v>0</v>
      </c>
      <c r="Q619" s="116"/>
      <c r="R619" s="114"/>
      <c r="S619" s="214" t="s">
        <v>673</v>
      </c>
      <c r="T619" s="93"/>
      <c r="U619" s="93"/>
      <c r="V619" s="93"/>
      <c r="W619" s="93"/>
      <c r="X619" s="109"/>
    </row>
    <row r="620" s="110" customFormat="true" ht="28.5" hidden="false" customHeight="true" outlineLevel="0" collapsed="false">
      <c r="A620" s="182"/>
      <c r="B620" s="47"/>
      <c r="C620" s="216"/>
      <c r="D620" s="49" t="s">
        <v>549</v>
      </c>
      <c r="E620" s="100" t="s">
        <v>32</v>
      </c>
      <c r="F620" s="51" t="n">
        <f aca="false">SUM(G620:P620)</f>
        <v>1295.94059</v>
      </c>
      <c r="G620" s="107" t="n">
        <v>0</v>
      </c>
      <c r="H620" s="134" t="n">
        <v>431.483</v>
      </c>
      <c r="I620" s="134" t="n">
        <v>0</v>
      </c>
      <c r="J620" s="134" t="n">
        <f aca="false">573.858+290.59959</f>
        <v>864.45759</v>
      </c>
      <c r="K620" s="134" t="n">
        <v>0</v>
      </c>
      <c r="L620" s="134" t="n">
        <v>0</v>
      </c>
      <c r="M620" s="134" t="n">
        <v>0</v>
      </c>
      <c r="N620" s="134" t="n">
        <v>0</v>
      </c>
      <c r="O620" s="134" t="n">
        <v>0</v>
      </c>
      <c r="P620" s="135" t="n">
        <v>0</v>
      </c>
      <c r="Q620" s="116"/>
      <c r="R620" s="114"/>
      <c r="S620" s="214"/>
      <c r="T620" s="93"/>
      <c r="U620" s="93"/>
      <c r="V620" s="93"/>
      <c r="W620" s="93"/>
      <c r="X620" s="109"/>
    </row>
    <row r="621" s="110" customFormat="true" ht="28.5" hidden="false" customHeight="true" outlineLevel="0" collapsed="false">
      <c r="A621" s="182" t="s">
        <v>740</v>
      </c>
      <c r="B621" s="47" t="s">
        <v>47</v>
      </c>
      <c r="C621" s="216" t="s">
        <v>741</v>
      </c>
      <c r="D621" s="49"/>
      <c r="E621" s="100" t="s">
        <v>31</v>
      </c>
      <c r="F621" s="51" t="n">
        <f aca="false">SUM(G621:P621)</f>
        <v>0</v>
      </c>
      <c r="G621" s="107" t="n">
        <v>0</v>
      </c>
      <c r="H621" s="134" t="n">
        <v>0</v>
      </c>
      <c r="I621" s="134" t="n">
        <v>0</v>
      </c>
      <c r="J621" s="134" t="n">
        <v>0</v>
      </c>
      <c r="K621" s="134" t="n">
        <v>0</v>
      </c>
      <c r="L621" s="134" t="n">
        <v>0</v>
      </c>
      <c r="M621" s="134" t="n">
        <v>0</v>
      </c>
      <c r="N621" s="107" t="n">
        <v>0</v>
      </c>
      <c r="O621" s="134" t="n">
        <v>0</v>
      </c>
      <c r="P621" s="211" t="n">
        <v>0</v>
      </c>
      <c r="Q621" s="116"/>
      <c r="R621" s="114"/>
      <c r="S621" s="214" t="s">
        <v>742</v>
      </c>
      <c r="T621" s="93"/>
      <c r="U621" s="93"/>
      <c r="V621" s="93"/>
      <c r="W621" s="93"/>
      <c r="X621" s="109"/>
    </row>
    <row r="622" s="110" customFormat="true" ht="28.5" hidden="false" customHeight="true" outlineLevel="0" collapsed="false">
      <c r="A622" s="182"/>
      <c r="B622" s="47"/>
      <c r="C622" s="216"/>
      <c r="D622" s="49" t="s">
        <v>549</v>
      </c>
      <c r="E622" s="100" t="s">
        <v>32</v>
      </c>
      <c r="F622" s="51" t="n">
        <f aca="false">SUM(G622:P622)</f>
        <v>407.285</v>
      </c>
      <c r="G622" s="107" t="n">
        <v>0</v>
      </c>
      <c r="H622" s="134" t="n">
        <v>0</v>
      </c>
      <c r="I622" s="134" t="n">
        <v>0</v>
      </c>
      <c r="J622" s="134" t="n">
        <v>407.285</v>
      </c>
      <c r="K622" s="134" t="n">
        <v>0</v>
      </c>
      <c r="L622" s="134" t="n">
        <v>0</v>
      </c>
      <c r="M622" s="134" t="n">
        <v>0</v>
      </c>
      <c r="N622" s="134" t="n">
        <v>0</v>
      </c>
      <c r="O622" s="134" t="n">
        <v>0</v>
      </c>
      <c r="P622" s="135" t="n">
        <v>0</v>
      </c>
      <c r="Q622" s="116"/>
      <c r="R622" s="114"/>
      <c r="S622" s="214"/>
      <c r="T622" s="93"/>
      <c r="U622" s="93"/>
      <c r="V622" s="93"/>
      <c r="W622" s="93"/>
      <c r="X622" s="109"/>
    </row>
    <row r="623" s="110" customFormat="true" ht="28.5" hidden="false" customHeight="true" outlineLevel="0" collapsed="false">
      <c r="A623" s="182" t="s">
        <v>743</v>
      </c>
      <c r="B623" s="47" t="s">
        <v>47</v>
      </c>
      <c r="C623" s="216" t="s">
        <v>744</v>
      </c>
      <c r="D623" s="49"/>
      <c r="E623" s="100" t="s">
        <v>31</v>
      </c>
      <c r="F623" s="51" t="n">
        <f aca="false">SUM(G623:P623)</f>
        <v>0</v>
      </c>
      <c r="G623" s="107" t="n">
        <v>0</v>
      </c>
      <c r="H623" s="134" t="n">
        <v>0</v>
      </c>
      <c r="I623" s="134" t="n">
        <v>0</v>
      </c>
      <c r="J623" s="134" t="n">
        <v>0</v>
      </c>
      <c r="K623" s="134" t="n">
        <v>0</v>
      </c>
      <c r="L623" s="134" t="n">
        <v>0</v>
      </c>
      <c r="M623" s="134" t="n">
        <v>0</v>
      </c>
      <c r="N623" s="134" t="n">
        <v>0</v>
      </c>
      <c r="O623" s="134" t="n">
        <v>0</v>
      </c>
      <c r="P623" s="135" t="n">
        <v>0</v>
      </c>
      <c r="Q623" s="116"/>
      <c r="R623" s="114"/>
      <c r="S623" s="214" t="s">
        <v>238</v>
      </c>
      <c r="T623" s="93"/>
      <c r="U623" s="93"/>
      <c r="V623" s="93"/>
      <c r="W623" s="93"/>
      <c r="X623" s="109"/>
    </row>
    <row r="624" s="110" customFormat="true" ht="28.5" hidden="false" customHeight="true" outlineLevel="0" collapsed="false">
      <c r="A624" s="182"/>
      <c r="B624" s="47"/>
      <c r="C624" s="216"/>
      <c r="D624" s="49" t="s">
        <v>549</v>
      </c>
      <c r="E624" s="100" t="s">
        <v>32</v>
      </c>
      <c r="F624" s="51" t="n">
        <f aca="false">SUM(G624:P624)</f>
        <v>0</v>
      </c>
      <c r="G624" s="107" t="n">
        <v>0</v>
      </c>
      <c r="H624" s="134" t="n">
        <v>0</v>
      </c>
      <c r="I624" s="134" t="n">
        <v>0</v>
      </c>
      <c r="J624" s="134" t="n">
        <v>0</v>
      </c>
      <c r="K624" s="134" t="n">
        <v>0</v>
      </c>
      <c r="L624" s="134" t="n">
        <v>0</v>
      </c>
      <c r="M624" s="134" t="n">
        <v>0</v>
      </c>
      <c r="N624" s="107" t="n">
        <v>0</v>
      </c>
      <c r="O624" s="134" t="n">
        <v>0</v>
      </c>
      <c r="P624" s="211" t="n">
        <v>0</v>
      </c>
      <c r="Q624" s="116"/>
      <c r="R624" s="114"/>
      <c r="S624" s="214"/>
      <c r="T624" s="93"/>
      <c r="U624" s="93"/>
      <c r="V624" s="93"/>
      <c r="W624" s="93"/>
      <c r="X624" s="109"/>
    </row>
    <row r="625" s="110" customFormat="true" ht="28.5" hidden="false" customHeight="true" outlineLevel="0" collapsed="false">
      <c r="A625" s="182" t="s">
        <v>745</v>
      </c>
      <c r="B625" s="47" t="s">
        <v>47</v>
      </c>
      <c r="C625" s="216" t="s">
        <v>746</v>
      </c>
      <c r="D625" s="49"/>
      <c r="E625" s="100" t="s">
        <v>31</v>
      </c>
      <c r="F625" s="51" t="n">
        <f aca="false">SUM(G625:P625)</f>
        <v>0</v>
      </c>
      <c r="G625" s="107" t="n">
        <v>0</v>
      </c>
      <c r="H625" s="134" t="n">
        <v>0</v>
      </c>
      <c r="I625" s="134" t="n">
        <v>0</v>
      </c>
      <c r="J625" s="134" t="n">
        <v>0</v>
      </c>
      <c r="K625" s="134" t="n">
        <v>0</v>
      </c>
      <c r="L625" s="134" t="n">
        <v>0</v>
      </c>
      <c r="M625" s="134" t="n">
        <v>0</v>
      </c>
      <c r="N625" s="134" t="n">
        <v>0</v>
      </c>
      <c r="O625" s="134" t="n">
        <v>0</v>
      </c>
      <c r="P625" s="135" t="n">
        <v>0</v>
      </c>
      <c r="Q625" s="116"/>
      <c r="R625" s="114"/>
      <c r="S625" s="214" t="s">
        <v>238</v>
      </c>
      <c r="T625" s="93"/>
      <c r="U625" s="93"/>
      <c r="V625" s="93"/>
      <c r="W625" s="93"/>
      <c r="X625" s="109"/>
    </row>
    <row r="626" s="110" customFormat="true" ht="28.5" hidden="false" customHeight="true" outlineLevel="0" collapsed="false">
      <c r="A626" s="182"/>
      <c r="B626" s="47"/>
      <c r="C626" s="216"/>
      <c r="D626" s="49" t="s">
        <v>549</v>
      </c>
      <c r="E626" s="100" t="s">
        <v>32</v>
      </c>
      <c r="F626" s="51" t="n">
        <f aca="false">SUM(G626:P626)</f>
        <v>0</v>
      </c>
      <c r="G626" s="107" t="n">
        <v>0</v>
      </c>
      <c r="H626" s="134" t="n">
        <v>0</v>
      </c>
      <c r="I626" s="134" t="n">
        <v>0</v>
      </c>
      <c r="J626" s="134" t="n">
        <v>0</v>
      </c>
      <c r="K626" s="134" t="n">
        <v>0</v>
      </c>
      <c r="L626" s="134" t="n">
        <v>0</v>
      </c>
      <c r="M626" s="134" t="n">
        <v>0</v>
      </c>
      <c r="N626" s="134" t="n">
        <v>0</v>
      </c>
      <c r="O626" s="134" t="n">
        <v>0</v>
      </c>
      <c r="P626" s="135" t="n">
        <v>0</v>
      </c>
      <c r="Q626" s="116"/>
      <c r="R626" s="114"/>
      <c r="S626" s="214"/>
      <c r="T626" s="93"/>
      <c r="U626" s="93"/>
      <c r="V626" s="93"/>
      <c r="W626" s="93"/>
      <c r="X626" s="109"/>
    </row>
    <row r="627" s="110" customFormat="true" ht="28.5" hidden="false" customHeight="true" outlineLevel="0" collapsed="false">
      <c r="A627" s="182" t="s">
        <v>747</v>
      </c>
      <c r="B627" s="47" t="s">
        <v>47</v>
      </c>
      <c r="C627" s="216" t="s">
        <v>748</v>
      </c>
      <c r="D627" s="49"/>
      <c r="E627" s="100" t="s">
        <v>31</v>
      </c>
      <c r="F627" s="51" t="n">
        <f aca="false">SUM(G627:P627)</f>
        <v>0</v>
      </c>
      <c r="G627" s="107" t="n">
        <v>0</v>
      </c>
      <c r="H627" s="134" t="n">
        <v>0</v>
      </c>
      <c r="I627" s="134" t="n">
        <v>0</v>
      </c>
      <c r="J627" s="134" t="n">
        <v>0</v>
      </c>
      <c r="K627" s="134" t="n">
        <v>0</v>
      </c>
      <c r="L627" s="134" t="n">
        <v>0</v>
      </c>
      <c r="M627" s="134" t="n">
        <v>0</v>
      </c>
      <c r="N627" s="107" t="n">
        <v>0</v>
      </c>
      <c r="O627" s="134" t="n">
        <v>0</v>
      </c>
      <c r="P627" s="211" t="n">
        <v>0</v>
      </c>
      <c r="Q627" s="116"/>
      <c r="R627" s="114"/>
      <c r="S627" s="214" t="s">
        <v>238</v>
      </c>
      <c r="T627" s="93"/>
      <c r="U627" s="93"/>
      <c r="V627" s="93"/>
      <c r="W627" s="93"/>
      <c r="X627" s="109"/>
    </row>
    <row r="628" s="110" customFormat="true" ht="28.5" hidden="false" customHeight="true" outlineLevel="0" collapsed="false">
      <c r="A628" s="182"/>
      <c r="B628" s="47"/>
      <c r="C628" s="216"/>
      <c r="D628" s="49" t="s">
        <v>549</v>
      </c>
      <c r="E628" s="100" t="s">
        <v>32</v>
      </c>
      <c r="F628" s="51" t="n">
        <f aca="false">SUM(G628:P628)</f>
        <v>600</v>
      </c>
      <c r="G628" s="107" t="n">
        <v>0</v>
      </c>
      <c r="H628" s="134" t="n">
        <v>0</v>
      </c>
      <c r="I628" s="134" t="n">
        <v>0</v>
      </c>
      <c r="J628" s="134" t="n">
        <v>600</v>
      </c>
      <c r="K628" s="134" t="n">
        <v>0</v>
      </c>
      <c r="L628" s="134" t="n">
        <v>0</v>
      </c>
      <c r="M628" s="134" t="n">
        <v>0</v>
      </c>
      <c r="N628" s="134" t="n">
        <v>0</v>
      </c>
      <c r="O628" s="134" t="n">
        <v>0</v>
      </c>
      <c r="P628" s="135" t="n">
        <v>0</v>
      </c>
      <c r="Q628" s="116"/>
      <c r="R628" s="114"/>
      <c r="S628" s="214"/>
      <c r="T628" s="93"/>
      <c r="U628" s="93"/>
      <c r="V628" s="93"/>
      <c r="W628" s="93"/>
      <c r="X628" s="109"/>
    </row>
    <row r="629" s="110" customFormat="true" ht="28.5" hidden="false" customHeight="true" outlineLevel="0" collapsed="false">
      <c r="A629" s="182" t="s">
        <v>749</v>
      </c>
      <c r="B629" s="47" t="s">
        <v>47</v>
      </c>
      <c r="C629" s="216" t="s">
        <v>750</v>
      </c>
      <c r="D629" s="49"/>
      <c r="E629" s="100" t="s">
        <v>31</v>
      </c>
      <c r="F629" s="51" t="n">
        <f aca="false">SUM(G629:P629)</f>
        <v>0</v>
      </c>
      <c r="G629" s="107" t="n">
        <v>0</v>
      </c>
      <c r="H629" s="134" t="n">
        <v>0</v>
      </c>
      <c r="I629" s="134" t="n">
        <v>0</v>
      </c>
      <c r="J629" s="134" t="n">
        <v>0</v>
      </c>
      <c r="K629" s="134" t="n">
        <v>0</v>
      </c>
      <c r="L629" s="134" t="n">
        <v>0</v>
      </c>
      <c r="M629" s="134" t="n">
        <v>0</v>
      </c>
      <c r="N629" s="134" t="n">
        <v>0</v>
      </c>
      <c r="O629" s="134" t="n">
        <v>0</v>
      </c>
      <c r="P629" s="134" t="n">
        <v>0</v>
      </c>
      <c r="Q629" s="116" t="s">
        <v>421</v>
      </c>
      <c r="R629" s="114" t="s">
        <v>553</v>
      </c>
      <c r="S629" s="144" t="s">
        <v>673</v>
      </c>
      <c r="T629" s="93"/>
      <c r="U629" s="93"/>
      <c r="V629" s="93"/>
      <c r="W629" s="93"/>
      <c r="X629" s="109"/>
    </row>
    <row r="630" s="110" customFormat="true" ht="30.75" hidden="false" customHeight="true" outlineLevel="0" collapsed="false">
      <c r="A630" s="182"/>
      <c r="B630" s="47"/>
      <c r="C630" s="216"/>
      <c r="D630" s="49" t="s">
        <v>549</v>
      </c>
      <c r="E630" s="100" t="s">
        <v>32</v>
      </c>
      <c r="F630" s="51" t="n">
        <f aca="false">SUM(G630:P630)</f>
        <v>581.54626</v>
      </c>
      <c r="G630" s="107" t="n">
        <v>0</v>
      </c>
      <c r="H630" s="134" t="n">
        <v>0</v>
      </c>
      <c r="I630" s="134" t="n">
        <v>0</v>
      </c>
      <c r="J630" s="134" t="n">
        <f aca="false">504.02137+77.52489</f>
        <v>581.54626</v>
      </c>
      <c r="K630" s="134" t="n">
        <v>0</v>
      </c>
      <c r="L630" s="134" t="n">
        <v>0</v>
      </c>
      <c r="M630" s="134" t="n">
        <v>0</v>
      </c>
      <c r="N630" s="107" t="n">
        <v>0</v>
      </c>
      <c r="O630" s="134" t="n">
        <v>0</v>
      </c>
      <c r="P630" s="107" t="n">
        <v>0</v>
      </c>
      <c r="Q630" s="116"/>
      <c r="R630" s="114"/>
      <c r="S630" s="144"/>
      <c r="T630" s="93"/>
      <c r="U630" s="93"/>
      <c r="V630" s="93"/>
      <c r="W630" s="93"/>
      <c r="X630" s="109"/>
    </row>
    <row r="631" s="110" customFormat="true" ht="30.75" hidden="false" customHeight="true" outlineLevel="0" collapsed="false">
      <c r="A631" s="182" t="s">
        <v>751</v>
      </c>
      <c r="B631" s="47" t="s">
        <v>47</v>
      </c>
      <c r="C631" s="216" t="s">
        <v>752</v>
      </c>
      <c r="D631" s="49"/>
      <c r="E631" s="100" t="s">
        <v>31</v>
      </c>
      <c r="F631" s="51" t="n">
        <f aca="false">SUM(G631:P631)</f>
        <v>0</v>
      </c>
      <c r="G631" s="107" t="n">
        <v>0</v>
      </c>
      <c r="H631" s="134" t="n">
        <v>0</v>
      </c>
      <c r="I631" s="134" t="n">
        <v>0</v>
      </c>
      <c r="J631" s="134" t="n">
        <v>0</v>
      </c>
      <c r="K631" s="134" t="n">
        <v>0</v>
      </c>
      <c r="L631" s="134" t="n">
        <v>0</v>
      </c>
      <c r="M631" s="134" t="n">
        <v>0</v>
      </c>
      <c r="N631" s="134" t="n">
        <v>0</v>
      </c>
      <c r="O631" s="134" t="n">
        <v>0</v>
      </c>
      <c r="P631" s="134" t="n">
        <v>0</v>
      </c>
      <c r="Q631" s="116"/>
      <c r="R631" s="114"/>
      <c r="S631" s="144" t="s">
        <v>238</v>
      </c>
      <c r="T631" s="93"/>
      <c r="U631" s="93"/>
      <c r="V631" s="93"/>
      <c r="W631" s="93"/>
      <c r="X631" s="109"/>
    </row>
    <row r="632" s="110" customFormat="true" ht="30.75" hidden="false" customHeight="true" outlineLevel="0" collapsed="false">
      <c r="A632" s="182"/>
      <c r="B632" s="47"/>
      <c r="C632" s="216"/>
      <c r="D632" s="49" t="s">
        <v>549</v>
      </c>
      <c r="E632" s="100" t="s">
        <v>32</v>
      </c>
      <c r="F632" s="51" t="n">
        <f aca="false">SUM(G632:P632)</f>
        <v>25.06297</v>
      </c>
      <c r="G632" s="107" t="n">
        <v>0</v>
      </c>
      <c r="H632" s="134" t="n">
        <v>0</v>
      </c>
      <c r="I632" s="134" t="n">
        <v>0</v>
      </c>
      <c r="J632" s="134" t="n">
        <v>25.06297</v>
      </c>
      <c r="K632" s="134" t="n">
        <v>0</v>
      </c>
      <c r="L632" s="134" t="n">
        <v>0</v>
      </c>
      <c r="M632" s="134" t="n">
        <v>0</v>
      </c>
      <c r="N632" s="134" t="n">
        <v>0</v>
      </c>
      <c r="O632" s="134" t="n">
        <v>0</v>
      </c>
      <c r="P632" s="134" t="n">
        <v>0</v>
      </c>
      <c r="Q632" s="116"/>
      <c r="R632" s="114"/>
      <c r="S632" s="144"/>
      <c r="T632" s="93"/>
      <c r="U632" s="93"/>
      <c r="V632" s="93"/>
      <c r="W632" s="93"/>
      <c r="X632" s="109"/>
    </row>
    <row r="633" s="110" customFormat="true" ht="30.75" hidden="false" customHeight="true" outlineLevel="0" collapsed="false">
      <c r="A633" s="182" t="s">
        <v>753</v>
      </c>
      <c r="B633" s="47" t="s">
        <v>47</v>
      </c>
      <c r="C633" s="216" t="s">
        <v>754</v>
      </c>
      <c r="D633" s="49"/>
      <c r="E633" s="100" t="s">
        <v>31</v>
      </c>
      <c r="F633" s="51" t="n">
        <f aca="false">SUM(G633:P633)</f>
        <v>0</v>
      </c>
      <c r="G633" s="107" t="n">
        <v>0</v>
      </c>
      <c r="H633" s="134" t="n">
        <v>0</v>
      </c>
      <c r="I633" s="134" t="n">
        <v>0</v>
      </c>
      <c r="J633" s="134" t="n">
        <v>0</v>
      </c>
      <c r="K633" s="134" t="n">
        <v>0</v>
      </c>
      <c r="L633" s="134" t="n">
        <v>0</v>
      </c>
      <c r="M633" s="134" t="n">
        <v>0</v>
      </c>
      <c r="N633" s="107" t="n">
        <v>0</v>
      </c>
      <c r="O633" s="134" t="n">
        <v>0</v>
      </c>
      <c r="P633" s="107" t="n">
        <v>0</v>
      </c>
      <c r="Q633" s="116"/>
      <c r="R633" s="114"/>
      <c r="S633" s="144" t="s">
        <v>238</v>
      </c>
      <c r="T633" s="93"/>
      <c r="U633" s="93"/>
      <c r="V633" s="93"/>
      <c r="W633" s="93"/>
      <c r="X633" s="109"/>
    </row>
    <row r="634" s="110" customFormat="true" ht="30.75" hidden="false" customHeight="true" outlineLevel="0" collapsed="false">
      <c r="A634" s="182"/>
      <c r="B634" s="47"/>
      <c r="C634" s="216"/>
      <c r="D634" s="49" t="s">
        <v>549</v>
      </c>
      <c r="E634" s="100" t="s">
        <v>32</v>
      </c>
      <c r="F634" s="51" t="n">
        <f aca="false">SUM(G634:P634)</f>
        <v>131.12568</v>
      </c>
      <c r="G634" s="107" t="n">
        <v>0</v>
      </c>
      <c r="H634" s="134" t="n">
        <v>0</v>
      </c>
      <c r="I634" s="134" t="n">
        <v>0</v>
      </c>
      <c r="J634" s="134" t="n">
        <v>0</v>
      </c>
      <c r="K634" s="134" t="n">
        <v>93.6612</v>
      </c>
      <c r="L634" s="134" t="n">
        <v>37.46448</v>
      </c>
      <c r="M634" s="134" t="n">
        <v>0</v>
      </c>
      <c r="N634" s="134" t="n">
        <v>0</v>
      </c>
      <c r="O634" s="134" t="n">
        <v>0</v>
      </c>
      <c r="P634" s="134" t="n">
        <v>0</v>
      </c>
      <c r="Q634" s="116"/>
      <c r="R634" s="114"/>
      <c r="S634" s="144"/>
      <c r="T634" s="93"/>
      <c r="U634" s="93"/>
      <c r="V634" s="93"/>
      <c r="W634" s="93"/>
      <c r="X634" s="109"/>
    </row>
    <row r="635" s="110" customFormat="true" ht="30.75" hidden="false" customHeight="true" outlineLevel="0" collapsed="false">
      <c r="A635" s="182" t="s">
        <v>755</v>
      </c>
      <c r="B635" s="47" t="s">
        <v>47</v>
      </c>
      <c r="C635" s="216" t="s">
        <v>756</v>
      </c>
      <c r="D635" s="49"/>
      <c r="E635" s="100" t="s">
        <v>31</v>
      </c>
      <c r="F635" s="51" t="n">
        <f aca="false">SUM(G635:P635)</f>
        <v>0</v>
      </c>
      <c r="G635" s="107" t="n">
        <v>0</v>
      </c>
      <c r="H635" s="134" t="n">
        <v>0</v>
      </c>
      <c r="I635" s="134" t="n">
        <v>0</v>
      </c>
      <c r="J635" s="134" t="n">
        <v>0</v>
      </c>
      <c r="K635" s="134" t="n">
        <v>0</v>
      </c>
      <c r="L635" s="134" t="n">
        <v>0</v>
      </c>
      <c r="M635" s="134" t="n">
        <v>0</v>
      </c>
      <c r="N635" s="134" t="n">
        <v>0</v>
      </c>
      <c r="O635" s="134" t="n">
        <v>0</v>
      </c>
      <c r="P635" s="134" t="n">
        <v>0</v>
      </c>
      <c r="Q635" s="116"/>
      <c r="R635" s="114"/>
      <c r="S635" s="144" t="s">
        <v>673</v>
      </c>
      <c r="T635" s="93"/>
      <c r="U635" s="93"/>
      <c r="V635" s="93"/>
      <c r="W635" s="93"/>
      <c r="X635" s="109"/>
    </row>
    <row r="636" s="110" customFormat="true" ht="30.75" hidden="false" customHeight="true" outlineLevel="0" collapsed="false">
      <c r="A636" s="182"/>
      <c r="B636" s="47"/>
      <c r="C636" s="216"/>
      <c r="D636" s="49" t="s">
        <v>549</v>
      </c>
      <c r="E636" s="100" t="s">
        <v>32</v>
      </c>
      <c r="F636" s="51" t="n">
        <f aca="false">SUM(G636:P636)</f>
        <v>48.97</v>
      </c>
      <c r="G636" s="107" t="n">
        <v>0</v>
      </c>
      <c r="H636" s="134" t="n">
        <v>0</v>
      </c>
      <c r="I636" s="134" t="n">
        <v>0</v>
      </c>
      <c r="J636" s="134" t="n">
        <v>0</v>
      </c>
      <c r="K636" s="134" t="n">
        <v>48.97</v>
      </c>
      <c r="L636" s="134" t="n">
        <v>0</v>
      </c>
      <c r="M636" s="134" t="n">
        <v>0</v>
      </c>
      <c r="N636" s="107" t="n">
        <v>0</v>
      </c>
      <c r="O636" s="134" t="n">
        <v>0</v>
      </c>
      <c r="P636" s="107" t="n">
        <v>0</v>
      </c>
      <c r="Q636" s="116"/>
      <c r="R636" s="114"/>
      <c r="S636" s="144"/>
      <c r="T636" s="93"/>
      <c r="U636" s="93"/>
      <c r="V636" s="93"/>
      <c r="W636" s="93"/>
      <c r="X636" s="109"/>
    </row>
    <row r="637" s="110" customFormat="true" ht="30.75" hidden="false" customHeight="true" outlineLevel="0" collapsed="false">
      <c r="A637" s="182" t="s">
        <v>757</v>
      </c>
      <c r="B637" s="47" t="s">
        <v>47</v>
      </c>
      <c r="C637" s="216" t="s">
        <v>758</v>
      </c>
      <c r="D637" s="49"/>
      <c r="E637" s="100" t="s">
        <v>31</v>
      </c>
      <c r="F637" s="51" t="n">
        <f aca="false">SUM(G637:P637)</f>
        <v>0</v>
      </c>
      <c r="G637" s="107" t="n">
        <v>0</v>
      </c>
      <c r="H637" s="107" t="n">
        <v>0</v>
      </c>
      <c r="I637" s="107" t="n">
        <v>0</v>
      </c>
      <c r="J637" s="107" t="n">
        <v>0</v>
      </c>
      <c r="K637" s="107" t="n">
        <v>0</v>
      </c>
      <c r="L637" s="107" t="n">
        <v>0</v>
      </c>
      <c r="M637" s="107" t="n">
        <v>0</v>
      </c>
      <c r="N637" s="107" t="n">
        <v>0</v>
      </c>
      <c r="O637" s="107" t="n">
        <v>0</v>
      </c>
      <c r="P637" s="107" t="n">
        <v>0</v>
      </c>
      <c r="Q637" s="116"/>
      <c r="R637" s="114"/>
      <c r="S637" s="144" t="s">
        <v>742</v>
      </c>
      <c r="T637" s="93"/>
      <c r="U637" s="93"/>
      <c r="V637" s="93"/>
      <c r="W637" s="93"/>
      <c r="X637" s="109"/>
    </row>
    <row r="638" s="110" customFormat="true" ht="30.75" hidden="false" customHeight="true" outlineLevel="0" collapsed="false">
      <c r="A638" s="182"/>
      <c r="B638" s="47"/>
      <c r="C638" s="216"/>
      <c r="D638" s="49" t="s">
        <v>549</v>
      </c>
      <c r="E638" s="100" t="s">
        <v>32</v>
      </c>
      <c r="F638" s="51" t="n">
        <f aca="false">SUM(G638:P638)</f>
        <v>149.73</v>
      </c>
      <c r="G638" s="107" t="n">
        <v>0</v>
      </c>
      <c r="H638" s="107" t="n">
        <v>0</v>
      </c>
      <c r="I638" s="107" t="n">
        <v>0</v>
      </c>
      <c r="J638" s="107" t="n">
        <v>0</v>
      </c>
      <c r="K638" s="107" t="n">
        <v>149.73</v>
      </c>
      <c r="L638" s="107" t="n">
        <v>0</v>
      </c>
      <c r="M638" s="107" t="n">
        <v>0</v>
      </c>
      <c r="N638" s="107" t="n">
        <v>0</v>
      </c>
      <c r="O638" s="107" t="n">
        <v>0</v>
      </c>
      <c r="P638" s="107" t="n">
        <v>0</v>
      </c>
      <c r="Q638" s="116"/>
      <c r="R638" s="114"/>
      <c r="S638" s="144"/>
      <c r="T638" s="93"/>
      <c r="U638" s="93"/>
      <c r="V638" s="93"/>
      <c r="W638" s="93"/>
      <c r="X638" s="109"/>
    </row>
    <row r="639" s="110" customFormat="true" ht="30.75" hidden="false" customHeight="true" outlineLevel="0" collapsed="false">
      <c r="A639" s="182" t="s">
        <v>759</v>
      </c>
      <c r="B639" s="47" t="s">
        <v>47</v>
      </c>
      <c r="C639" s="216" t="s">
        <v>700</v>
      </c>
      <c r="D639" s="49"/>
      <c r="E639" s="100" t="s">
        <v>31</v>
      </c>
      <c r="F639" s="51" t="n">
        <f aca="false">SUM(G639:P639)</f>
        <v>0</v>
      </c>
      <c r="G639" s="107" t="n">
        <v>0</v>
      </c>
      <c r="H639" s="107" t="n">
        <v>0</v>
      </c>
      <c r="I639" s="107" t="n">
        <v>0</v>
      </c>
      <c r="J639" s="107" t="n">
        <v>0</v>
      </c>
      <c r="K639" s="107" t="n">
        <v>0</v>
      </c>
      <c r="L639" s="107" t="n">
        <v>0</v>
      </c>
      <c r="M639" s="107" t="n">
        <v>0</v>
      </c>
      <c r="N639" s="107" t="n">
        <v>0</v>
      </c>
      <c r="O639" s="107" t="n">
        <v>0</v>
      </c>
      <c r="P639" s="107" t="n">
        <v>0</v>
      </c>
      <c r="Q639" s="116"/>
      <c r="R639" s="114"/>
      <c r="S639" s="144" t="s">
        <v>238</v>
      </c>
      <c r="T639" s="93"/>
      <c r="U639" s="93"/>
      <c r="V639" s="93"/>
      <c r="W639" s="93"/>
      <c r="X639" s="109"/>
    </row>
    <row r="640" s="110" customFormat="true" ht="30.75" hidden="false" customHeight="true" outlineLevel="0" collapsed="false">
      <c r="A640" s="182"/>
      <c r="B640" s="47"/>
      <c r="C640" s="216"/>
      <c r="D640" s="49" t="s">
        <v>549</v>
      </c>
      <c r="E640" s="100" t="s">
        <v>32</v>
      </c>
      <c r="F640" s="51" t="n">
        <f aca="false">SUM(G640:P640)</f>
        <v>1008.66387</v>
      </c>
      <c r="G640" s="107" t="n">
        <v>0</v>
      </c>
      <c r="H640" s="107" t="n">
        <v>0</v>
      </c>
      <c r="I640" s="107" t="n">
        <v>0</v>
      </c>
      <c r="J640" s="107" t="n">
        <v>0</v>
      </c>
      <c r="K640" s="107" t="n">
        <v>1008.66387</v>
      </c>
      <c r="L640" s="107" t="n">
        <v>0</v>
      </c>
      <c r="M640" s="107" t="n">
        <v>0</v>
      </c>
      <c r="N640" s="107" t="n">
        <v>0</v>
      </c>
      <c r="O640" s="107" t="n">
        <v>0</v>
      </c>
      <c r="P640" s="107" t="n">
        <v>0</v>
      </c>
      <c r="Q640" s="116"/>
      <c r="R640" s="114"/>
      <c r="S640" s="144"/>
      <c r="T640" s="93"/>
      <c r="U640" s="93"/>
      <c r="V640" s="93"/>
      <c r="W640" s="93"/>
      <c r="X640" s="109"/>
    </row>
    <row r="641" s="110" customFormat="true" ht="33.75" hidden="false" customHeight="true" outlineLevel="0" collapsed="false">
      <c r="A641" s="182" t="s">
        <v>760</v>
      </c>
      <c r="B641" s="47" t="s">
        <v>47</v>
      </c>
      <c r="C641" s="216" t="s">
        <v>761</v>
      </c>
      <c r="D641" s="49"/>
      <c r="E641" s="100" t="s">
        <v>31</v>
      </c>
      <c r="F641" s="51" t="n">
        <f aca="false">SUM(G641:P641)</f>
        <v>0</v>
      </c>
      <c r="G641" s="107" t="n">
        <v>0</v>
      </c>
      <c r="H641" s="134" t="n">
        <v>0</v>
      </c>
      <c r="I641" s="134" t="n">
        <v>0</v>
      </c>
      <c r="J641" s="134" t="n">
        <v>0</v>
      </c>
      <c r="K641" s="134" t="n">
        <v>0</v>
      </c>
      <c r="L641" s="134" t="n">
        <v>0</v>
      </c>
      <c r="M641" s="134" t="n">
        <v>0</v>
      </c>
      <c r="N641" s="134" t="n">
        <v>0</v>
      </c>
      <c r="O641" s="134" t="n">
        <v>0</v>
      </c>
      <c r="P641" s="134" t="n">
        <v>0</v>
      </c>
      <c r="Q641" s="116"/>
      <c r="R641" s="114"/>
      <c r="S641" s="144" t="s">
        <v>617</v>
      </c>
      <c r="T641" s="93"/>
      <c r="U641" s="93"/>
      <c r="V641" s="93"/>
      <c r="W641" s="93"/>
      <c r="X641" s="109"/>
    </row>
    <row r="642" s="110" customFormat="true" ht="33.75" hidden="false" customHeight="true" outlineLevel="0" collapsed="false">
      <c r="A642" s="182"/>
      <c r="B642" s="47"/>
      <c r="C642" s="216"/>
      <c r="D642" s="49" t="s">
        <v>549</v>
      </c>
      <c r="E642" s="100" t="s">
        <v>32</v>
      </c>
      <c r="F642" s="51" t="n">
        <f aca="false">SUM(G642:P642)</f>
        <v>301.03709</v>
      </c>
      <c r="G642" s="107" t="n">
        <v>0</v>
      </c>
      <c r="H642" s="134" t="n">
        <v>0</v>
      </c>
      <c r="I642" s="134" t="n">
        <v>301.03709</v>
      </c>
      <c r="J642" s="134" t="n">
        <v>0</v>
      </c>
      <c r="K642" s="134" t="n">
        <v>0</v>
      </c>
      <c r="L642" s="134" t="n">
        <v>0</v>
      </c>
      <c r="M642" s="134" t="n">
        <v>0</v>
      </c>
      <c r="N642" s="134" t="n">
        <v>0</v>
      </c>
      <c r="O642" s="134" t="n">
        <v>0</v>
      </c>
      <c r="P642" s="134" t="n">
        <v>0</v>
      </c>
      <c r="Q642" s="116"/>
      <c r="R642" s="114"/>
      <c r="S642" s="144"/>
      <c r="T642" s="93"/>
      <c r="U642" s="93"/>
      <c r="V642" s="93"/>
      <c r="W642" s="93"/>
      <c r="X642" s="109"/>
    </row>
    <row r="643" s="110" customFormat="true" ht="33.75" hidden="false" customHeight="true" outlineLevel="0" collapsed="false">
      <c r="A643" s="182" t="s">
        <v>762</v>
      </c>
      <c r="B643" s="47" t="s">
        <v>47</v>
      </c>
      <c r="C643" s="216" t="s">
        <v>763</v>
      </c>
      <c r="D643" s="49"/>
      <c r="E643" s="100" t="s">
        <v>31</v>
      </c>
      <c r="F643" s="51" t="n">
        <f aca="false">SUM(G643:P643)</f>
        <v>0</v>
      </c>
      <c r="G643" s="107" t="n">
        <v>0</v>
      </c>
      <c r="H643" s="107" t="n">
        <v>0</v>
      </c>
      <c r="I643" s="107" t="n">
        <v>0</v>
      </c>
      <c r="J643" s="107" t="n">
        <v>0</v>
      </c>
      <c r="K643" s="107" t="n">
        <v>0</v>
      </c>
      <c r="L643" s="107" t="n">
        <v>0</v>
      </c>
      <c r="M643" s="107" t="n">
        <v>0</v>
      </c>
      <c r="N643" s="107" t="n">
        <v>0</v>
      </c>
      <c r="O643" s="107" t="n">
        <v>0</v>
      </c>
      <c r="P643" s="107" t="n">
        <v>0</v>
      </c>
      <c r="Q643" s="116"/>
      <c r="R643" s="114"/>
      <c r="S643" s="144" t="s">
        <v>238</v>
      </c>
      <c r="T643" s="93"/>
      <c r="U643" s="93"/>
      <c r="V643" s="93"/>
      <c r="W643" s="93"/>
      <c r="X643" s="109"/>
    </row>
    <row r="644" s="110" customFormat="true" ht="33.75" hidden="false" customHeight="true" outlineLevel="0" collapsed="false">
      <c r="A644" s="182"/>
      <c r="B644" s="47"/>
      <c r="C644" s="216"/>
      <c r="D644" s="49" t="s">
        <v>683</v>
      </c>
      <c r="E644" s="100" t="s">
        <v>32</v>
      </c>
      <c r="F644" s="51" t="n">
        <f aca="false">SUM(G644:P644)</f>
        <v>5623.132</v>
      </c>
      <c r="G644" s="107" t="n">
        <v>0</v>
      </c>
      <c r="H644" s="107" t="n">
        <v>0</v>
      </c>
      <c r="I644" s="107" t="n">
        <v>0</v>
      </c>
      <c r="J644" s="107" t="n">
        <v>0</v>
      </c>
      <c r="K644" s="107" t="n">
        <v>0</v>
      </c>
      <c r="L644" s="107" t="n">
        <v>0</v>
      </c>
      <c r="M644" s="107" t="n">
        <v>0</v>
      </c>
      <c r="N644" s="107" t="n">
        <v>0</v>
      </c>
      <c r="O644" s="107" t="n">
        <v>0</v>
      </c>
      <c r="P644" s="107" t="n">
        <v>5623.132</v>
      </c>
      <c r="Q644" s="116"/>
      <c r="R644" s="114"/>
      <c r="S644" s="144"/>
      <c r="T644" s="93"/>
      <c r="U644" s="93"/>
      <c r="V644" s="93"/>
      <c r="W644" s="93"/>
      <c r="X644" s="109"/>
    </row>
    <row r="645" s="221" customFormat="true" ht="30.75" hidden="false" customHeight="true" outlineLevel="0" collapsed="false">
      <c r="A645" s="180" t="s">
        <v>764</v>
      </c>
      <c r="B645" s="97" t="s">
        <v>42</v>
      </c>
      <c r="C645" s="219" t="s">
        <v>765</v>
      </c>
      <c r="D645" s="49" t="s">
        <v>481</v>
      </c>
      <c r="E645" s="100" t="s">
        <v>31</v>
      </c>
      <c r="F645" s="51" t="n">
        <f aca="false">SUM(G645:P645)</f>
        <v>0</v>
      </c>
      <c r="G645" s="51" t="n">
        <v>0</v>
      </c>
      <c r="H645" s="51" t="n">
        <v>0</v>
      </c>
      <c r="I645" s="51" t="n">
        <v>0</v>
      </c>
      <c r="J645" s="51" t="n">
        <v>0</v>
      </c>
      <c r="K645" s="51" t="n">
        <v>0</v>
      </c>
      <c r="L645" s="51" t="n">
        <v>0</v>
      </c>
      <c r="M645" s="51" t="n">
        <v>0</v>
      </c>
      <c r="N645" s="51" t="n">
        <v>0</v>
      </c>
      <c r="O645" s="51" t="n">
        <v>0</v>
      </c>
      <c r="P645" s="51" t="n">
        <v>0</v>
      </c>
      <c r="Q645" s="108" t="s">
        <v>421</v>
      </c>
      <c r="R645" s="220" t="s">
        <v>766</v>
      </c>
      <c r="S645" s="116" t="s">
        <v>767</v>
      </c>
      <c r="T645" s="93"/>
      <c r="U645" s="93"/>
      <c r="V645" s="93"/>
      <c r="W645" s="93"/>
    </row>
    <row r="646" s="221" customFormat="true" ht="30.75" hidden="false" customHeight="true" outlineLevel="0" collapsed="false">
      <c r="A646" s="180"/>
      <c r="B646" s="97"/>
      <c r="C646" s="219"/>
      <c r="D646" s="49" t="s">
        <v>483</v>
      </c>
      <c r="E646" s="100" t="s">
        <v>32</v>
      </c>
      <c r="F646" s="51" t="n">
        <f aca="false">SUM(G646:P646)</f>
        <v>0</v>
      </c>
      <c r="G646" s="51" t="n">
        <v>0</v>
      </c>
      <c r="H646" s="51" t="n">
        <v>0</v>
      </c>
      <c r="I646" s="51" t="n">
        <v>0</v>
      </c>
      <c r="J646" s="51" t="n">
        <v>0</v>
      </c>
      <c r="K646" s="51" t="n">
        <v>0</v>
      </c>
      <c r="L646" s="51" t="n">
        <v>0</v>
      </c>
      <c r="M646" s="51" t="n">
        <v>0</v>
      </c>
      <c r="N646" s="51" t="n">
        <v>0</v>
      </c>
      <c r="O646" s="51" t="n">
        <v>0</v>
      </c>
      <c r="P646" s="51" t="n">
        <v>0</v>
      </c>
      <c r="Q646" s="108"/>
      <c r="R646" s="220"/>
      <c r="S646" s="116"/>
      <c r="T646" s="93"/>
      <c r="U646" s="93"/>
      <c r="V646" s="93"/>
      <c r="W646" s="93"/>
    </row>
    <row r="647" s="221" customFormat="true" ht="30.75" hidden="false" customHeight="true" outlineLevel="0" collapsed="false">
      <c r="A647" s="180" t="s">
        <v>768</v>
      </c>
      <c r="B647" s="97" t="s">
        <v>42</v>
      </c>
      <c r="C647" s="115" t="s">
        <v>769</v>
      </c>
      <c r="D647" s="222"/>
      <c r="E647" s="119" t="s">
        <v>31</v>
      </c>
      <c r="F647" s="51" t="n">
        <f aca="false">SUM(G647:P647)</f>
        <v>0</v>
      </c>
      <c r="G647" s="51" t="n">
        <v>0</v>
      </c>
      <c r="H647" s="51" t="n">
        <v>0</v>
      </c>
      <c r="I647" s="51" t="n">
        <v>0</v>
      </c>
      <c r="J647" s="51" t="n">
        <v>0</v>
      </c>
      <c r="K647" s="51" t="n">
        <f aca="false">K649+K651</f>
        <v>0</v>
      </c>
      <c r="L647" s="51" t="n">
        <v>0</v>
      </c>
      <c r="M647" s="51" t="n">
        <v>0</v>
      </c>
      <c r="N647" s="51" t="n">
        <v>0</v>
      </c>
      <c r="O647" s="51" t="n">
        <v>0</v>
      </c>
      <c r="P647" s="51" t="n">
        <v>0</v>
      </c>
      <c r="Q647" s="108" t="s">
        <v>421</v>
      </c>
      <c r="R647" s="223"/>
      <c r="S647" s="116"/>
      <c r="T647" s="93"/>
      <c r="U647" s="93"/>
      <c r="V647" s="93"/>
      <c r="W647" s="93"/>
    </row>
    <row r="648" s="221" customFormat="true" ht="30.75" hidden="false" customHeight="true" outlineLevel="0" collapsed="false">
      <c r="A648" s="180"/>
      <c r="B648" s="97"/>
      <c r="C648" s="115"/>
      <c r="D648" s="99" t="s">
        <v>770</v>
      </c>
      <c r="E648" s="119" t="s">
        <v>32</v>
      </c>
      <c r="F648" s="51" t="n">
        <f aca="false">SUM(G648:P648)</f>
        <v>10245.57183</v>
      </c>
      <c r="G648" s="51" t="n">
        <v>0</v>
      </c>
      <c r="H648" s="51" t="n">
        <v>0</v>
      </c>
      <c r="I648" s="51" t="n">
        <v>0</v>
      </c>
      <c r="J648" s="51" t="n">
        <v>0</v>
      </c>
      <c r="K648" s="51" t="n">
        <f aca="false">K650+K652+K654+K656</f>
        <v>10245.57183</v>
      </c>
      <c r="L648" s="51" t="n">
        <v>0</v>
      </c>
      <c r="M648" s="51" t="n">
        <v>0</v>
      </c>
      <c r="N648" s="51" t="n">
        <v>0</v>
      </c>
      <c r="O648" s="51" t="n">
        <v>0</v>
      </c>
      <c r="P648" s="51" t="n">
        <v>0</v>
      </c>
      <c r="Q648" s="108"/>
      <c r="R648" s="223"/>
      <c r="S648" s="116"/>
      <c r="T648" s="93"/>
      <c r="U648" s="93"/>
      <c r="V648" s="93"/>
      <c r="W648" s="93"/>
    </row>
    <row r="649" s="221" customFormat="true" ht="30.75" hidden="false" customHeight="true" outlineLevel="0" collapsed="false">
      <c r="A649" s="182" t="s">
        <v>771</v>
      </c>
      <c r="B649" s="47" t="s">
        <v>47</v>
      </c>
      <c r="C649" s="131" t="s">
        <v>772</v>
      </c>
      <c r="D649" s="222"/>
      <c r="E649" s="100" t="s">
        <v>31</v>
      </c>
      <c r="F649" s="51" t="n">
        <f aca="false">SUM(G649:P649)</f>
        <v>0</v>
      </c>
      <c r="G649" s="107" t="n">
        <v>0</v>
      </c>
      <c r="H649" s="107" t="n">
        <v>0</v>
      </c>
      <c r="I649" s="107" t="n">
        <v>0</v>
      </c>
      <c r="J649" s="107" t="n">
        <v>0</v>
      </c>
      <c r="K649" s="107" t="n">
        <v>0</v>
      </c>
      <c r="L649" s="107" t="n">
        <v>0</v>
      </c>
      <c r="M649" s="107" t="n">
        <v>0</v>
      </c>
      <c r="N649" s="107" t="n">
        <v>0</v>
      </c>
      <c r="O649" s="107" t="n">
        <v>0</v>
      </c>
      <c r="P649" s="107" t="n">
        <v>0</v>
      </c>
      <c r="Q649" s="108" t="s">
        <v>421</v>
      </c>
      <c r="R649" s="114" t="s">
        <v>508</v>
      </c>
      <c r="S649" s="116" t="s">
        <v>742</v>
      </c>
      <c r="T649" s="93"/>
      <c r="U649" s="93"/>
      <c r="V649" s="93"/>
      <c r="W649" s="93"/>
    </row>
    <row r="650" s="221" customFormat="true" ht="30.75" hidden="false" customHeight="true" outlineLevel="0" collapsed="false">
      <c r="A650" s="182"/>
      <c r="B650" s="47"/>
      <c r="C650" s="131"/>
      <c r="D650" s="222" t="s">
        <v>770</v>
      </c>
      <c r="E650" s="100" t="s">
        <v>32</v>
      </c>
      <c r="F650" s="51" t="n">
        <f aca="false">SUM(G650:P650)</f>
        <v>3256.71153</v>
      </c>
      <c r="G650" s="107" t="n">
        <v>0</v>
      </c>
      <c r="H650" s="107" t="n">
        <v>0</v>
      </c>
      <c r="I650" s="107" t="n">
        <v>0</v>
      </c>
      <c r="J650" s="107" t="n">
        <v>0</v>
      </c>
      <c r="K650" s="107" t="n">
        <v>3256.71153</v>
      </c>
      <c r="L650" s="107" t="n">
        <v>0</v>
      </c>
      <c r="M650" s="107" t="n">
        <v>0</v>
      </c>
      <c r="N650" s="107" t="n">
        <v>0</v>
      </c>
      <c r="O650" s="107" t="n">
        <v>0</v>
      </c>
      <c r="P650" s="107" t="n">
        <v>0</v>
      </c>
      <c r="Q650" s="108"/>
      <c r="R650" s="114"/>
      <c r="S650" s="116"/>
      <c r="T650" s="93"/>
      <c r="U650" s="93"/>
      <c r="V650" s="93"/>
      <c r="W650" s="93"/>
    </row>
    <row r="651" s="221" customFormat="true" ht="30.75" hidden="false" customHeight="true" outlineLevel="0" collapsed="false">
      <c r="A651" s="182" t="s">
        <v>773</v>
      </c>
      <c r="B651" s="47" t="s">
        <v>47</v>
      </c>
      <c r="C651" s="131" t="s">
        <v>774</v>
      </c>
      <c r="D651" s="222"/>
      <c r="E651" s="100" t="s">
        <v>31</v>
      </c>
      <c r="F651" s="51" t="n">
        <f aca="false">SUM(G651:P651)</f>
        <v>0</v>
      </c>
      <c r="G651" s="107" t="n">
        <v>0</v>
      </c>
      <c r="H651" s="107" t="n">
        <v>0</v>
      </c>
      <c r="I651" s="107" t="n">
        <v>0</v>
      </c>
      <c r="J651" s="107" t="n">
        <v>0</v>
      </c>
      <c r="K651" s="107" t="n">
        <v>0</v>
      </c>
      <c r="L651" s="107" t="n">
        <v>0</v>
      </c>
      <c r="M651" s="107" t="n">
        <v>0</v>
      </c>
      <c r="N651" s="107" t="n">
        <v>0</v>
      </c>
      <c r="O651" s="107" t="n">
        <v>0</v>
      </c>
      <c r="P651" s="107" t="n">
        <v>0</v>
      </c>
      <c r="Q651" s="108" t="s">
        <v>421</v>
      </c>
      <c r="R651" s="114"/>
      <c r="S651" s="116" t="s">
        <v>238</v>
      </c>
      <c r="T651" s="93"/>
      <c r="U651" s="93"/>
      <c r="V651" s="93"/>
      <c r="W651" s="93"/>
    </row>
    <row r="652" s="221" customFormat="true" ht="30.75" hidden="false" customHeight="true" outlineLevel="0" collapsed="false">
      <c r="A652" s="182"/>
      <c r="B652" s="47"/>
      <c r="C652" s="131"/>
      <c r="D652" s="222" t="s">
        <v>770</v>
      </c>
      <c r="E652" s="100" t="s">
        <v>32</v>
      </c>
      <c r="F652" s="51" t="n">
        <f aca="false">SUM(G652:P652)</f>
        <v>6241.7803</v>
      </c>
      <c r="G652" s="107" t="n">
        <v>0</v>
      </c>
      <c r="H652" s="107" t="n">
        <v>0</v>
      </c>
      <c r="I652" s="107" t="n">
        <v>0</v>
      </c>
      <c r="J652" s="107" t="n">
        <v>0</v>
      </c>
      <c r="K652" s="107" t="n">
        <v>6241.7803</v>
      </c>
      <c r="L652" s="107" t="n">
        <v>0</v>
      </c>
      <c r="M652" s="107" t="n">
        <v>0</v>
      </c>
      <c r="N652" s="107" t="n">
        <v>0</v>
      </c>
      <c r="O652" s="107" t="n">
        <v>0</v>
      </c>
      <c r="P652" s="107" t="n">
        <v>0</v>
      </c>
      <c r="Q652" s="108"/>
      <c r="R652" s="114"/>
      <c r="S652" s="116"/>
      <c r="T652" s="93"/>
      <c r="U652" s="93"/>
      <c r="V652" s="93"/>
      <c r="W652" s="93"/>
    </row>
    <row r="653" s="221" customFormat="true" ht="30.75" hidden="false" customHeight="true" outlineLevel="0" collapsed="false">
      <c r="A653" s="182" t="s">
        <v>775</v>
      </c>
      <c r="B653" s="47" t="s">
        <v>47</v>
      </c>
      <c r="C653" s="131" t="s">
        <v>776</v>
      </c>
      <c r="D653" s="222"/>
      <c r="E653" s="100" t="s">
        <v>31</v>
      </c>
      <c r="F653" s="51" t="n">
        <f aca="false">SUM(G653:P653)</f>
        <v>0</v>
      </c>
      <c r="G653" s="107" t="n">
        <v>0</v>
      </c>
      <c r="H653" s="107" t="n">
        <v>0</v>
      </c>
      <c r="I653" s="107" t="n">
        <v>0</v>
      </c>
      <c r="J653" s="107" t="n">
        <v>0</v>
      </c>
      <c r="K653" s="107" t="n">
        <v>0</v>
      </c>
      <c r="L653" s="107" t="n">
        <v>0</v>
      </c>
      <c r="M653" s="107" t="n">
        <v>0</v>
      </c>
      <c r="N653" s="107" t="n">
        <v>0</v>
      </c>
      <c r="O653" s="107" t="n">
        <v>0</v>
      </c>
      <c r="P653" s="107" t="n">
        <v>0</v>
      </c>
      <c r="Q653" s="108" t="s">
        <v>421</v>
      </c>
      <c r="R653" s="114"/>
      <c r="S653" s="116" t="s">
        <v>238</v>
      </c>
      <c r="T653" s="93"/>
      <c r="U653" s="93"/>
      <c r="V653" s="93"/>
      <c r="W653" s="93"/>
    </row>
    <row r="654" s="221" customFormat="true" ht="30.75" hidden="false" customHeight="true" outlineLevel="0" collapsed="false">
      <c r="A654" s="182"/>
      <c r="B654" s="47"/>
      <c r="C654" s="131"/>
      <c r="D654" s="222" t="s">
        <v>770</v>
      </c>
      <c r="E654" s="100" t="s">
        <v>32</v>
      </c>
      <c r="F654" s="51" t="n">
        <f aca="false">SUM(G654:P654)</f>
        <v>190</v>
      </c>
      <c r="G654" s="107" t="n">
        <v>0</v>
      </c>
      <c r="H654" s="107" t="n">
        <v>0</v>
      </c>
      <c r="I654" s="107" t="n">
        <v>0</v>
      </c>
      <c r="J654" s="107" t="n">
        <v>0</v>
      </c>
      <c r="K654" s="107" t="n">
        <v>190</v>
      </c>
      <c r="L654" s="107" t="n">
        <v>0</v>
      </c>
      <c r="M654" s="107" t="n">
        <v>0</v>
      </c>
      <c r="N654" s="107" t="n">
        <v>0</v>
      </c>
      <c r="O654" s="107" t="n">
        <v>0</v>
      </c>
      <c r="P654" s="107" t="n">
        <v>0</v>
      </c>
      <c r="Q654" s="108"/>
      <c r="R654" s="114"/>
      <c r="S654" s="116"/>
      <c r="T654" s="93"/>
      <c r="U654" s="93"/>
      <c r="V654" s="93"/>
      <c r="W654" s="93"/>
    </row>
    <row r="655" s="221" customFormat="true" ht="30.75" hidden="false" customHeight="true" outlineLevel="0" collapsed="false">
      <c r="A655" s="182" t="s">
        <v>777</v>
      </c>
      <c r="B655" s="47" t="s">
        <v>47</v>
      </c>
      <c r="C655" s="131" t="s">
        <v>778</v>
      </c>
      <c r="D655" s="222"/>
      <c r="E655" s="100" t="s">
        <v>31</v>
      </c>
      <c r="F655" s="51" t="n">
        <f aca="false">SUM(G655:P655)</f>
        <v>0</v>
      </c>
      <c r="G655" s="107" t="n">
        <v>0</v>
      </c>
      <c r="H655" s="107" t="n">
        <v>0</v>
      </c>
      <c r="I655" s="107" t="n">
        <v>0</v>
      </c>
      <c r="J655" s="107" t="n">
        <v>0</v>
      </c>
      <c r="K655" s="107" t="n">
        <v>0</v>
      </c>
      <c r="L655" s="107" t="n">
        <v>0</v>
      </c>
      <c r="M655" s="107" t="n">
        <v>0</v>
      </c>
      <c r="N655" s="107" t="n">
        <v>0</v>
      </c>
      <c r="O655" s="107" t="n">
        <v>0</v>
      </c>
      <c r="P655" s="107" t="n">
        <v>0</v>
      </c>
      <c r="Q655" s="108" t="s">
        <v>421</v>
      </c>
      <c r="R655" s="114"/>
      <c r="S655" s="116" t="s">
        <v>238</v>
      </c>
      <c r="T655" s="93"/>
      <c r="U655" s="93"/>
      <c r="V655" s="93"/>
      <c r="W655" s="93"/>
    </row>
    <row r="656" s="221" customFormat="true" ht="30.75" hidden="false" customHeight="true" outlineLevel="0" collapsed="false">
      <c r="A656" s="182"/>
      <c r="B656" s="47"/>
      <c r="C656" s="131"/>
      <c r="D656" s="222" t="s">
        <v>770</v>
      </c>
      <c r="E656" s="100" t="s">
        <v>32</v>
      </c>
      <c r="F656" s="51" t="n">
        <f aca="false">SUM(G656:P656)</f>
        <v>557.08</v>
      </c>
      <c r="G656" s="107" t="n">
        <v>0</v>
      </c>
      <c r="H656" s="107" t="n">
        <v>0</v>
      </c>
      <c r="I656" s="107" t="n">
        <v>0</v>
      </c>
      <c r="J656" s="107" t="n">
        <v>0</v>
      </c>
      <c r="K656" s="107" t="n">
        <v>557.08</v>
      </c>
      <c r="L656" s="107" t="n">
        <v>0</v>
      </c>
      <c r="M656" s="107" t="n">
        <v>0</v>
      </c>
      <c r="N656" s="107" t="n">
        <v>0</v>
      </c>
      <c r="O656" s="107" t="n">
        <v>0</v>
      </c>
      <c r="P656" s="107" t="n">
        <v>0</v>
      </c>
      <c r="Q656" s="108"/>
      <c r="R656" s="114"/>
      <c r="S656" s="116"/>
      <c r="T656" s="93"/>
      <c r="U656" s="93"/>
      <c r="V656" s="93"/>
      <c r="W656" s="93"/>
    </row>
    <row r="657" s="221" customFormat="true" ht="27.75" hidden="false" customHeight="true" outlineLevel="0" collapsed="false">
      <c r="A657" s="180" t="s">
        <v>779</v>
      </c>
      <c r="B657" s="97" t="s">
        <v>42</v>
      </c>
      <c r="C657" s="115" t="s">
        <v>780</v>
      </c>
      <c r="D657" s="99"/>
      <c r="E657" s="119" t="s">
        <v>31</v>
      </c>
      <c r="F657" s="51" t="n">
        <f aca="false">SUM(G657:P657)</f>
        <v>0</v>
      </c>
      <c r="G657" s="51" t="n">
        <v>0</v>
      </c>
      <c r="H657" s="191" t="n">
        <v>0</v>
      </c>
      <c r="I657" s="191" t="n">
        <v>0</v>
      </c>
      <c r="J657" s="191" t="n">
        <v>0</v>
      </c>
      <c r="K657" s="191" t="n">
        <v>0</v>
      </c>
      <c r="L657" s="191" t="n">
        <v>0</v>
      </c>
      <c r="M657" s="191" t="n">
        <v>0</v>
      </c>
      <c r="N657" s="191" t="n">
        <v>0</v>
      </c>
      <c r="O657" s="191" t="n">
        <v>0</v>
      </c>
      <c r="P657" s="191" t="n">
        <v>0</v>
      </c>
      <c r="Q657" s="108" t="s">
        <v>421</v>
      </c>
      <c r="R657" s="224"/>
      <c r="S657" s="116"/>
      <c r="T657" s="93"/>
      <c r="U657" s="93"/>
      <c r="V657" s="93"/>
      <c r="W657" s="93"/>
    </row>
    <row r="658" s="221" customFormat="true" ht="27.75" hidden="false" customHeight="true" outlineLevel="0" collapsed="false">
      <c r="A658" s="180"/>
      <c r="B658" s="97"/>
      <c r="C658" s="115"/>
      <c r="D658" s="99" t="s">
        <v>781</v>
      </c>
      <c r="E658" s="119" t="s">
        <v>32</v>
      </c>
      <c r="F658" s="51" t="n">
        <f aca="false">SUM(G658:P658)</f>
        <v>2116.301</v>
      </c>
      <c r="G658" s="51" t="n">
        <v>0</v>
      </c>
      <c r="H658" s="191" t="n">
        <v>0</v>
      </c>
      <c r="I658" s="191" t="n">
        <f aca="false">I660+I662</f>
        <v>890</v>
      </c>
      <c r="J658" s="191" t="n">
        <f aca="false">J660+J662</f>
        <v>1226.301</v>
      </c>
      <c r="K658" s="191" t="n">
        <f aca="false">K660+K662</f>
        <v>0</v>
      </c>
      <c r="L658" s="191" t="n">
        <f aca="false">L660+L662</f>
        <v>0</v>
      </c>
      <c r="M658" s="191" t="n">
        <f aca="false">M660+M662</f>
        <v>0</v>
      </c>
      <c r="N658" s="191" t="n">
        <f aca="false">N660+N662</f>
        <v>0</v>
      </c>
      <c r="O658" s="191" t="n">
        <f aca="false">O660+O662</f>
        <v>0</v>
      </c>
      <c r="P658" s="191" t="n">
        <f aca="false">P660+P662</f>
        <v>0</v>
      </c>
      <c r="Q658" s="108"/>
      <c r="R658" s="224"/>
      <c r="S658" s="116"/>
      <c r="T658" s="93"/>
      <c r="U658" s="93"/>
      <c r="V658" s="93"/>
      <c r="W658" s="93"/>
    </row>
    <row r="659" s="221" customFormat="true" ht="27.75" hidden="false" customHeight="true" outlineLevel="0" collapsed="false">
      <c r="A659" s="182" t="s">
        <v>782</v>
      </c>
      <c r="B659" s="47" t="s">
        <v>47</v>
      </c>
      <c r="C659" s="123" t="s">
        <v>780</v>
      </c>
      <c r="D659" s="49"/>
      <c r="E659" s="100" t="s">
        <v>31</v>
      </c>
      <c r="F659" s="51" t="n">
        <f aca="false">SUM(G659:P659)</f>
        <v>0</v>
      </c>
      <c r="G659" s="107" t="n">
        <v>0</v>
      </c>
      <c r="H659" s="134" t="n">
        <v>0</v>
      </c>
      <c r="I659" s="134" t="n">
        <v>0</v>
      </c>
      <c r="J659" s="134" t="n">
        <v>0</v>
      </c>
      <c r="K659" s="134" t="n">
        <v>0</v>
      </c>
      <c r="L659" s="107" t="n">
        <v>0</v>
      </c>
      <c r="M659" s="107" t="n">
        <v>0</v>
      </c>
      <c r="N659" s="107" t="n">
        <v>0</v>
      </c>
      <c r="O659" s="107" t="n">
        <v>0</v>
      </c>
      <c r="P659" s="107" t="n">
        <v>0</v>
      </c>
      <c r="Q659" s="108" t="s">
        <v>421</v>
      </c>
      <c r="R659" s="114" t="s">
        <v>508</v>
      </c>
      <c r="S659" s="116" t="s">
        <v>238</v>
      </c>
      <c r="T659" s="93"/>
      <c r="U659" s="93"/>
      <c r="V659" s="93"/>
      <c r="W659" s="93"/>
    </row>
    <row r="660" s="221" customFormat="true" ht="27.75" hidden="false" customHeight="true" outlineLevel="0" collapsed="false">
      <c r="A660" s="182"/>
      <c r="B660" s="47"/>
      <c r="C660" s="123"/>
      <c r="D660" s="49" t="s">
        <v>781</v>
      </c>
      <c r="E660" s="100" t="s">
        <v>32</v>
      </c>
      <c r="F660" s="51" t="n">
        <f aca="false">SUM(G660:P660)</f>
        <v>1780</v>
      </c>
      <c r="G660" s="107" t="n">
        <v>0</v>
      </c>
      <c r="H660" s="134" t="n">
        <v>0</v>
      </c>
      <c r="I660" s="134" t="n">
        <v>890</v>
      </c>
      <c r="J660" s="134" t="n">
        <v>890</v>
      </c>
      <c r="K660" s="134" t="n">
        <v>0</v>
      </c>
      <c r="L660" s="107" t="n">
        <v>0</v>
      </c>
      <c r="M660" s="107" t="n">
        <v>0</v>
      </c>
      <c r="N660" s="107" t="n">
        <v>0</v>
      </c>
      <c r="O660" s="107" t="n">
        <v>0</v>
      </c>
      <c r="P660" s="107" t="n">
        <v>0</v>
      </c>
      <c r="Q660" s="108"/>
      <c r="R660" s="114"/>
      <c r="S660" s="116"/>
      <c r="T660" s="93"/>
      <c r="U660" s="93"/>
      <c r="V660" s="93"/>
      <c r="W660" s="93"/>
    </row>
    <row r="661" s="221" customFormat="true" ht="35.25" hidden="false" customHeight="true" outlineLevel="0" collapsed="false">
      <c r="A661" s="182" t="s">
        <v>783</v>
      </c>
      <c r="B661" s="47" t="s">
        <v>47</v>
      </c>
      <c r="C661" s="123" t="s">
        <v>784</v>
      </c>
      <c r="D661" s="49"/>
      <c r="E661" s="100" t="s">
        <v>31</v>
      </c>
      <c r="F661" s="51" t="n">
        <f aca="false">SUM(G661:P661)</f>
        <v>0</v>
      </c>
      <c r="G661" s="107" t="n">
        <v>0</v>
      </c>
      <c r="H661" s="107" t="n">
        <v>0</v>
      </c>
      <c r="I661" s="107" t="n">
        <v>0</v>
      </c>
      <c r="J661" s="107" t="n">
        <v>0</v>
      </c>
      <c r="K661" s="107" t="n">
        <v>0</v>
      </c>
      <c r="L661" s="107" t="n">
        <v>0</v>
      </c>
      <c r="M661" s="107" t="n">
        <v>0</v>
      </c>
      <c r="N661" s="107" t="n">
        <v>0</v>
      </c>
      <c r="O661" s="107" t="n">
        <v>0</v>
      </c>
      <c r="P661" s="107" t="n">
        <v>0</v>
      </c>
      <c r="Q661" s="108" t="s">
        <v>421</v>
      </c>
      <c r="R661" s="114"/>
      <c r="S661" s="116" t="s">
        <v>238</v>
      </c>
      <c r="T661" s="93"/>
      <c r="U661" s="93"/>
      <c r="V661" s="93"/>
      <c r="W661" s="93"/>
    </row>
    <row r="662" s="221" customFormat="true" ht="35.25" hidden="false" customHeight="true" outlineLevel="0" collapsed="false">
      <c r="A662" s="182"/>
      <c r="B662" s="47"/>
      <c r="C662" s="123"/>
      <c r="D662" s="49" t="s">
        <v>781</v>
      </c>
      <c r="E662" s="100" t="s">
        <v>32</v>
      </c>
      <c r="F662" s="51" t="n">
        <f aca="false">SUM(G662:P662)</f>
        <v>336.301</v>
      </c>
      <c r="G662" s="107" t="n">
        <v>0</v>
      </c>
      <c r="H662" s="107" t="n">
        <v>0</v>
      </c>
      <c r="I662" s="107" t="n">
        <v>0</v>
      </c>
      <c r="J662" s="107" t="n">
        <v>336.301</v>
      </c>
      <c r="K662" s="107" t="n">
        <v>0</v>
      </c>
      <c r="L662" s="107" t="n">
        <v>0</v>
      </c>
      <c r="M662" s="107" t="n">
        <v>0</v>
      </c>
      <c r="N662" s="107" t="n">
        <v>0</v>
      </c>
      <c r="O662" s="107" t="n">
        <v>0</v>
      </c>
      <c r="P662" s="107" t="n">
        <v>0</v>
      </c>
      <c r="Q662" s="108"/>
      <c r="R662" s="114"/>
      <c r="S662" s="116"/>
      <c r="T662" s="93"/>
      <c r="U662" s="93"/>
      <c r="V662" s="93"/>
      <c r="W662" s="93"/>
    </row>
    <row r="663" s="221" customFormat="true" ht="36" hidden="false" customHeight="true" outlineLevel="0" collapsed="false">
      <c r="A663" s="180" t="s">
        <v>785</v>
      </c>
      <c r="B663" s="97" t="s">
        <v>42</v>
      </c>
      <c r="C663" s="161" t="s">
        <v>786</v>
      </c>
      <c r="D663" s="99"/>
      <c r="E663" s="100" t="s">
        <v>31</v>
      </c>
      <c r="F663" s="51" t="n">
        <f aca="false">SUM(G663:P663)</f>
        <v>0</v>
      </c>
      <c r="G663" s="51" t="n">
        <v>0</v>
      </c>
      <c r="H663" s="107" t="n">
        <v>0</v>
      </c>
      <c r="I663" s="107" t="n">
        <v>0</v>
      </c>
      <c r="J663" s="107" t="n">
        <v>0</v>
      </c>
      <c r="K663" s="107" t="n">
        <v>0</v>
      </c>
      <c r="L663" s="107" t="n">
        <v>0</v>
      </c>
      <c r="M663" s="107" t="n">
        <v>0</v>
      </c>
      <c r="N663" s="107" t="n">
        <v>0</v>
      </c>
      <c r="O663" s="107" t="n">
        <v>0</v>
      </c>
      <c r="P663" s="107" t="n">
        <v>0</v>
      </c>
      <c r="Q663" s="108" t="s">
        <v>421</v>
      </c>
      <c r="R663" s="114" t="s">
        <v>787</v>
      </c>
      <c r="S663" s="116" t="s">
        <v>788</v>
      </c>
      <c r="T663" s="93"/>
      <c r="U663" s="93"/>
      <c r="V663" s="93"/>
      <c r="W663" s="93"/>
    </row>
    <row r="664" s="221" customFormat="true" ht="36" hidden="false" customHeight="true" outlineLevel="0" collapsed="false">
      <c r="A664" s="180"/>
      <c r="B664" s="97"/>
      <c r="C664" s="161"/>
      <c r="D664" s="99" t="s">
        <v>789</v>
      </c>
      <c r="E664" s="100" t="s">
        <v>32</v>
      </c>
      <c r="F664" s="51" t="n">
        <f aca="false">SUM(G664:P664)</f>
        <v>8486.499</v>
      </c>
      <c r="G664" s="51" t="n">
        <v>0</v>
      </c>
      <c r="H664" s="107" t="n">
        <v>0</v>
      </c>
      <c r="I664" s="107" t="n">
        <v>0</v>
      </c>
      <c r="J664" s="107" t="n">
        <v>307.944</v>
      </c>
      <c r="K664" s="107" t="n">
        <v>606.55</v>
      </c>
      <c r="L664" s="107" t="n">
        <v>1504.776</v>
      </c>
      <c r="M664" s="107" t="n">
        <v>1552.901</v>
      </c>
      <c r="N664" s="107" t="n">
        <v>1504.776</v>
      </c>
      <c r="O664" s="107" t="n">
        <v>1504.776</v>
      </c>
      <c r="P664" s="107" t="n">
        <f aca="false">O664</f>
        <v>1504.776</v>
      </c>
      <c r="Q664" s="108"/>
      <c r="R664" s="114"/>
      <c r="S664" s="116"/>
      <c r="T664" s="93"/>
      <c r="U664" s="93"/>
      <c r="V664" s="93"/>
      <c r="W664" s="93"/>
    </row>
    <row r="665" s="221" customFormat="true" ht="34.5" hidden="false" customHeight="true" outlineLevel="0" collapsed="false">
      <c r="A665" s="180" t="s">
        <v>790</v>
      </c>
      <c r="B665" s="97" t="s">
        <v>42</v>
      </c>
      <c r="C665" s="161" t="s">
        <v>525</v>
      </c>
      <c r="D665" s="99"/>
      <c r="E665" s="100" t="s">
        <v>31</v>
      </c>
      <c r="F665" s="51" t="n">
        <f aca="false">SUM(G665:P665)</f>
        <v>0</v>
      </c>
      <c r="G665" s="51" t="n">
        <v>0</v>
      </c>
      <c r="H665" s="51" t="n">
        <v>0</v>
      </c>
      <c r="I665" s="51" t="n">
        <v>0</v>
      </c>
      <c r="J665" s="51" t="n">
        <v>0</v>
      </c>
      <c r="K665" s="51" t="n">
        <f aca="false">K667</f>
        <v>0</v>
      </c>
      <c r="L665" s="51" t="n">
        <v>0</v>
      </c>
      <c r="M665" s="51" t="n">
        <v>0</v>
      </c>
      <c r="N665" s="51" t="n">
        <v>0</v>
      </c>
      <c r="O665" s="51" t="n">
        <v>0</v>
      </c>
      <c r="P665" s="51" t="n">
        <v>0</v>
      </c>
      <c r="Q665" s="108" t="s">
        <v>421</v>
      </c>
      <c r="R665" s="223"/>
      <c r="S665" s="187"/>
      <c r="T665" s="93"/>
      <c r="U665" s="93"/>
      <c r="V665" s="93"/>
      <c r="W665" s="93"/>
    </row>
    <row r="666" s="221" customFormat="true" ht="34.5" hidden="false" customHeight="true" outlineLevel="0" collapsed="false">
      <c r="A666" s="180"/>
      <c r="B666" s="97"/>
      <c r="C666" s="161"/>
      <c r="D666" s="99" t="s">
        <v>791</v>
      </c>
      <c r="E666" s="100" t="s">
        <v>32</v>
      </c>
      <c r="F666" s="51" t="n">
        <f aca="false">SUM(G666:P666)</f>
        <v>6670.7037</v>
      </c>
      <c r="G666" s="51" t="n">
        <v>0</v>
      </c>
      <c r="H666" s="51" t="n">
        <v>0</v>
      </c>
      <c r="I666" s="51" t="n">
        <v>0</v>
      </c>
      <c r="J666" s="51" t="n">
        <v>0</v>
      </c>
      <c r="K666" s="51" t="n">
        <f aca="false">K668</f>
        <v>6670.7037</v>
      </c>
      <c r="L666" s="51" t="n">
        <v>0</v>
      </c>
      <c r="M666" s="51" t="n">
        <v>0</v>
      </c>
      <c r="N666" s="51" t="n">
        <v>0</v>
      </c>
      <c r="O666" s="51" t="n">
        <v>0</v>
      </c>
      <c r="P666" s="51" t="n">
        <v>0</v>
      </c>
      <c r="Q666" s="108"/>
      <c r="R666" s="223"/>
      <c r="S666" s="187"/>
      <c r="T666" s="93"/>
      <c r="U666" s="93"/>
      <c r="V666" s="93"/>
      <c r="W666" s="93"/>
    </row>
    <row r="667" s="221" customFormat="true" ht="37.5" hidden="false" customHeight="true" outlineLevel="0" collapsed="false">
      <c r="A667" s="182" t="s">
        <v>792</v>
      </c>
      <c r="B667" s="47" t="s">
        <v>47</v>
      </c>
      <c r="C667" s="160" t="s">
        <v>793</v>
      </c>
      <c r="D667" s="99"/>
      <c r="E667" s="100" t="s">
        <v>31</v>
      </c>
      <c r="F667" s="51" t="n">
        <f aca="false">SUM(G667:P667)</f>
        <v>0</v>
      </c>
      <c r="G667" s="107" t="n">
        <v>0</v>
      </c>
      <c r="H667" s="107" t="n">
        <v>0</v>
      </c>
      <c r="I667" s="107" t="n">
        <v>0</v>
      </c>
      <c r="J667" s="107" t="n">
        <v>0</v>
      </c>
      <c r="K667" s="107" t="n">
        <v>0</v>
      </c>
      <c r="L667" s="107" t="n">
        <v>0</v>
      </c>
      <c r="M667" s="107" t="n">
        <v>0</v>
      </c>
      <c r="N667" s="107" t="n">
        <v>0</v>
      </c>
      <c r="O667" s="107" t="n">
        <v>0</v>
      </c>
      <c r="P667" s="107" t="n">
        <v>0</v>
      </c>
      <c r="Q667" s="108" t="s">
        <v>421</v>
      </c>
      <c r="R667" s="114" t="s">
        <v>508</v>
      </c>
      <c r="S667" s="187"/>
      <c r="T667" s="93"/>
      <c r="U667" s="93"/>
      <c r="V667" s="93"/>
      <c r="W667" s="93"/>
    </row>
    <row r="668" s="221" customFormat="true" ht="37.5" hidden="false" customHeight="true" outlineLevel="0" collapsed="false">
      <c r="A668" s="182"/>
      <c r="B668" s="47"/>
      <c r="C668" s="160"/>
      <c r="D668" s="49" t="s">
        <v>791</v>
      </c>
      <c r="E668" s="100" t="s">
        <v>32</v>
      </c>
      <c r="F668" s="51" t="n">
        <f aca="false">SUM(G668:P668)</f>
        <v>6670.7037</v>
      </c>
      <c r="G668" s="107" t="n">
        <v>0</v>
      </c>
      <c r="H668" s="107" t="n">
        <v>0</v>
      </c>
      <c r="I668" s="107" t="n">
        <v>0</v>
      </c>
      <c r="J668" s="107" t="n">
        <v>0</v>
      </c>
      <c r="K668" s="107" t="n">
        <v>6670.7037</v>
      </c>
      <c r="L668" s="107" t="n">
        <v>0</v>
      </c>
      <c r="M668" s="107" t="n">
        <v>0</v>
      </c>
      <c r="N668" s="107" t="n">
        <v>0</v>
      </c>
      <c r="O668" s="107" t="n">
        <v>0</v>
      </c>
      <c r="P668" s="107" t="n">
        <v>0</v>
      </c>
      <c r="Q668" s="108"/>
      <c r="R668" s="114"/>
      <c r="S668" s="187"/>
      <c r="T668" s="93"/>
      <c r="U668" s="93"/>
      <c r="V668" s="93"/>
      <c r="W668" s="93"/>
    </row>
    <row r="669" s="221" customFormat="true" ht="38.25" hidden="false" customHeight="true" outlineLevel="0" collapsed="false">
      <c r="A669" s="180" t="s">
        <v>794</v>
      </c>
      <c r="B669" s="97" t="s">
        <v>42</v>
      </c>
      <c r="C669" s="163" t="s">
        <v>795</v>
      </c>
      <c r="D669" s="99"/>
      <c r="E669" s="119" t="s">
        <v>31</v>
      </c>
      <c r="F669" s="51" t="n">
        <f aca="false">SUM(G669:P669)</f>
        <v>0</v>
      </c>
      <c r="G669" s="51" t="n">
        <v>0</v>
      </c>
      <c r="H669" s="51" t="n">
        <v>0</v>
      </c>
      <c r="I669" s="51" t="n">
        <v>0</v>
      </c>
      <c r="J669" s="51" t="n">
        <v>0</v>
      </c>
      <c r="K669" s="51" t="n">
        <v>0</v>
      </c>
      <c r="L669" s="51" t="n">
        <v>0</v>
      </c>
      <c r="M669" s="51" t="n">
        <v>0</v>
      </c>
      <c r="N669" s="51" t="n">
        <v>0</v>
      </c>
      <c r="O669" s="51" t="n">
        <v>0</v>
      </c>
      <c r="P669" s="51" t="n">
        <v>0</v>
      </c>
      <c r="Q669" s="108" t="s">
        <v>421</v>
      </c>
      <c r="R669" s="114" t="s">
        <v>508</v>
      </c>
      <c r="S669" s="116"/>
      <c r="T669" s="93"/>
      <c r="U669" s="93"/>
      <c r="V669" s="93"/>
      <c r="W669" s="93"/>
    </row>
    <row r="670" s="221" customFormat="true" ht="38.25" hidden="false" customHeight="true" outlineLevel="0" collapsed="false">
      <c r="A670" s="180"/>
      <c r="B670" s="97"/>
      <c r="C670" s="163"/>
      <c r="D670" s="99" t="s">
        <v>796</v>
      </c>
      <c r="E670" s="119" t="s">
        <v>32</v>
      </c>
      <c r="F670" s="51" t="n">
        <f aca="false">SUM(G670:P670)</f>
        <v>500</v>
      </c>
      <c r="G670" s="51" t="n">
        <v>0</v>
      </c>
      <c r="H670" s="51" t="n">
        <v>500</v>
      </c>
      <c r="I670" s="51" t="n">
        <v>0</v>
      </c>
      <c r="J670" s="51" t="n">
        <v>0</v>
      </c>
      <c r="K670" s="51" t="n">
        <v>0</v>
      </c>
      <c r="L670" s="51" t="n">
        <v>0</v>
      </c>
      <c r="M670" s="51" t="n">
        <v>0</v>
      </c>
      <c r="N670" s="51" t="n">
        <v>0</v>
      </c>
      <c r="O670" s="51" t="n">
        <v>0</v>
      </c>
      <c r="P670" s="51" t="n">
        <v>0</v>
      </c>
      <c r="Q670" s="108"/>
      <c r="R670" s="114"/>
      <c r="S670" s="116"/>
      <c r="T670" s="93"/>
      <c r="U670" s="93"/>
      <c r="V670" s="93"/>
      <c r="W670" s="93"/>
    </row>
    <row r="671" s="221" customFormat="true" ht="36.75" hidden="true" customHeight="true" outlineLevel="0" collapsed="false">
      <c r="A671" s="180" t="s">
        <v>794</v>
      </c>
      <c r="B671" s="97" t="s">
        <v>42</v>
      </c>
      <c r="C671" s="163" t="s">
        <v>797</v>
      </c>
      <c r="D671" s="99"/>
      <c r="E671" s="119" t="s">
        <v>31</v>
      </c>
      <c r="F671" s="51" t="n">
        <f aca="false">SUM(G671:P671)</f>
        <v>0</v>
      </c>
      <c r="G671" s="51" t="n">
        <v>0</v>
      </c>
      <c r="H671" s="51" t="n">
        <v>0</v>
      </c>
      <c r="I671" s="51" t="n">
        <v>0</v>
      </c>
      <c r="J671" s="51" t="n">
        <v>0</v>
      </c>
      <c r="K671" s="51" t="n">
        <v>0</v>
      </c>
      <c r="L671" s="51" t="n">
        <v>0</v>
      </c>
      <c r="M671" s="51" t="n">
        <v>0</v>
      </c>
      <c r="N671" s="51" t="n">
        <v>0</v>
      </c>
      <c r="O671" s="51" t="n">
        <v>0</v>
      </c>
      <c r="P671" s="51" t="n">
        <v>0</v>
      </c>
      <c r="Q671" s="108" t="s">
        <v>421</v>
      </c>
      <c r="R671" s="54"/>
      <c r="S671" s="108"/>
      <c r="T671" s="93"/>
      <c r="U671" s="93"/>
      <c r="V671" s="93"/>
      <c r="W671" s="93"/>
    </row>
    <row r="672" s="221" customFormat="true" ht="36.75" hidden="true" customHeight="true" outlineLevel="0" collapsed="false">
      <c r="A672" s="180"/>
      <c r="B672" s="97"/>
      <c r="C672" s="163"/>
      <c r="D672" s="99" t="s">
        <v>798</v>
      </c>
      <c r="E672" s="119" t="s">
        <v>32</v>
      </c>
      <c r="F672" s="51" t="n">
        <f aca="false">SUM(G672:P672)</f>
        <v>0</v>
      </c>
      <c r="G672" s="51" t="n">
        <v>0</v>
      </c>
      <c r="H672" s="51" t="n">
        <v>0</v>
      </c>
      <c r="I672" s="51" t="n">
        <v>0</v>
      </c>
      <c r="J672" s="51" t="n">
        <v>0</v>
      </c>
      <c r="K672" s="51" t="n">
        <v>0</v>
      </c>
      <c r="L672" s="51" t="n">
        <v>0</v>
      </c>
      <c r="M672" s="51" t="n">
        <v>0</v>
      </c>
      <c r="N672" s="51" t="n">
        <v>0</v>
      </c>
      <c r="O672" s="51" t="n">
        <v>0</v>
      </c>
      <c r="P672" s="51" t="n">
        <v>0</v>
      </c>
      <c r="Q672" s="108"/>
      <c r="R672" s="54"/>
      <c r="S672" s="108"/>
      <c r="T672" s="93"/>
      <c r="U672" s="93"/>
      <c r="V672" s="93"/>
      <c r="W672" s="93"/>
    </row>
    <row r="673" s="221" customFormat="true" ht="24.75" hidden="true" customHeight="true" outlineLevel="0" collapsed="false">
      <c r="A673" s="180" t="s">
        <v>799</v>
      </c>
      <c r="B673" s="97" t="s">
        <v>42</v>
      </c>
      <c r="C673" s="163" t="s">
        <v>800</v>
      </c>
      <c r="D673" s="99"/>
      <c r="E673" s="119" t="s">
        <v>31</v>
      </c>
      <c r="F673" s="51" t="n">
        <f aca="false">SUM(G673:P673)</f>
        <v>0</v>
      </c>
      <c r="G673" s="51" t="n">
        <v>0</v>
      </c>
      <c r="H673" s="51" t="n">
        <v>0</v>
      </c>
      <c r="I673" s="51" t="n">
        <v>0</v>
      </c>
      <c r="J673" s="51" t="n">
        <v>0</v>
      </c>
      <c r="K673" s="51" t="n">
        <v>0</v>
      </c>
      <c r="L673" s="51" t="n">
        <v>0</v>
      </c>
      <c r="M673" s="51" t="n">
        <v>0</v>
      </c>
      <c r="N673" s="51" t="n">
        <v>0</v>
      </c>
      <c r="O673" s="51" t="n">
        <v>0</v>
      </c>
      <c r="P673" s="51" t="n">
        <v>0</v>
      </c>
      <c r="Q673" s="108" t="s">
        <v>421</v>
      </c>
      <c r="R673" s="54"/>
      <c r="S673" s="108"/>
      <c r="T673" s="93"/>
      <c r="U673" s="93"/>
      <c r="V673" s="93"/>
      <c r="W673" s="93"/>
    </row>
    <row r="674" s="221" customFormat="true" ht="108" hidden="true" customHeight="true" outlineLevel="0" collapsed="false">
      <c r="A674" s="180"/>
      <c r="B674" s="97"/>
      <c r="C674" s="163"/>
      <c r="D674" s="99" t="s">
        <v>801</v>
      </c>
      <c r="E674" s="119" t="s">
        <v>32</v>
      </c>
      <c r="F674" s="51" t="n">
        <f aca="false">SUM(G674:P674)</f>
        <v>0</v>
      </c>
      <c r="G674" s="51" t="n">
        <v>0</v>
      </c>
      <c r="H674" s="51" t="n">
        <v>0</v>
      </c>
      <c r="I674" s="51" t="n">
        <v>0</v>
      </c>
      <c r="J674" s="51" t="n">
        <v>0</v>
      </c>
      <c r="K674" s="51" t="n">
        <v>0</v>
      </c>
      <c r="L674" s="51" t="n">
        <v>0</v>
      </c>
      <c r="M674" s="51" t="n">
        <v>0</v>
      </c>
      <c r="N674" s="51" t="n">
        <v>0</v>
      </c>
      <c r="O674" s="51" t="n">
        <v>0</v>
      </c>
      <c r="P674" s="51" t="n">
        <v>0</v>
      </c>
      <c r="Q674" s="108"/>
      <c r="R674" s="54"/>
      <c r="S674" s="108"/>
      <c r="T674" s="93"/>
      <c r="U674" s="93"/>
      <c r="V674" s="93"/>
      <c r="W674" s="93"/>
    </row>
    <row r="675" s="221" customFormat="true" ht="25.5" hidden="true" customHeight="true" outlineLevel="0" collapsed="false">
      <c r="A675" s="180" t="s">
        <v>802</v>
      </c>
      <c r="B675" s="97" t="s">
        <v>42</v>
      </c>
      <c r="C675" s="219" t="s">
        <v>803</v>
      </c>
      <c r="D675" s="99"/>
      <c r="E675" s="119" t="s">
        <v>31</v>
      </c>
      <c r="F675" s="51" t="n">
        <f aca="false">SUM(G675:P675)</f>
        <v>0</v>
      </c>
      <c r="G675" s="51" t="n">
        <v>0</v>
      </c>
      <c r="H675" s="51" t="n">
        <v>0</v>
      </c>
      <c r="I675" s="51" t="n">
        <v>0</v>
      </c>
      <c r="J675" s="51" t="n">
        <v>0</v>
      </c>
      <c r="K675" s="51" t="n">
        <v>0</v>
      </c>
      <c r="L675" s="51" t="n">
        <v>0</v>
      </c>
      <c r="M675" s="51" t="n">
        <v>0</v>
      </c>
      <c r="N675" s="51" t="n">
        <v>0</v>
      </c>
      <c r="O675" s="51" t="n">
        <v>0</v>
      </c>
      <c r="P675" s="51" t="n">
        <v>0</v>
      </c>
      <c r="Q675" s="108" t="s">
        <v>421</v>
      </c>
      <c r="R675" s="54"/>
      <c r="S675" s="108"/>
      <c r="T675" s="93"/>
      <c r="U675" s="93"/>
      <c r="V675" s="93"/>
      <c r="W675" s="93"/>
    </row>
    <row r="676" s="221" customFormat="true" ht="34.5" hidden="true" customHeight="true" outlineLevel="0" collapsed="false">
      <c r="A676" s="180"/>
      <c r="B676" s="97"/>
      <c r="C676" s="219"/>
      <c r="D676" s="99" t="s">
        <v>804</v>
      </c>
      <c r="E676" s="119" t="s">
        <v>32</v>
      </c>
      <c r="F676" s="51" t="n">
        <f aca="false">SUM(G676:P676)</f>
        <v>0</v>
      </c>
      <c r="G676" s="51" t="n">
        <v>0</v>
      </c>
      <c r="H676" s="51" t="n">
        <v>0</v>
      </c>
      <c r="I676" s="51" t="n">
        <v>0</v>
      </c>
      <c r="J676" s="51" t="n">
        <v>0</v>
      </c>
      <c r="K676" s="51" t="n">
        <v>0</v>
      </c>
      <c r="L676" s="51" t="n">
        <v>0</v>
      </c>
      <c r="M676" s="51" t="n">
        <v>0</v>
      </c>
      <c r="N676" s="51" t="n">
        <v>0</v>
      </c>
      <c r="O676" s="51" t="n">
        <v>0</v>
      </c>
      <c r="P676" s="51" t="n">
        <v>0</v>
      </c>
      <c r="Q676" s="108"/>
      <c r="R676" s="54"/>
      <c r="S676" s="108"/>
      <c r="T676" s="93"/>
      <c r="U676" s="93"/>
      <c r="V676" s="93"/>
      <c r="W676" s="93"/>
    </row>
    <row r="677" s="221" customFormat="true" ht="39.75" hidden="false" customHeight="true" outlineLevel="0" collapsed="false">
      <c r="A677" s="180" t="s">
        <v>799</v>
      </c>
      <c r="B677" s="97" t="s">
        <v>42</v>
      </c>
      <c r="C677" s="219" t="s">
        <v>805</v>
      </c>
      <c r="D677" s="99"/>
      <c r="E677" s="119" t="s">
        <v>31</v>
      </c>
      <c r="F677" s="51" t="n">
        <f aca="false">SUM(G677:P677)</f>
        <v>0</v>
      </c>
      <c r="G677" s="51" t="n">
        <v>0</v>
      </c>
      <c r="H677" s="51" t="n">
        <v>0</v>
      </c>
      <c r="I677" s="51" t="n">
        <v>0</v>
      </c>
      <c r="J677" s="51" t="n">
        <v>0</v>
      </c>
      <c r="K677" s="51" t="n">
        <v>0</v>
      </c>
      <c r="L677" s="51" t="n">
        <v>0</v>
      </c>
      <c r="M677" s="51" t="n">
        <v>0</v>
      </c>
      <c r="N677" s="51" t="n">
        <v>0</v>
      </c>
      <c r="O677" s="51" t="n">
        <v>0</v>
      </c>
      <c r="P677" s="51" t="n">
        <v>0</v>
      </c>
      <c r="Q677" s="108" t="s">
        <v>421</v>
      </c>
      <c r="R677" s="114" t="s">
        <v>508</v>
      </c>
      <c r="S677" s="116"/>
      <c r="T677" s="93"/>
      <c r="U677" s="93"/>
      <c r="V677" s="93"/>
      <c r="W677" s="93"/>
    </row>
    <row r="678" s="221" customFormat="true" ht="39.75" hidden="false" customHeight="true" outlineLevel="0" collapsed="false">
      <c r="A678" s="180"/>
      <c r="B678" s="97"/>
      <c r="C678" s="219"/>
      <c r="D678" s="99" t="s">
        <v>806</v>
      </c>
      <c r="E678" s="119" t="s">
        <v>32</v>
      </c>
      <c r="F678" s="51" t="n">
        <f aca="false">SUM(G678:P678)</f>
        <v>149.787</v>
      </c>
      <c r="G678" s="51" t="n">
        <v>0</v>
      </c>
      <c r="H678" s="51" t="n">
        <v>149.787</v>
      </c>
      <c r="I678" s="51" t="n">
        <v>0</v>
      </c>
      <c r="J678" s="51" t="n">
        <v>0</v>
      </c>
      <c r="K678" s="51" t="n">
        <v>0</v>
      </c>
      <c r="L678" s="51" t="n">
        <v>0</v>
      </c>
      <c r="M678" s="51" t="n">
        <v>0</v>
      </c>
      <c r="N678" s="51" t="n">
        <v>0</v>
      </c>
      <c r="O678" s="51" t="n">
        <v>0</v>
      </c>
      <c r="P678" s="51" t="n">
        <v>0</v>
      </c>
      <c r="Q678" s="108"/>
      <c r="R678" s="114"/>
      <c r="S678" s="116"/>
      <c r="T678" s="93"/>
      <c r="U678" s="93"/>
      <c r="V678" s="93"/>
      <c r="W678" s="93"/>
    </row>
    <row r="679" s="221" customFormat="true" ht="39.75" hidden="false" customHeight="true" outlineLevel="0" collapsed="false">
      <c r="A679" s="180" t="s">
        <v>802</v>
      </c>
      <c r="B679" s="97" t="s">
        <v>42</v>
      </c>
      <c r="C679" s="219" t="s">
        <v>807</v>
      </c>
      <c r="D679" s="99"/>
      <c r="E679" s="119" t="s">
        <v>31</v>
      </c>
      <c r="F679" s="51" t="n">
        <f aca="false">SUM(G679:P679)</f>
        <v>0</v>
      </c>
      <c r="G679" s="51" t="n">
        <v>0</v>
      </c>
      <c r="H679" s="51" t="n">
        <v>0</v>
      </c>
      <c r="I679" s="51" t="n">
        <v>0</v>
      </c>
      <c r="J679" s="51" t="n">
        <v>0</v>
      </c>
      <c r="K679" s="51" t="n">
        <v>0</v>
      </c>
      <c r="L679" s="51" t="n">
        <v>0</v>
      </c>
      <c r="M679" s="51" t="n">
        <v>0</v>
      </c>
      <c r="N679" s="51" t="n">
        <v>0</v>
      </c>
      <c r="O679" s="51" t="n">
        <v>0</v>
      </c>
      <c r="P679" s="51" t="n">
        <v>0</v>
      </c>
      <c r="Q679" s="108" t="s">
        <v>421</v>
      </c>
      <c r="R679" s="114" t="s">
        <v>508</v>
      </c>
      <c r="S679" s="116"/>
      <c r="T679" s="93"/>
      <c r="U679" s="93"/>
      <c r="V679" s="93"/>
      <c r="W679" s="93"/>
    </row>
    <row r="680" s="221" customFormat="true" ht="39.75" hidden="false" customHeight="true" outlineLevel="0" collapsed="false">
      <c r="A680" s="180"/>
      <c r="B680" s="97"/>
      <c r="C680" s="219"/>
      <c r="D680" s="99" t="s">
        <v>808</v>
      </c>
      <c r="E680" s="119" t="s">
        <v>32</v>
      </c>
      <c r="F680" s="51" t="n">
        <f aca="false">SUM(G680:P680)</f>
        <v>500</v>
      </c>
      <c r="G680" s="51" t="n">
        <v>500</v>
      </c>
      <c r="H680" s="51" t="n">
        <v>0</v>
      </c>
      <c r="I680" s="51" t="n">
        <v>0</v>
      </c>
      <c r="J680" s="51" t="n">
        <v>0</v>
      </c>
      <c r="K680" s="51" t="n">
        <v>0</v>
      </c>
      <c r="L680" s="51" t="n">
        <v>0</v>
      </c>
      <c r="M680" s="51" t="n">
        <v>0</v>
      </c>
      <c r="N680" s="51" t="n">
        <v>0</v>
      </c>
      <c r="O680" s="51" t="n">
        <v>0</v>
      </c>
      <c r="P680" s="51" t="n">
        <v>0</v>
      </c>
      <c r="Q680" s="108"/>
      <c r="R680" s="114"/>
      <c r="S680" s="116"/>
      <c r="T680" s="93"/>
      <c r="U680" s="93"/>
      <c r="V680" s="93"/>
      <c r="W680" s="93"/>
    </row>
    <row r="681" s="221" customFormat="true" ht="39.75" hidden="false" customHeight="true" outlineLevel="0" collapsed="false">
      <c r="A681" s="180" t="s">
        <v>809</v>
      </c>
      <c r="B681" s="97" t="s">
        <v>42</v>
      </c>
      <c r="C681" s="219" t="s">
        <v>810</v>
      </c>
      <c r="D681" s="99"/>
      <c r="E681" s="119" t="s">
        <v>31</v>
      </c>
      <c r="F681" s="51" t="n">
        <f aca="false">SUM(G681:P681)</f>
        <v>0</v>
      </c>
      <c r="G681" s="51" t="n">
        <v>0</v>
      </c>
      <c r="H681" s="51" t="n">
        <v>0</v>
      </c>
      <c r="I681" s="51" t="n">
        <v>0</v>
      </c>
      <c r="J681" s="51" t="n">
        <v>0</v>
      </c>
      <c r="K681" s="51" t="n">
        <v>0</v>
      </c>
      <c r="L681" s="51" t="n">
        <v>0</v>
      </c>
      <c r="M681" s="51" t="n">
        <v>0</v>
      </c>
      <c r="N681" s="51" t="n">
        <v>0</v>
      </c>
      <c r="O681" s="51" t="n">
        <v>0</v>
      </c>
      <c r="P681" s="51" t="n">
        <v>0</v>
      </c>
      <c r="Q681" s="108" t="s">
        <v>421</v>
      </c>
      <c r="R681" s="114" t="s">
        <v>508</v>
      </c>
      <c r="S681" s="116"/>
      <c r="T681" s="93"/>
      <c r="U681" s="93"/>
      <c r="V681" s="93"/>
      <c r="W681" s="93"/>
    </row>
    <row r="682" s="221" customFormat="true" ht="39.75" hidden="false" customHeight="true" outlineLevel="0" collapsed="false">
      <c r="A682" s="180"/>
      <c r="B682" s="97"/>
      <c r="C682" s="219"/>
      <c r="D682" s="99" t="s">
        <v>811</v>
      </c>
      <c r="E682" s="119" t="s">
        <v>32</v>
      </c>
      <c r="F682" s="51" t="n">
        <f aca="false">SUM(G682:P682)</f>
        <v>200</v>
      </c>
      <c r="G682" s="51" t="n">
        <v>0</v>
      </c>
      <c r="H682" s="51" t="n">
        <v>200</v>
      </c>
      <c r="I682" s="51" t="n">
        <v>0</v>
      </c>
      <c r="J682" s="51" t="n">
        <v>0</v>
      </c>
      <c r="K682" s="51" t="n">
        <v>0</v>
      </c>
      <c r="L682" s="51" t="n">
        <v>0</v>
      </c>
      <c r="M682" s="51" t="n">
        <v>0</v>
      </c>
      <c r="N682" s="51" t="n">
        <v>0</v>
      </c>
      <c r="O682" s="51" t="n">
        <v>0</v>
      </c>
      <c r="P682" s="51" t="n">
        <v>0</v>
      </c>
      <c r="Q682" s="108"/>
      <c r="R682" s="114"/>
      <c r="S682" s="116"/>
      <c r="T682" s="93"/>
      <c r="U682" s="93"/>
      <c r="V682" s="93"/>
      <c r="W682" s="93"/>
    </row>
    <row r="683" s="221" customFormat="true" ht="39.75" hidden="false" customHeight="true" outlineLevel="0" collapsed="false">
      <c r="A683" s="180" t="s">
        <v>812</v>
      </c>
      <c r="B683" s="97" t="s">
        <v>42</v>
      </c>
      <c r="C683" s="219" t="s">
        <v>813</v>
      </c>
      <c r="D683" s="99"/>
      <c r="E683" s="119" t="s">
        <v>31</v>
      </c>
      <c r="F683" s="51" t="n">
        <f aca="false">SUM(G683:P683)</f>
        <v>0</v>
      </c>
      <c r="G683" s="51" t="n">
        <v>0</v>
      </c>
      <c r="H683" s="51" t="n">
        <v>0</v>
      </c>
      <c r="I683" s="51" t="n">
        <v>0</v>
      </c>
      <c r="J683" s="51" t="n">
        <v>0</v>
      </c>
      <c r="K683" s="51" t="n">
        <v>0</v>
      </c>
      <c r="L683" s="51" t="n">
        <v>0</v>
      </c>
      <c r="M683" s="51" t="n">
        <v>0</v>
      </c>
      <c r="N683" s="51" t="n">
        <v>0</v>
      </c>
      <c r="O683" s="51" t="n">
        <v>0</v>
      </c>
      <c r="P683" s="51" t="n">
        <v>0</v>
      </c>
      <c r="Q683" s="108" t="s">
        <v>421</v>
      </c>
      <c r="R683" s="114" t="s">
        <v>508</v>
      </c>
      <c r="S683" s="116"/>
      <c r="T683" s="93"/>
      <c r="U683" s="93"/>
      <c r="V683" s="93"/>
      <c r="W683" s="93"/>
    </row>
    <row r="684" s="221" customFormat="true" ht="39.75" hidden="false" customHeight="true" outlineLevel="0" collapsed="false">
      <c r="A684" s="180"/>
      <c r="B684" s="97"/>
      <c r="C684" s="219"/>
      <c r="D684" s="99" t="s">
        <v>814</v>
      </c>
      <c r="E684" s="119" t="s">
        <v>32</v>
      </c>
      <c r="F684" s="51" t="n">
        <f aca="false">SUM(G684:P684)</f>
        <v>200</v>
      </c>
      <c r="G684" s="51" t="n">
        <v>0</v>
      </c>
      <c r="H684" s="51" t="n">
        <v>200</v>
      </c>
      <c r="I684" s="51" t="n">
        <v>0</v>
      </c>
      <c r="J684" s="51" t="n">
        <v>0</v>
      </c>
      <c r="K684" s="51" t="n">
        <v>0</v>
      </c>
      <c r="L684" s="51" t="n">
        <v>0</v>
      </c>
      <c r="M684" s="51" t="n">
        <v>0</v>
      </c>
      <c r="N684" s="51" t="n">
        <v>0</v>
      </c>
      <c r="O684" s="51" t="n">
        <v>0</v>
      </c>
      <c r="P684" s="51" t="n">
        <v>0</v>
      </c>
      <c r="Q684" s="108"/>
      <c r="R684" s="114"/>
      <c r="S684" s="116"/>
      <c r="T684" s="93"/>
      <c r="U684" s="93"/>
      <c r="V684" s="93"/>
      <c r="W684" s="93"/>
    </row>
    <row r="685" s="221" customFormat="true" ht="39.75" hidden="false" customHeight="true" outlineLevel="0" collapsed="false">
      <c r="A685" s="180" t="s">
        <v>815</v>
      </c>
      <c r="B685" s="97" t="s">
        <v>42</v>
      </c>
      <c r="C685" s="219" t="s">
        <v>816</v>
      </c>
      <c r="D685" s="99"/>
      <c r="E685" s="119" t="s">
        <v>31</v>
      </c>
      <c r="F685" s="51" t="n">
        <f aca="false">SUM(G685:P685)</f>
        <v>0</v>
      </c>
      <c r="G685" s="51" t="n">
        <v>0</v>
      </c>
      <c r="H685" s="51" t="n">
        <v>0</v>
      </c>
      <c r="I685" s="51" t="n">
        <v>0</v>
      </c>
      <c r="J685" s="51" t="n">
        <v>0</v>
      </c>
      <c r="K685" s="51" t="n">
        <v>0</v>
      </c>
      <c r="L685" s="51" t="n">
        <v>0</v>
      </c>
      <c r="M685" s="51" t="n">
        <v>0</v>
      </c>
      <c r="N685" s="51" t="n">
        <v>0</v>
      </c>
      <c r="O685" s="51" t="n">
        <v>0</v>
      </c>
      <c r="P685" s="51" t="n">
        <v>0</v>
      </c>
      <c r="Q685" s="108" t="s">
        <v>421</v>
      </c>
      <c r="R685" s="114" t="s">
        <v>508</v>
      </c>
      <c r="S685" s="116"/>
      <c r="T685" s="93"/>
      <c r="U685" s="93"/>
      <c r="V685" s="93"/>
      <c r="W685" s="93"/>
    </row>
    <row r="686" s="221" customFormat="true" ht="39.75" hidden="false" customHeight="true" outlineLevel="0" collapsed="false">
      <c r="A686" s="180"/>
      <c r="B686" s="97"/>
      <c r="C686" s="219"/>
      <c r="D686" s="99" t="s">
        <v>817</v>
      </c>
      <c r="E686" s="119" t="s">
        <v>32</v>
      </c>
      <c r="F686" s="51" t="n">
        <f aca="false">SUM(G686:P686)</f>
        <v>200</v>
      </c>
      <c r="G686" s="51" t="n">
        <v>0</v>
      </c>
      <c r="H686" s="51" t="n">
        <v>200</v>
      </c>
      <c r="I686" s="51" t="n">
        <v>0</v>
      </c>
      <c r="J686" s="51" t="n">
        <v>0</v>
      </c>
      <c r="K686" s="51" t="n">
        <v>0</v>
      </c>
      <c r="L686" s="51" t="n">
        <v>0</v>
      </c>
      <c r="M686" s="51" t="n">
        <v>0</v>
      </c>
      <c r="N686" s="51" t="n">
        <v>0</v>
      </c>
      <c r="O686" s="51" t="n">
        <v>0</v>
      </c>
      <c r="P686" s="51" t="n">
        <v>0</v>
      </c>
      <c r="Q686" s="108"/>
      <c r="R686" s="114"/>
      <c r="S686" s="116"/>
      <c r="T686" s="93"/>
      <c r="U686" s="93"/>
      <c r="V686" s="93"/>
      <c r="W686" s="93"/>
    </row>
    <row r="687" s="221" customFormat="true" ht="39.75" hidden="false" customHeight="true" outlineLevel="0" collapsed="false">
      <c r="A687" s="180" t="s">
        <v>818</v>
      </c>
      <c r="B687" s="97" t="s">
        <v>42</v>
      </c>
      <c r="C687" s="225" t="s">
        <v>819</v>
      </c>
      <c r="D687" s="99"/>
      <c r="E687" s="119" t="s">
        <v>31</v>
      </c>
      <c r="F687" s="51" t="n">
        <f aca="false">SUM(G687:P687)</f>
        <v>0</v>
      </c>
      <c r="G687" s="51" t="n">
        <v>0</v>
      </c>
      <c r="H687" s="51" t="n">
        <v>0</v>
      </c>
      <c r="I687" s="51" t="n">
        <v>0</v>
      </c>
      <c r="J687" s="51" t="n">
        <v>0</v>
      </c>
      <c r="K687" s="51" t="n">
        <v>0</v>
      </c>
      <c r="L687" s="51" t="n">
        <v>0</v>
      </c>
      <c r="M687" s="51" t="n">
        <v>0</v>
      </c>
      <c r="N687" s="51" t="n">
        <v>0</v>
      </c>
      <c r="O687" s="51" t="n">
        <v>0</v>
      </c>
      <c r="P687" s="51" t="n">
        <v>0</v>
      </c>
      <c r="Q687" s="108" t="s">
        <v>421</v>
      </c>
      <c r="R687" s="114" t="s">
        <v>508</v>
      </c>
      <c r="S687" s="173"/>
      <c r="T687" s="93"/>
      <c r="U687" s="93"/>
      <c r="V687" s="93"/>
      <c r="W687" s="93"/>
    </row>
    <row r="688" s="221" customFormat="true" ht="39.75" hidden="false" customHeight="true" outlineLevel="0" collapsed="false">
      <c r="A688" s="180"/>
      <c r="B688" s="97"/>
      <c r="C688" s="225"/>
      <c r="D688" s="99" t="s">
        <v>820</v>
      </c>
      <c r="E688" s="119" t="s">
        <v>32</v>
      </c>
      <c r="F688" s="51" t="n">
        <f aca="false">SUM(G688:P688)</f>
        <v>500</v>
      </c>
      <c r="G688" s="51" t="n">
        <v>0</v>
      </c>
      <c r="H688" s="51" t="n">
        <v>0</v>
      </c>
      <c r="I688" s="51" t="n">
        <v>0</v>
      </c>
      <c r="J688" s="51" t="n">
        <v>0</v>
      </c>
      <c r="K688" s="51" t="n">
        <v>0</v>
      </c>
      <c r="L688" s="51" t="n">
        <v>500</v>
      </c>
      <c r="M688" s="51" t="n">
        <v>0</v>
      </c>
      <c r="N688" s="51" t="n">
        <v>0</v>
      </c>
      <c r="O688" s="51" t="n">
        <v>0</v>
      </c>
      <c r="P688" s="51" t="n">
        <v>0</v>
      </c>
      <c r="Q688" s="108"/>
      <c r="R688" s="114"/>
      <c r="S688" s="173"/>
      <c r="T688" s="93"/>
      <c r="U688" s="93"/>
      <c r="V688" s="93"/>
      <c r="W688" s="93"/>
    </row>
    <row r="689" s="221" customFormat="true" ht="39.75" hidden="false" customHeight="true" outlineLevel="0" collapsed="false">
      <c r="A689" s="180" t="s">
        <v>821</v>
      </c>
      <c r="B689" s="97" t="s">
        <v>42</v>
      </c>
      <c r="C689" s="225" t="s">
        <v>822</v>
      </c>
      <c r="D689" s="99"/>
      <c r="E689" s="119" t="s">
        <v>31</v>
      </c>
      <c r="F689" s="51" t="n">
        <f aca="false">SUM(G689:P689)</f>
        <v>0</v>
      </c>
      <c r="G689" s="51" t="n">
        <v>0</v>
      </c>
      <c r="H689" s="51" t="n">
        <v>0</v>
      </c>
      <c r="I689" s="51" t="n">
        <v>0</v>
      </c>
      <c r="J689" s="51" t="n">
        <v>0</v>
      </c>
      <c r="K689" s="51" t="n">
        <v>0</v>
      </c>
      <c r="L689" s="51" t="n">
        <v>0</v>
      </c>
      <c r="M689" s="51" t="n">
        <v>0</v>
      </c>
      <c r="N689" s="51" t="n">
        <v>0</v>
      </c>
      <c r="O689" s="51" t="n">
        <v>0</v>
      </c>
      <c r="P689" s="51" t="n">
        <v>0</v>
      </c>
      <c r="Q689" s="108" t="s">
        <v>421</v>
      </c>
      <c r="R689" s="114" t="s">
        <v>508</v>
      </c>
      <c r="S689" s="173"/>
      <c r="T689" s="93"/>
      <c r="U689" s="93"/>
      <c r="V689" s="93"/>
      <c r="W689" s="93"/>
    </row>
    <row r="690" s="221" customFormat="true" ht="39.75" hidden="false" customHeight="true" outlineLevel="0" collapsed="false">
      <c r="A690" s="180"/>
      <c r="B690" s="97"/>
      <c r="C690" s="225"/>
      <c r="D690" s="99" t="s">
        <v>823</v>
      </c>
      <c r="E690" s="119" t="s">
        <v>32</v>
      </c>
      <c r="F690" s="51" t="n">
        <f aca="false">SUM(G690:P690)</f>
        <v>109.65091</v>
      </c>
      <c r="G690" s="51" t="n">
        <v>0</v>
      </c>
      <c r="H690" s="51" t="n">
        <v>0</v>
      </c>
      <c r="I690" s="51" t="n">
        <v>0</v>
      </c>
      <c r="J690" s="51" t="n">
        <v>0</v>
      </c>
      <c r="K690" s="51" t="n">
        <v>0</v>
      </c>
      <c r="L690" s="51" t="n">
        <v>109.65091</v>
      </c>
      <c r="M690" s="51" t="n">
        <v>0</v>
      </c>
      <c r="N690" s="51" t="n">
        <v>0</v>
      </c>
      <c r="O690" s="51" t="n">
        <v>0</v>
      </c>
      <c r="P690" s="51" t="n">
        <v>0</v>
      </c>
      <c r="Q690" s="108"/>
      <c r="R690" s="114"/>
      <c r="S690" s="173"/>
      <c r="T690" s="93"/>
      <c r="U690" s="93"/>
      <c r="V690" s="93"/>
      <c r="W690" s="93"/>
    </row>
    <row r="691" s="221" customFormat="true" ht="39.75" hidden="false" customHeight="true" outlineLevel="0" collapsed="false">
      <c r="A691" s="180" t="s">
        <v>824</v>
      </c>
      <c r="B691" s="97" t="s">
        <v>42</v>
      </c>
      <c r="C691" s="219" t="s">
        <v>825</v>
      </c>
      <c r="D691" s="99"/>
      <c r="E691" s="119" t="s">
        <v>31</v>
      </c>
      <c r="F691" s="51" t="n">
        <f aca="false">SUM(G691:P691)</f>
        <v>0</v>
      </c>
      <c r="G691" s="51" t="n">
        <v>0</v>
      </c>
      <c r="H691" s="51" t="n">
        <v>0</v>
      </c>
      <c r="I691" s="51" t="n">
        <v>0</v>
      </c>
      <c r="J691" s="51" t="n">
        <v>0</v>
      </c>
      <c r="K691" s="51" t="n">
        <v>0</v>
      </c>
      <c r="L691" s="51" t="n">
        <v>0</v>
      </c>
      <c r="M691" s="51" t="n">
        <v>0</v>
      </c>
      <c r="N691" s="51" t="n">
        <v>0</v>
      </c>
      <c r="O691" s="51" t="n">
        <v>0</v>
      </c>
      <c r="P691" s="51" t="n">
        <v>0</v>
      </c>
      <c r="Q691" s="108" t="s">
        <v>421</v>
      </c>
      <c r="R691" s="114" t="s">
        <v>508</v>
      </c>
      <c r="S691" s="173"/>
      <c r="T691" s="93"/>
      <c r="U691" s="93"/>
      <c r="V691" s="93"/>
      <c r="W691" s="93"/>
    </row>
    <row r="692" s="221" customFormat="true" ht="39.75" hidden="false" customHeight="true" outlineLevel="0" collapsed="false">
      <c r="A692" s="180"/>
      <c r="B692" s="97"/>
      <c r="C692" s="219"/>
      <c r="D692" s="99" t="s">
        <v>826</v>
      </c>
      <c r="E692" s="119" t="s">
        <v>32</v>
      </c>
      <c r="F692" s="51" t="n">
        <f aca="false">SUM(G692:P692)</f>
        <v>299.97895</v>
      </c>
      <c r="G692" s="51" t="n">
        <v>0</v>
      </c>
      <c r="H692" s="51" t="n">
        <v>0</v>
      </c>
      <c r="I692" s="51" t="n">
        <v>0</v>
      </c>
      <c r="J692" s="51" t="n">
        <v>0</v>
      </c>
      <c r="K692" s="51" t="n">
        <v>0</v>
      </c>
      <c r="L692" s="51" t="n">
        <v>299.97895</v>
      </c>
      <c r="M692" s="51" t="n">
        <v>0</v>
      </c>
      <c r="N692" s="51" t="n">
        <v>0</v>
      </c>
      <c r="O692" s="51" t="n">
        <v>0</v>
      </c>
      <c r="P692" s="51" t="n">
        <v>0</v>
      </c>
      <c r="Q692" s="108"/>
      <c r="R692" s="114"/>
      <c r="S692" s="173"/>
      <c r="T692" s="93"/>
      <c r="U692" s="93"/>
      <c r="V692" s="93"/>
      <c r="W692" s="93"/>
    </row>
    <row r="693" s="221" customFormat="true" ht="39.75" hidden="false" customHeight="true" outlineLevel="0" collapsed="false">
      <c r="A693" s="180" t="s">
        <v>827</v>
      </c>
      <c r="B693" s="97" t="s">
        <v>42</v>
      </c>
      <c r="C693" s="219" t="s">
        <v>828</v>
      </c>
      <c r="D693" s="99"/>
      <c r="E693" s="119" t="s">
        <v>31</v>
      </c>
      <c r="F693" s="51" t="n">
        <f aca="false">SUM(G693:P693)</f>
        <v>0</v>
      </c>
      <c r="G693" s="51" t="n">
        <v>0</v>
      </c>
      <c r="H693" s="51" t="n">
        <v>0</v>
      </c>
      <c r="I693" s="51" t="n">
        <v>0</v>
      </c>
      <c r="J693" s="51" t="n">
        <v>0</v>
      </c>
      <c r="K693" s="51" t="n">
        <v>0</v>
      </c>
      <c r="L693" s="51" t="n">
        <v>0</v>
      </c>
      <c r="M693" s="51" t="n">
        <v>0</v>
      </c>
      <c r="N693" s="51" t="n">
        <v>0</v>
      </c>
      <c r="O693" s="51" t="n">
        <v>0</v>
      </c>
      <c r="P693" s="51" t="n">
        <v>0</v>
      </c>
      <c r="Q693" s="108" t="s">
        <v>421</v>
      </c>
      <c r="R693" s="114" t="s">
        <v>508</v>
      </c>
      <c r="S693" s="173"/>
      <c r="T693" s="93"/>
      <c r="U693" s="93"/>
      <c r="V693" s="93"/>
      <c r="W693" s="93"/>
    </row>
    <row r="694" s="221" customFormat="true" ht="39.75" hidden="false" customHeight="true" outlineLevel="0" collapsed="false">
      <c r="A694" s="180"/>
      <c r="B694" s="97"/>
      <c r="C694" s="219"/>
      <c r="D694" s="99" t="s">
        <v>829</v>
      </c>
      <c r="E694" s="119" t="s">
        <v>32</v>
      </c>
      <c r="F694" s="51" t="n">
        <f aca="false">SUM(G694:P694)</f>
        <v>300</v>
      </c>
      <c r="G694" s="51" t="n">
        <v>0</v>
      </c>
      <c r="H694" s="51" t="n">
        <v>0</v>
      </c>
      <c r="I694" s="51" t="n">
        <v>0</v>
      </c>
      <c r="J694" s="51" t="n">
        <v>0</v>
      </c>
      <c r="K694" s="51" t="n">
        <v>0</v>
      </c>
      <c r="L694" s="51" t="n">
        <v>0</v>
      </c>
      <c r="M694" s="51" t="n">
        <v>300</v>
      </c>
      <c r="N694" s="51" t="n">
        <v>0</v>
      </c>
      <c r="O694" s="51" t="n">
        <v>0</v>
      </c>
      <c r="P694" s="51" t="n">
        <v>0</v>
      </c>
      <c r="Q694" s="108"/>
      <c r="R694" s="114"/>
      <c r="S694" s="173"/>
      <c r="T694" s="93"/>
      <c r="U694" s="93"/>
      <c r="V694" s="93"/>
      <c r="W694" s="93"/>
    </row>
    <row r="695" s="221" customFormat="true" ht="39.75" hidden="false" customHeight="true" outlineLevel="0" collapsed="false">
      <c r="A695" s="84" t="s">
        <v>830</v>
      </c>
      <c r="B695" s="85" t="s">
        <v>38</v>
      </c>
      <c r="C695" s="226" t="s">
        <v>831</v>
      </c>
      <c r="D695" s="87" t="s">
        <v>832</v>
      </c>
      <c r="E695" s="88" t="s">
        <v>29</v>
      </c>
      <c r="F695" s="89" t="n">
        <f aca="false">SUM(G695:P695)</f>
        <v>6793.446</v>
      </c>
      <c r="G695" s="89" t="n">
        <f aca="false">G696+G697</f>
        <v>0</v>
      </c>
      <c r="H695" s="89" t="n">
        <f aca="false">H696+H697</f>
        <v>0</v>
      </c>
      <c r="I695" s="89" t="n">
        <f aca="false">I696+I697</f>
        <v>0</v>
      </c>
      <c r="J695" s="89" t="n">
        <f aca="false">J696+J697</f>
        <v>0</v>
      </c>
      <c r="K695" s="89" t="n">
        <f aca="false">K696+K697</f>
        <v>0</v>
      </c>
      <c r="L695" s="89" t="n">
        <f aca="false">L696+L697</f>
        <v>0</v>
      </c>
      <c r="M695" s="89" t="n">
        <f aca="false">M696+M697</f>
        <v>0</v>
      </c>
      <c r="N695" s="89" t="n">
        <f aca="false">N696+N697</f>
        <v>0</v>
      </c>
      <c r="O695" s="89" t="n">
        <f aca="false">O696+O697</f>
        <v>0</v>
      </c>
      <c r="P695" s="89" t="n">
        <f aca="false">P696+P697</f>
        <v>6793.446</v>
      </c>
      <c r="Q695" s="90"/>
      <c r="R695" s="227"/>
      <c r="S695" s="90"/>
      <c r="T695" s="93"/>
      <c r="U695" s="93"/>
      <c r="V695" s="93"/>
      <c r="W695" s="93"/>
    </row>
    <row r="696" s="221" customFormat="true" ht="39.75" hidden="false" customHeight="true" outlineLevel="0" collapsed="false">
      <c r="A696" s="84"/>
      <c r="B696" s="85"/>
      <c r="C696" s="226"/>
      <c r="D696" s="87"/>
      <c r="E696" s="88" t="s">
        <v>31</v>
      </c>
      <c r="F696" s="89" t="n">
        <f aca="false">SUM(G696:P696)</f>
        <v>0</v>
      </c>
      <c r="G696" s="89" t="n">
        <v>0</v>
      </c>
      <c r="H696" s="89" t="n">
        <f aca="false">H698</f>
        <v>0</v>
      </c>
      <c r="I696" s="89" t="n">
        <f aca="false">I698</f>
        <v>0</v>
      </c>
      <c r="J696" s="89" t="n">
        <f aca="false">J698</f>
        <v>0</v>
      </c>
      <c r="K696" s="89" t="n">
        <f aca="false">K698</f>
        <v>0</v>
      </c>
      <c r="L696" s="89" t="n">
        <f aca="false">L698</f>
        <v>0</v>
      </c>
      <c r="M696" s="89" t="n">
        <f aca="false">M698</f>
        <v>0</v>
      </c>
      <c r="N696" s="89" t="n">
        <f aca="false">N698</f>
        <v>0</v>
      </c>
      <c r="O696" s="89" t="n">
        <f aca="false">O698</f>
        <v>0</v>
      </c>
      <c r="P696" s="89" t="n">
        <f aca="false">P698</f>
        <v>0</v>
      </c>
      <c r="Q696" s="90"/>
      <c r="R696" s="227"/>
      <c r="S696" s="90"/>
      <c r="T696" s="93"/>
      <c r="U696" s="93"/>
      <c r="V696" s="93"/>
      <c r="W696" s="93"/>
    </row>
    <row r="697" s="221" customFormat="true" ht="39.75" hidden="false" customHeight="true" outlineLevel="0" collapsed="false">
      <c r="A697" s="84"/>
      <c r="B697" s="85"/>
      <c r="C697" s="226"/>
      <c r="D697" s="87"/>
      <c r="E697" s="88" t="s">
        <v>32</v>
      </c>
      <c r="F697" s="89" t="n">
        <f aca="false">SUM(G697:P697)</f>
        <v>6793.446</v>
      </c>
      <c r="G697" s="89" t="n">
        <v>0</v>
      </c>
      <c r="H697" s="89" t="n">
        <f aca="false">H699+H700</f>
        <v>0</v>
      </c>
      <c r="I697" s="89" t="n">
        <f aca="false">I699+I700</f>
        <v>0</v>
      </c>
      <c r="J697" s="89" t="n">
        <f aca="false">J699+J700</f>
        <v>0</v>
      </c>
      <c r="K697" s="89" t="n">
        <f aca="false">K699+K700</f>
        <v>0</v>
      </c>
      <c r="L697" s="89" t="n">
        <f aca="false">L699+L700</f>
        <v>0</v>
      </c>
      <c r="M697" s="89" t="n">
        <f aca="false">M699+M700</f>
        <v>0</v>
      </c>
      <c r="N697" s="89" t="n">
        <f aca="false">N699+N700</f>
        <v>0</v>
      </c>
      <c r="O697" s="89" t="n">
        <f aca="false">O699+O700</f>
        <v>0</v>
      </c>
      <c r="P697" s="89" t="n">
        <f aca="false">P699+P700</f>
        <v>6793.446</v>
      </c>
      <c r="Q697" s="90"/>
      <c r="R697" s="227"/>
      <c r="S697" s="90"/>
      <c r="T697" s="93"/>
      <c r="U697" s="93"/>
      <c r="V697" s="93"/>
      <c r="W697" s="93"/>
    </row>
    <row r="698" s="221" customFormat="true" ht="39.75" hidden="false" customHeight="true" outlineLevel="0" collapsed="false">
      <c r="A698" s="180" t="s">
        <v>833</v>
      </c>
      <c r="B698" s="97" t="s">
        <v>42</v>
      </c>
      <c r="C698" s="163" t="s">
        <v>834</v>
      </c>
      <c r="D698" s="228" t="s">
        <v>835</v>
      </c>
      <c r="E698" s="119" t="s">
        <v>31</v>
      </c>
      <c r="F698" s="51" t="n">
        <f aca="false">SUM(G698:P698)</f>
        <v>0</v>
      </c>
      <c r="G698" s="51" t="n">
        <v>0</v>
      </c>
      <c r="H698" s="51" t="n">
        <f aca="false">H701+H703+H705</f>
        <v>0</v>
      </c>
      <c r="I698" s="51" t="n">
        <f aca="false">I701+I703+I705</f>
        <v>0</v>
      </c>
      <c r="J698" s="51" t="n">
        <f aca="false">J701+J703+J705</f>
        <v>0</v>
      </c>
      <c r="K698" s="51" t="n">
        <f aca="false">K701+K703+K705</f>
        <v>0</v>
      </c>
      <c r="L698" s="51" t="n">
        <f aca="false">L701+L703+L705</f>
        <v>0</v>
      </c>
      <c r="M698" s="51" t="n">
        <f aca="false">M701+M703+M705</f>
        <v>0</v>
      </c>
      <c r="N698" s="51" t="n">
        <f aca="false">N701+N703+N705</f>
        <v>0</v>
      </c>
      <c r="O698" s="51" t="n">
        <f aca="false">O701+O703+O705</f>
        <v>0</v>
      </c>
      <c r="P698" s="51" t="n">
        <f aca="false">P701+P703+P705</f>
        <v>0</v>
      </c>
      <c r="Q698" s="116" t="s">
        <v>62</v>
      </c>
      <c r="R698" s="114"/>
      <c r="S698" s="116"/>
      <c r="T698" s="93"/>
      <c r="U698" s="93"/>
      <c r="V698" s="93"/>
      <c r="W698" s="93"/>
    </row>
    <row r="699" s="221" customFormat="true" ht="29.25" hidden="false" customHeight="true" outlineLevel="0" collapsed="false">
      <c r="A699" s="180"/>
      <c r="B699" s="97"/>
      <c r="C699" s="163"/>
      <c r="D699" s="229" t="s">
        <v>836</v>
      </c>
      <c r="E699" s="119" t="s">
        <v>32</v>
      </c>
      <c r="F699" s="51" t="n">
        <f aca="false">SUM(G699:P699)</f>
        <v>0</v>
      </c>
      <c r="G699" s="51" t="n">
        <v>0</v>
      </c>
      <c r="H699" s="51" t="n">
        <f aca="false">H702+H704+H706</f>
        <v>0</v>
      </c>
      <c r="I699" s="51" t="n">
        <f aca="false">I702+I704+I706</f>
        <v>0</v>
      </c>
      <c r="J699" s="51" t="n">
        <f aca="false">J702+J704+J706</f>
        <v>0</v>
      </c>
      <c r="K699" s="51" t="n">
        <f aca="false">K704</f>
        <v>0</v>
      </c>
      <c r="L699" s="51" t="n">
        <f aca="false">L702+L704+L706</f>
        <v>0</v>
      </c>
      <c r="M699" s="51" t="n">
        <v>0</v>
      </c>
      <c r="N699" s="51" t="n">
        <v>0</v>
      </c>
      <c r="O699" s="51" t="n">
        <v>0</v>
      </c>
      <c r="P699" s="51" t="n">
        <v>0</v>
      </c>
      <c r="Q699" s="116"/>
      <c r="R699" s="114"/>
      <c r="S699" s="116"/>
      <c r="T699" s="93"/>
      <c r="U699" s="93"/>
      <c r="V699" s="93"/>
      <c r="W699" s="93"/>
    </row>
    <row r="700" s="221" customFormat="true" ht="29.25" hidden="false" customHeight="true" outlineLevel="0" collapsed="false">
      <c r="A700" s="180"/>
      <c r="B700" s="97"/>
      <c r="C700" s="163"/>
      <c r="D700" s="99" t="s">
        <v>837</v>
      </c>
      <c r="E700" s="119" t="s">
        <v>32</v>
      </c>
      <c r="F700" s="51" t="n">
        <f aca="false">SUM(G700:P700)</f>
        <v>6793.446</v>
      </c>
      <c r="G700" s="51" t="n">
        <v>0</v>
      </c>
      <c r="H700" s="51" t="n">
        <f aca="false">H702+H704+H706</f>
        <v>0</v>
      </c>
      <c r="I700" s="51" t="n">
        <f aca="false">I702+I704+I706</f>
        <v>0</v>
      </c>
      <c r="J700" s="51" t="n">
        <f aca="false">J702+J704+J706</f>
        <v>0</v>
      </c>
      <c r="K700" s="51" t="n">
        <f aca="false">K702+K704+K706</f>
        <v>0</v>
      </c>
      <c r="L700" s="51" t="n">
        <f aca="false">L702+L704+L706</f>
        <v>0</v>
      </c>
      <c r="M700" s="51" t="n">
        <f aca="false">M702+M704+M706</f>
        <v>0</v>
      </c>
      <c r="N700" s="51" t="n">
        <f aca="false">N702+N704+N706</f>
        <v>0</v>
      </c>
      <c r="O700" s="51" t="n">
        <f aca="false">O702+O704+O706</f>
        <v>0</v>
      </c>
      <c r="P700" s="51" t="n">
        <f aca="false">P702+P704+P706</f>
        <v>6793.446</v>
      </c>
      <c r="Q700" s="116"/>
      <c r="R700" s="114"/>
      <c r="S700" s="116"/>
      <c r="T700" s="93"/>
      <c r="U700" s="93"/>
      <c r="V700" s="93"/>
      <c r="W700" s="93"/>
    </row>
    <row r="701" s="221" customFormat="true" ht="32.25" hidden="false" customHeight="true" outlineLevel="0" collapsed="false">
      <c r="A701" s="182" t="s">
        <v>838</v>
      </c>
      <c r="B701" s="47" t="s">
        <v>47</v>
      </c>
      <c r="C701" s="123" t="s">
        <v>839</v>
      </c>
      <c r="D701" s="99"/>
      <c r="E701" s="100" t="s">
        <v>31</v>
      </c>
      <c r="F701" s="51" t="n">
        <f aca="false">SUM(G701:P701)</f>
        <v>0</v>
      </c>
      <c r="G701" s="107" t="n">
        <v>0</v>
      </c>
      <c r="H701" s="107" t="n">
        <v>0</v>
      </c>
      <c r="I701" s="107" t="n">
        <v>0</v>
      </c>
      <c r="J701" s="107" t="n">
        <v>0</v>
      </c>
      <c r="K701" s="107" t="n">
        <v>0</v>
      </c>
      <c r="L701" s="107" t="n">
        <v>0</v>
      </c>
      <c r="M701" s="107" t="n">
        <v>0</v>
      </c>
      <c r="N701" s="107" t="n">
        <v>0</v>
      </c>
      <c r="O701" s="107" t="n">
        <v>0</v>
      </c>
      <c r="P701" s="107" t="n">
        <v>0</v>
      </c>
      <c r="Q701" s="108" t="s">
        <v>451</v>
      </c>
      <c r="R701" s="114" t="s">
        <v>840</v>
      </c>
      <c r="S701" s="116" t="s">
        <v>84</v>
      </c>
      <c r="T701" s="93"/>
      <c r="U701" s="93"/>
      <c r="V701" s="93"/>
      <c r="W701" s="93"/>
    </row>
    <row r="702" s="221" customFormat="true" ht="32.25" hidden="false" customHeight="true" outlineLevel="0" collapsed="false">
      <c r="A702" s="182"/>
      <c r="B702" s="47"/>
      <c r="C702" s="123"/>
      <c r="D702" s="99" t="s">
        <v>837</v>
      </c>
      <c r="E702" s="100" t="s">
        <v>32</v>
      </c>
      <c r="F702" s="51" t="n">
        <f aca="false">SUM(G702:P702)</f>
        <v>4322.756</v>
      </c>
      <c r="G702" s="107" t="n">
        <v>0</v>
      </c>
      <c r="H702" s="107" t="n">
        <v>0</v>
      </c>
      <c r="I702" s="107" t="n">
        <v>0</v>
      </c>
      <c r="J702" s="107" t="n">
        <v>0</v>
      </c>
      <c r="K702" s="107" t="n">
        <v>0</v>
      </c>
      <c r="L702" s="107" t="n">
        <v>0</v>
      </c>
      <c r="M702" s="107" t="n">
        <v>0</v>
      </c>
      <c r="N702" s="107" t="n">
        <v>0</v>
      </c>
      <c r="O702" s="107" t="n">
        <v>0</v>
      </c>
      <c r="P702" s="107" t="n">
        <v>4322.756</v>
      </c>
      <c r="Q702" s="108"/>
      <c r="R702" s="114"/>
      <c r="S702" s="116"/>
      <c r="T702" s="93"/>
      <c r="U702" s="93"/>
      <c r="V702" s="93"/>
      <c r="W702" s="93"/>
    </row>
    <row r="703" s="221" customFormat="true" ht="32.25" hidden="true" customHeight="true" outlineLevel="0" collapsed="false">
      <c r="A703" s="182" t="s">
        <v>841</v>
      </c>
      <c r="B703" s="47" t="s">
        <v>47</v>
      </c>
      <c r="C703" s="123" t="s">
        <v>842</v>
      </c>
      <c r="D703" s="230" t="s">
        <v>835</v>
      </c>
      <c r="E703" s="100" t="s">
        <v>31</v>
      </c>
      <c r="F703" s="51" t="n">
        <f aca="false">SUM(G703:P703)</f>
        <v>0</v>
      </c>
      <c r="G703" s="107" t="n">
        <v>0</v>
      </c>
      <c r="H703" s="107" t="n">
        <v>0</v>
      </c>
      <c r="I703" s="107" t="n">
        <v>0</v>
      </c>
      <c r="J703" s="107" t="n">
        <v>0</v>
      </c>
      <c r="K703" s="107" t="n">
        <v>0</v>
      </c>
      <c r="L703" s="107" t="n">
        <v>0</v>
      </c>
      <c r="M703" s="107" t="n">
        <v>0</v>
      </c>
      <c r="N703" s="107" t="n">
        <v>0</v>
      </c>
      <c r="O703" s="107" t="n">
        <v>0</v>
      </c>
      <c r="P703" s="107" t="n">
        <v>0</v>
      </c>
      <c r="Q703" s="108" t="s">
        <v>418</v>
      </c>
      <c r="R703" s="114"/>
      <c r="S703" s="108" t="s">
        <v>843</v>
      </c>
      <c r="T703" s="93"/>
      <c r="U703" s="93"/>
      <c r="V703" s="93"/>
      <c r="W703" s="93"/>
    </row>
    <row r="704" s="221" customFormat="true" ht="32.25" hidden="true" customHeight="true" outlineLevel="0" collapsed="false">
      <c r="A704" s="182"/>
      <c r="B704" s="47"/>
      <c r="C704" s="123"/>
      <c r="D704" s="231" t="s">
        <v>836</v>
      </c>
      <c r="E704" s="100" t="s">
        <v>32</v>
      </c>
      <c r="F704" s="51" t="n">
        <f aca="false">SUM(G704:P704)</f>
        <v>0</v>
      </c>
      <c r="G704" s="107" t="n">
        <v>0</v>
      </c>
      <c r="H704" s="107" t="n">
        <v>0</v>
      </c>
      <c r="I704" s="107" t="n">
        <v>0</v>
      </c>
      <c r="J704" s="107" t="n">
        <v>0</v>
      </c>
      <c r="K704" s="107" t="n">
        <v>0</v>
      </c>
      <c r="L704" s="107" t="n">
        <v>0</v>
      </c>
      <c r="M704" s="107" t="n">
        <v>0</v>
      </c>
      <c r="N704" s="107" t="n">
        <v>0</v>
      </c>
      <c r="O704" s="107" t="n">
        <v>0</v>
      </c>
      <c r="P704" s="107" t="n">
        <v>0</v>
      </c>
      <c r="Q704" s="108"/>
      <c r="R704" s="114"/>
      <c r="S704" s="108"/>
      <c r="T704" s="93"/>
      <c r="U704" s="93"/>
      <c r="V704" s="93"/>
      <c r="W704" s="93"/>
    </row>
    <row r="705" s="221" customFormat="true" ht="32.25" hidden="false" customHeight="true" outlineLevel="0" collapsed="false">
      <c r="A705" s="182" t="s">
        <v>841</v>
      </c>
      <c r="B705" s="47" t="s">
        <v>47</v>
      </c>
      <c r="C705" s="123" t="s">
        <v>844</v>
      </c>
      <c r="D705" s="195"/>
      <c r="E705" s="100" t="s">
        <v>31</v>
      </c>
      <c r="F705" s="51" t="n">
        <f aca="false">SUM(G705:P705)</f>
        <v>0</v>
      </c>
      <c r="G705" s="107" t="n">
        <v>0</v>
      </c>
      <c r="H705" s="107" t="n">
        <v>0</v>
      </c>
      <c r="I705" s="107" t="n">
        <v>0</v>
      </c>
      <c r="J705" s="107" t="n">
        <v>0</v>
      </c>
      <c r="K705" s="107" t="n">
        <v>0</v>
      </c>
      <c r="L705" s="107" t="n">
        <v>0</v>
      </c>
      <c r="M705" s="107" t="n">
        <v>0</v>
      </c>
      <c r="N705" s="107" t="n">
        <v>0</v>
      </c>
      <c r="O705" s="107" t="n">
        <v>0</v>
      </c>
      <c r="P705" s="107" t="n">
        <v>0</v>
      </c>
      <c r="Q705" s="108" t="s">
        <v>451</v>
      </c>
      <c r="R705" s="114"/>
      <c r="S705" s="108" t="s">
        <v>422</v>
      </c>
      <c r="T705" s="93"/>
      <c r="U705" s="93"/>
      <c r="V705" s="93"/>
      <c r="W705" s="93"/>
    </row>
    <row r="706" s="221" customFormat="true" ht="32.25" hidden="false" customHeight="true" outlineLevel="0" collapsed="false">
      <c r="A706" s="182"/>
      <c r="B706" s="47"/>
      <c r="C706" s="123"/>
      <c r="D706" s="183" t="s">
        <v>837</v>
      </c>
      <c r="E706" s="100" t="s">
        <v>32</v>
      </c>
      <c r="F706" s="51" t="n">
        <f aca="false">SUM(G706:P706)</f>
        <v>2470.69</v>
      </c>
      <c r="G706" s="107" t="n">
        <v>0</v>
      </c>
      <c r="H706" s="107" t="n">
        <v>0</v>
      </c>
      <c r="I706" s="107" t="n">
        <v>0</v>
      </c>
      <c r="J706" s="107" t="n">
        <v>0</v>
      </c>
      <c r="K706" s="107" t="n">
        <v>0</v>
      </c>
      <c r="L706" s="107" t="n">
        <v>0</v>
      </c>
      <c r="M706" s="107" t="n">
        <v>0</v>
      </c>
      <c r="N706" s="107" t="n">
        <v>0</v>
      </c>
      <c r="O706" s="107" t="n">
        <v>0</v>
      </c>
      <c r="P706" s="107" t="n">
        <v>2470.69</v>
      </c>
      <c r="Q706" s="108"/>
      <c r="R706" s="114"/>
      <c r="S706" s="108"/>
      <c r="T706" s="93"/>
      <c r="U706" s="93"/>
      <c r="V706" s="93"/>
      <c r="W706" s="93"/>
    </row>
    <row r="707" s="221" customFormat="true" ht="32.25" hidden="false" customHeight="true" outlineLevel="0" collapsed="false">
      <c r="A707" s="84" t="s">
        <v>845</v>
      </c>
      <c r="B707" s="85" t="s">
        <v>38</v>
      </c>
      <c r="C707" s="232" t="s">
        <v>846</v>
      </c>
      <c r="D707" s="87" t="s">
        <v>847</v>
      </c>
      <c r="E707" s="88" t="s">
        <v>29</v>
      </c>
      <c r="F707" s="89" t="n">
        <f aca="false">SUM(G707:P707)</f>
        <v>198</v>
      </c>
      <c r="G707" s="89" t="n">
        <f aca="false">G708+G709</f>
        <v>198</v>
      </c>
      <c r="H707" s="89" t="n">
        <f aca="false">H708+H709</f>
        <v>0</v>
      </c>
      <c r="I707" s="89" t="n">
        <f aca="false">I708+I709</f>
        <v>0</v>
      </c>
      <c r="J707" s="89" t="n">
        <f aca="false">J708+J709</f>
        <v>0</v>
      </c>
      <c r="K707" s="89" t="n">
        <f aca="false">K708+K709</f>
        <v>0</v>
      </c>
      <c r="L707" s="89" t="n">
        <f aca="false">L708+L709</f>
        <v>0</v>
      </c>
      <c r="M707" s="89" t="n">
        <f aca="false">M708+M709</f>
        <v>0</v>
      </c>
      <c r="N707" s="89" t="n">
        <f aca="false">N708+N709</f>
        <v>0</v>
      </c>
      <c r="O707" s="89" t="n">
        <f aca="false">O708+O709</f>
        <v>0</v>
      </c>
      <c r="P707" s="89" t="n">
        <f aca="false">P708+P709</f>
        <v>0</v>
      </c>
      <c r="Q707" s="233"/>
      <c r="R707" s="91"/>
      <c r="S707" s="233"/>
      <c r="T707" s="121"/>
      <c r="U707" s="121"/>
      <c r="V707" s="121"/>
      <c r="W707" s="121"/>
    </row>
    <row r="708" s="221" customFormat="true" ht="35.25" hidden="false" customHeight="true" outlineLevel="0" collapsed="false">
      <c r="A708" s="84"/>
      <c r="B708" s="85"/>
      <c r="C708" s="232"/>
      <c r="D708" s="87"/>
      <c r="E708" s="88" t="s">
        <v>31</v>
      </c>
      <c r="F708" s="89" t="n">
        <f aca="false">SUM(G708:P708)</f>
        <v>0</v>
      </c>
      <c r="G708" s="89" t="n">
        <f aca="false">G710</f>
        <v>0</v>
      </c>
      <c r="H708" s="89" t="n">
        <v>0</v>
      </c>
      <c r="I708" s="89" t="n">
        <v>0</v>
      </c>
      <c r="J708" s="89" t="n">
        <v>0</v>
      </c>
      <c r="K708" s="89" t="n">
        <v>0</v>
      </c>
      <c r="L708" s="89" t="n">
        <v>0</v>
      </c>
      <c r="M708" s="89" t="n">
        <v>0</v>
      </c>
      <c r="N708" s="89" t="n">
        <v>0</v>
      </c>
      <c r="O708" s="89" t="n">
        <v>0</v>
      </c>
      <c r="P708" s="89" t="n">
        <v>0</v>
      </c>
      <c r="Q708" s="233"/>
      <c r="R708" s="91"/>
      <c r="S708" s="233"/>
      <c r="T708" s="121"/>
      <c r="U708" s="121"/>
      <c r="V708" s="121"/>
      <c r="W708" s="121"/>
    </row>
    <row r="709" s="221" customFormat="true" ht="35.25" hidden="false" customHeight="true" outlineLevel="0" collapsed="false">
      <c r="A709" s="84"/>
      <c r="B709" s="85"/>
      <c r="C709" s="232"/>
      <c r="D709" s="87"/>
      <c r="E709" s="88" t="s">
        <v>32</v>
      </c>
      <c r="F709" s="89" t="n">
        <f aca="false">SUM(G709:P709)</f>
        <v>198</v>
      </c>
      <c r="G709" s="89" t="n">
        <f aca="false">G711</f>
        <v>198</v>
      </c>
      <c r="H709" s="89" t="n">
        <f aca="false">H711</f>
        <v>0</v>
      </c>
      <c r="I709" s="89" t="n">
        <v>0</v>
      </c>
      <c r="J709" s="89" t="n">
        <v>0</v>
      </c>
      <c r="K709" s="89" t="n">
        <v>0</v>
      </c>
      <c r="L709" s="89" t="n">
        <v>0</v>
      </c>
      <c r="M709" s="89" t="n">
        <v>0</v>
      </c>
      <c r="N709" s="89" t="n">
        <v>0</v>
      </c>
      <c r="O709" s="89" t="n">
        <v>0</v>
      </c>
      <c r="P709" s="89" t="n">
        <v>0</v>
      </c>
      <c r="Q709" s="233"/>
      <c r="R709" s="91"/>
      <c r="S709" s="233"/>
      <c r="T709" s="121"/>
      <c r="U709" s="121"/>
      <c r="V709" s="121"/>
      <c r="W709" s="121"/>
    </row>
    <row r="710" s="221" customFormat="true" ht="31.5" hidden="false" customHeight="true" outlineLevel="0" collapsed="false">
      <c r="A710" s="180" t="s">
        <v>848</v>
      </c>
      <c r="B710" s="97" t="s">
        <v>42</v>
      </c>
      <c r="C710" s="98" t="s">
        <v>849</v>
      </c>
      <c r="D710" s="99"/>
      <c r="E710" s="100" t="s">
        <v>31</v>
      </c>
      <c r="F710" s="51" t="n">
        <f aca="false">SUM(G710:P710)</f>
        <v>0</v>
      </c>
      <c r="G710" s="51" t="n">
        <v>0</v>
      </c>
      <c r="H710" s="51" t="n">
        <v>0</v>
      </c>
      <c r="I710" s="51" t="n">
        <v>0</v>
      </c>
      <c r="J710" s="51" t="n">
        <v>0</v>
      </c>
      <c r="K710" s="51" t="n">
        <v>0</v>
      </c>
      <c r="L710" s="51" t="n">
        <v>0</v>
      </c>
      <c r="M710" s="51" t="n">
        <v>0</v>
      </c>
      <c r="N710" s="51" t="n">
        <v>0</v>
      </c>
      <c r="O710" s="51" t="n">
        <v>0</v>
      </c>
      <c r="P710" s="51" t="n">
        <v>0</v>
      </c>
      <c r="Q710" s="108" t="s">
        <v>45</v>
      </c>
      <c r="S710" s="116" t="s">
        <v>850</v>
      </c>
      <c r="T710" s="93"/>
      <c r="U710" s="93"/>
      <c r="V710" s="93"/>
      <c r="W710" s="93"/>
    </row>
    <row r="711" s="221" customFormat="true" ht="31.5" hidden="false" customHeight="true" outlineLevel="0" collapsed="false">
      <c r="A711" s="180"/>
      <c r="B711" s="97"/>
      <c r="C711" s="98"/>
      <c r="D711" s="99" t="s">
        <v>851</v>
      </c>
      <c r="E711" s="100" t="s">
        <v>32</v>
      </c>
      <c r="F711" s="51" t="n">
        <f aca="false">SUM(G711:P711)</f>
        <v>198</v>
      </c>
      <c r="G711" s="51" t="n">
        <f aca="false">G713</f>
        <v>198</v>
      </c>
      <c r="H711" s="51" t="n">
        <f aca="false">H713</f>
        <v>0</v>
      </c>
      <c r="I711" s="51" t="n">
        <v>0</v>
      </c>
      <c r="J711" s="51" t="n">
        <v>0</v>
      </c>
      <c r="K711" s="51" t="n">
        <v>0</v>
      </c>
      <c r="L711" s="51" t="n">
        <v>0</v>
      </c>
      <c r="M711" s="51" t="n">
        <v>0</v>
      </c>
      <c r="N711" s="51" t="n">
        <v>0</v>
      </c>
      <c r="O711" s="51" t="n">
        <v>0</v>
      </c>
      <c r="P711" s="51" t="n">
        <v>0</v>
      </c>
      <c r="Q711" s="108"/>
      <c r="R711" s="102"/>
      <c r="S711" s="116"/>
      <c r="T711" s="93"/>
      <c r="U711" s="93"/>
      <c r="V711" s="93"/>
      <c r="W711" s="93"/>
    </row>
    <row r="712" s="221" customFormat="true" ht="32.25" hidden="false" customHeight="true" outlineLevel="0" collapsed="false">
      <c r="A712" s="182" t="s">
        <v>852</v>
      </c>
      <c r="B712" s="47" t="s">
        <v>47</v>
      </c>
      <c r="C712" s="48" t="s">
        <v>853</v>
      </c>
      <c r="D712" s="49"/>
      <c r="E712" s="100" t="s">
        <v>31</v>
      </c>
      <c r="F712" s="51" t="n">
        <f aca="false">SUM(G712:P712)</f>
        <v>0</v>
      </c>
      <c r="G712" s="107" t="n">
        <v>0</v>
      </c>
      <c r="H712" s="107" t="n">
        <v>0</v>
      </c>
      <c r="I712" s="107" t="n">
        <v>0</v>
      </c>
      <c r="J712" s="107" t="n">
        <v>0</v>
      </c>
      <c r="K712" s="107" t="n">
        <v>0</v>
      </c>
      <c r="L712" s="107" t="n">
        <v>0</v>
      </c>
      <c r="M712" s="107" t="n">
        <v>0</v>
      </c>
      <c r="N712" s="107" t="n">
        <v>0</v>
      </c>
      <c r="O712" s="107" t="n">
        <v>0</v>
      </c>
      <c r="P712" s="107" t="n">
        <v>0</v>
      </c>
      <c r="Q712" s="108" t="s">
        <v>45</v>
      </c>
      <c r="R712" s="114" t="s">
        <v>508</v>
      </c>
      <c r="S712" s="116" t="s">
        <v>850</v>
      </c>
      <c r="T712" s="93"/>
      <c r="U712" s="93"/>
      <c r="V712" s="93"/>
      <c r="W712" s="93"/>
    </row>
    <row r="713" s="221" customFormat="true" ht="32.25" hidden="false" customHeight="true" outlineLevel="0" collapsed="false">
      <c r="A713" s="182"/>
      <c r="B713" s="47"/>
      <c r="C713" s="48"/>
      <c r="D713" s="49" t="s">
        <v>851</v>
      </c>
      <c r="E713" s="100" t="s">
        <v>32</v>
      </c>
      <c r="F713" s="51" t="n">
        <f aca="false">SUM(G713:P713)</f>
        <v>198</v>
      </c>
      <c r="G713" s="107" t="n">
        <v>198</v>
      </c>
      <c r="H713" s="107" t="n">
        <v>0</v>
      </c>
      <c r="I713" s="107" t="n">
        <v>0</v>
      </c>
      <c r="J713" s="107" t="n">
        <v>0</v>
      </c>
      <c r="K713" s="107" t="n">
        <v>0</v>
      </c>
      <c r="L713" s="107" t="n">
        <v>0</v>
      </c>
      <c r="M713" s="107" t="n">
        <v>0</v>
      </c>
      <c r="N713" s="107" t="n">
        <v>0</v>
      </c>
      <c r="O713" s="107" t="n">
        <v>0</v>
      </c>
      <c r="P713" s="107" t="n">
        <v>0</v>
      </c>
      <c r="Q713" s="108"/>
      <c r="R713" s="114"/>
      <c r="S713" s="116"/>
      <c r="T713" s="93"/>
      <c r="U713" s="93"/>
      <c r="V713" s="93"/>
      <c r="W713" s="93"/>
    </row>
    <row r="714" s="221" customFormat="true" ht="32.25" hidden="false" customHeight="true" outlineLevel="0" collapsed="false">
      <c r="A714" s="84" t="s">
        <v>854</v>
      </c>
      <c r="B714" s="85" t="s">
        <v>38</v>
      </c>
      <c r="C714" s="226" t="s">
        <v>855</v>
      </c>
      <c r="D714" s="234" t="s">
        <v>856</v>
      </c>
      <c r="E714" s="88" t="s">
        <v>29</v>
      </c>
      <c r="F714" s="89" t="n">
        <f aca="false">SUM(G714:P714)</f>
        <v>1037358.54732</v>
      </c>
      <c r="G714" s="89" t="n">
        <f aca="false">G715+G716+G717</f>
        <v>183.5</v>
      </c>
      <c r="H714" s="89" t="n">
        <f aca="false">H715+H716+H717</f>
        <v>38442.567</v>
      </c>
      <c r="I714" s="89" t="n">
        <f aca="false">I715+I716+I717</f>
        <v>390452.18675</v>
      </c>
      <c r="J714" s="89" t="n">
        <f aca="false">J715+J716+J717</f>
        <v>407111.17942</v>
      </c>
      <c r="K714" s="89" t="n">
        <f aca="false">K715+K716+K717</f>
        <v>200122.61226</v>
      </c>
      <c r="L714" s="89" t="n">
        <f aca="false">L715+L716+L717</f>
        <v>548.69331</v>
      </c>
      <c r="M714" s="89" t="n">
        <f aca="false">M715+M716+M717</f>
        <v>497.80858</v>
      </c>
      <c r="N714" s="89" t="n">
        <f aca="false">N715+N716+N717</f>
        <v>0</v>
      </c>
      <c r="O714" s="89" t="n">
        <f aca="false">O715+O716+O717</f>
        <v>0</v>
      </c>
      <c r="P714" s="89" t="n">
        <f aca="false">P715+P716+P717</f>
        <v>0</v>
      </c>
      <c r="Q714" s="233"/>
      <c r="R714" s="91"/>
      <c r="S714" s="233"/>
      <c r="T714" s="93"/>
      <c r="U714" s="93"/>
      <c r="V714" s="93"/>
      <c r="W714" s="93"/>
    </row>
    <row r="715" s="221" customFormat="true" ht="30.75" hidden="false" customHeight="true" outlineLevel="0" collapsed="false">
      <c r="A715" s="84"/>
      <c r="B715" s="85"/>
      <c r="C715" s="226"/>
      <c r="D715" s="234"/>
      <c r="E715" s="88" t="s">
        <v>30</v>
      </c>
      <c r="F715" s="89" t="n">
        <f aca="false">SUM(G715:P715)</f>
        <v>434967.839</v>
      </c>
      <c r="G715" s="89" t="n">
        <v>0</v>
      </c>
      <c r="H715" s="89" t="n">
        <f aca="false">H718</f>
        <v>0</v>
      </c>
      <c r="I715" s="89" t="n">
        <f aca="false">I718+I721+I752</f>
        <v>100385.9</v>
      </c>
      <c r="J715" s="89" t="n">
        <f aca="false">J718+J721+J752</f>
        <v>334581.939</v>
      </c>
      <c r="K715" s="89" t="n">
        <f aca="false">K718+K745</f>
        <v>0</v>
      </c>
      <c r="L715" s="89" t="n">
        <f aca="false">L718+L745</f>
        <v>0</v>
      </c>
      <c r="M715" s="89" t="n">
        <f aca="false">M718+M745</f>
        <v>0</v>
      </c>
      <c r="N715" s="89" t="n">
        <f aca="false">N718+N745</f>
        <v>0</v>
      </c>
      <c r="O715" s="89" t="n">
        <f aca="false">O718+O745</f>
        <v>0</v>
      </c>
      <c r="P715" s="89" t="n">
        <f aca="false">P718+P745</f>
        <v>0</v>
      </c>
      <c r="Q715" s="233"/>
      <c r="R715" s="91"/>
      <c r="S715" s="233"/>
      <c r="T715" s="93" t="n">
        <v>343886.22987</v>
      </c>
      <c r="U715" s="235" t="n">
        <v>163982.81837</v>
      </c>
      <c r="V715" s="93" t="n">
        <v>0</v>
      </c>
      <c r="W715" s="93"/>
    </row>
    <row r="716" s="221" customFormat="true" ht="30.75" hidden="false" customHeight="true" outlineLevel="0" collapsed="false">
      <c r="A716" s="84"/>
      <c r="B716" s="85"/>
      <c r="C716" s="226"/>
      <c r="D716" s="234"/>
      <c r="E716" s="88" t="s">
        <v>31</v>
      </c>
      <c r="F716" s="89" t="n">
        <f aca="false">SUM(G716:P716)</f>
        <v>577760.1862</v>
      </c>
      <c r="G716" s="89" t="n">
        <v>0</v>
      </c>
      <c r="H716" s="89" t="n">
        <f aca="false">H722</f>
        <v>37503.98974</v>
      </c>
      <c r="I716" s="89" t="n">
        <f aca="false">I719+I722+I750+I753+I761+I763</f>
        <v>283645.86316</v>
      </c>
      <c r="J716" s="89" t="n">
        <f aca="false">J719+J722+J750+J753+J761+J763</f>
        <v>58692.65021</v>
      </c>
      <c r="K716" s="89" t="n">
        <f aca="false">K719+K722+K728+K730+K746</f>
        <v>197917.68309</v>
      </c>
      <c r="L716" s="89" t="n">
        <f aca="false">L719+L722+L728+L730+L746</f>
        <v>0</v>
      </c>
      <c r="M716" s="89" t="n">
        <f aca="false">M719+M722+M728+M730+M746</f>
        <v>0</v>
      </c>
      <c r="N716" s="89" t="n">
        <f aca="false">N719+N722+N728+N730+N746</f>
        <v>0</v>
      </c>
      <c r="O716" s="89" t="n">
        <f aca="false">O719+O722+O728+O730+O746</f>
        <v>0</v>
      </c>
      <c r="P716" s="89" t="n">
        <f aca="false">P719+P722+P728+P730+P746</f>
        <v>0</v>
      </c>
      <c r="Q716" s="233"/>
      <c r="R716" s="91"/>
      <c r="S716" s="233"/>
      <c r="T716" s="236" t="n">
        <f aca="false">T715-J715-J716-J717</f>
        <v>-63224.94955</v>
      </c>
      <c r="U716" s="236" t="n">
        <f aca="false">U715-K715-K716-K717</f>
        <v>-36139.79389</v>
      </c>
      <c r="V716" s="236" t="n">
        <f aca="false">V715-L715-L716-L717</f>
        <v>-548.69331</v>
      </c>
      <c r="W716" s="93"/>
      <c r="X716" s="221" t="n">
        <f aca="false">J715+J716+J717</f>
        <v>407111</v>
      </c>
    </row>
    <row r="717" s="221" customFormat="true" ht="30.75" hidden="false" customHeight="true" outlineLevel="0" collapsed="false">
      <c r="A717" s="84"/>
      <c r="B717" s="85"/>
      <c r="C717" s="226"/>
      <c r="D717" s="234"/>
      <c r="E717" s="88" t="s">
        <v>32</v>
      </c>
      <c r="F717" s="89" t="n">
        <f aca="false">SUM(G717:P717)</f>
        <v>24630.52212</v>
      </c>
      <c r="G717" s="89" t="n">
        <f aca="false">G720+G723+G751+G754+G762+G764+G749</f>
        <v>183.5</v>
      </c>
      <c r="H717" s="89" t="n">
        <f aca="false">H720+H723+H751+H754+H762+H764+H749</f>
        <v>938.57726</v>
      </c>
      <c r="I717" s="89" t="n">
        <f aca="false">I720+I723+I751+I754+I762+I764+I749</f>
        <v>6420.42359</v>
      </c>
      <c r="J717" s="89" t="n">
        <f aca="false">J720+J723+J751+J754+J762+J764+J749</f>
        <v>13836.59021</v>
      </c>
      <c r="K717" s="89" t="n">
        <f aca="false">K720+K723+K729+K731+K733+K735+K737</f>
        <v>2204.92917</v>
      </c>
      <c r="L717" s="89" t="n">
        <f aca="false">L720+L723+L729+L731+L733+L735+L737</f>
        <v>548.69331</v>
      </c>
      <c r="M717" s="89" t="n">
        <f aca="false">M720+M723+M729+M731+M733+M735+M737+M747+M762</f>
        <v>497.80858</v>
      </c>
      <c r="N717" s="89" t="n">
        <f aca="false">N720+N723+N729+N731+N733+N735+N737+N747+N762</f>
        <v>0</v>
      </c>
      <c r="O717" s="89" t="n">
        <f aca="false">O720+O723+O729+O731+O733+O735+O737+O747+O762</f>
        <v>0</v>
      </c>
      <c r="P717" s="89" t="n">
        <f aca="false">P720+P723+P729+P731+P733+P735+P737+P747+P762</f>
        <v>0</v>
      </c>
      <c r="Q717" s="233"/>
      <c r="R717" s="91"/>
      <c r="S717" s="233"/>
      <c r="T717" s="93"/>
      <c r="U717" s="93"/>
      <c r="V717" s="93"/>
      <c r="W717" s="93"/>
    </row>
    <row r="718" s="221" customFormat="true" ht="28.5" hidden="true" customHeight="true" outlineLevel="0" collapsed="false">
      <c r="A718" s="180" t="s">
        <v>857</v>
      </c>
      <c r="B718" s="97" t="s">
        <v>42</v>
      </c>
      <c r="C718" s="115" t="s">
        <v>858</v>
      </c>
      <c r="D718" s="99"/>
      <c r="E718" s="100" t="s">
        <v>30</v>
      </c>
      <c r="F718" s="51" t="n">
        <f aca="false">SUM(G718:P718)</f>
        <v>0</v>
      </c>
      <c r="G718" s="107" t="n">
        <v>0</v>
      </c>
      <c r="H718" s="107" t="n">
        <v>0</v>
      </c>
      <c r="I718" s="107" t="n">
        <v>0</v>
      </c>
      <c r="J718" s="107" t="n">
        <v>0</v>
      </c>
      <c r="K718" s="107" t="n">
        <v>0</v>
      </c>
      <c r="L718" s="107" t="n">
        <v>0</v>
      </c>
      <c r="M718" s="107" t="n">
        <v>0</v>
      </c>
      <c r="N718" s="107" t="n">
        <v>0</v>
      </c>
      <c r="O718" s="107" t="n">
        <v>0</v>
      </c>
      <c r="P718" s="107" t="n">
        <v>0</v>
      </c>
      <c r="Q718" s="116" t="s">
        <v>504</v>
      </c>
      <c r="R718" s="50"/>
      <c r="S718" s="237"/>
      <c r="T718" s="93"/>
      <c r="U718" s="93"/>
      <c r="V718" s="93"/>
      <c r="W718" s="93"/>
    </row>
    <row r="719" s="221" customFormat="true" ht="28.5" hidden="true" customHeight="true" outlineLevel="0" collapsed="false">
      <c r="A719" s="180"/>
      <c r="B719" s="97"/>
      <c r="C719" s="115"/>
      <c r="D719" s="49"/>
      <c r="E719" s="100" t="s">
        <v>31</v>
      </c>
      <c r="F719" s="51" t="n">
        <f aca="false">SUM(G719:P719)</f>
        <v>0</v>
      </c>
      <c r="G719" s="107" t="n">
        <v>0</v>
      </c>
      <c r="H719" s="107" t="n">
        <v>0</v>
      </c>
      <c r="I719" s="107" t="n">
        <v>0</v>
      </c>
      <c r="J719" s="107" t="n">
        <v>0</v>
      </c>
      <c r="K719" s="107" t="n">
        <v>0</v>
      </c>
      <c r="L719" s="107" t="n">
        <v>0</v>
      </c>
      <c r="M719" s="107" t="n">
        <v>0</v>
      </c>
      <c r="N719" s="107" t="n">
        <v>0</v>
      </c>
      <c r="O719" s="107" t="n">
        <v>0</v>
      </c>
      <c r="P719" s="107" t="n">
        <v>0</v>
      </c>
      <c r="Q719" s="116"/>
      <c r="R719" s="50"/>
      <c r="S719" s="237"/>
      <c r="T719" s="93"/>
      <c r="U719" s="93"/>
      <c r="V719" s="93"/>
      <c r="W719" s="93"/>
    </row>
    <row r="720" s="221" customFormat="true" ht="28.5" hidden="true" customHeight="true" outlineLevel="0" collapsed="false">
      <c r="A720" s="180"/>
      <c r="B720" s="97"/>
      <c r="C720" s="115"/>
      <c r="D720" s="49"/>
      <c r="E720" s="100" t="s">
        <v>32</v>
      </c>
      <c r="F720" s="51" t="n">
        <f aca="false">SUM(G720:P720)</f>
        <v>0</v>
      </c>
      <c r="G720" s="107" t="n">
        <v>0</v>
      </c>
      <c r="H720" s="107" t="n">
        <v>0</v>
      </c>
      <c r="I720" s="107" t="n">
        <v>0</v>
      </c>
      <c r="J720" s="107" t="n">
        <v>0</v>
      </c>
      <c r="K720" s="107" t="n">
        <v>0</v>
      </c>
      <c r="L720" s="107" t="n">
        <v>0</v>
      </c>
      <c r="M720" s="107" t="n">
        <v>0</v>
      </c>
      <c r="N720" s="107" t="n">
        <v>0</v>
      </c>
      <c r="O720" s="107" t="n">
        <v>0</v>
      </c>
      <c r="P720" s="107" t="n">
        <v>0</v>
      </c>
      <c r="Q720" s="116"/>
      <c r="R720" s="50"/>
      <c r="S720" s="237"/>
      <c r="T720" s="93"/>
      <c r="U720" s="93"/>
      <c r="V720" s="93"/>
      <c r="W720" s="93"/>
    </row>
    <row r="721" s="221" customFormat="true" ht="28.5" hidden="false" customHeight="true" outlineLevel="0" collapsed="false">
      <c r="A721" s="180" t="s">
        <v>857</v>
      </c>
      <c r="B721" s="97" t="s">
        <v>42</v>
      </c>
      <c r="C721" s="115" t="s">
        <v>859</v>
      </c>
      <c r="D721" s="231" t="s">
        <v>860</v>
      </c>
      <c r="E721" s="100" t="s">
        <v>30</v>
      </c>
      <c r="F721" s="51" t="n">
        <f aca="false">SUM(G721:P721)</f>
        <v>334581.939</v>
      </c>
      <c r="G721" s="107" t="n">
        <v>0</v>
      </c>
      <c r="H721" s="107" t="n">
        <v>0</v>
      </c>
      <c r="I721" s="107" t="n">
        <f aca="false">I745</f>
        <v>0</v>
      </c>
      <c r="J721" s="107" t="n">
        <f aca="false">J745</f>
        <v>334581.939</v>
      </c>
      <c r="K721" s="107" t="n">
        <v>0</v>
      </c>
      <c r="L721" s="107" t="n">
        <v>0</v>
      </c>
      <c r="M721" s="107" t="n">
        <v>0</v>
      </c>
      <c r="N721" s="107" t="n">
        <v>0</v>
      </c>
      <c r="O721" s="107" t="n">
        <v>0</v>
      </c>
      <c r="P721" s="107" t="n">
        <v>0</v>
      </c>
      <c r="Q721" s="116" t="s">
        <v>504</v>
      </c>
      <c r="R721" s="102"/>
      <c r="S721" s="238"/>
      <c r="T721" s="93"/>
      <c r="U721" s="93"/>
      <c r="V721" s="93"/>
      <c r="W721" s="93"/>
    </row>
    <row r="722" s="221" customFormat="true" ht="28.5" hidden="false" customHeight="true" outlineLevel="0" collapsed="false">
      <c r="A722" s="180"/>
      <c r="B722" s="97"/>
      <c r="C722" s="115"/>
      <c r="D722" s="49" t="s">
        <v>860</v>
      </c>
      <c r="E722" s="100" t="s">
        <v>31</v>
      </c>
      <c r="F722" s="51" t="n">
        <f aca="false">SUM(G722:P722)</f>
        <v>374559.03469</v>
      </c>
      <c r="G722" s="107" t="n">
        <f aca="false">G726+G728+G730+G732+G734+G736+G746</f>
        <v>0</v>
      </c>
      <c r="H722" s="107" t="n">
        <f aca="false">H726+H728+H730+H732+H734+H736+H746+H750+H761+H763+H738</f>
        <v>37503.98974</v>
      </c>
      <c r="I722" s="107" t="n">
        <f aca="false">I724+I726+I728+I730+I732+I734+I736+I738+I746</f>
        <v>278362.39474</v>
      </c>
      <c r="J722" s="107" t="n">
        <f aca="false">J724+J726+J728+J730+J732+J734+J736+J738+J746</f>
        <v>58692.65021</v>
      </c>
      <c r="K722" s="107" t="n">
        <v>0</v>
      </c>
      <c r="L722" s="107" t="n">
        <v>0</v>
      </c>
      <c r="M722" s="107" t="n">
        <v>0</v>
      </c>
      <c r="N722" s="107" t="n">
        <v>0</v>
      </c>
      <c r="O722" s="107" t="n">
        <v>0</v>
      </c>
      <c r="P722" s="107" t="n">
        <v>0</v>
      </c>
      <c r="Q722" s="116"/>
      <c r="R722" s="102"/>
      <c r="S722" s="238"/>
      <c r="T722" s="93"/>
      <c r="U722" s="93"/>
      <c r="V722" s="93"/>
      <c r="W722" s="93"/>
    </row>
    <row r="723" s="221" customFormat="true" ht="28.5" hidden="false" customHeight="true" outlineLevel="0" collapsed="false">
      <c r="A723" s="180"/>
      <c r="B723" s="97"/>
      <c r="C723" s="115"/>
      <c r="D723" s="49" t="s">
        <v>861</v>
      </c>
      <c r="E723" s="100" t="s">
        <v>32</v>
      </c>
      <c r="F723" s="51" t="n">
        <f aca="false">SUM(G723:P723)</f>
        <v>15411.45764</v>
      </c>
      <c r="G723" s="107" t="n">
        <f aca="false">G727+G729+G731+G733+G735+G737+G747+G725</f>
        <v>183.5</v>
      </c>
      <c r="H723" s="107" t="n">
        <f aca="false">H727+H729+H731+H733+H735+H737+H747+H739</f>
        <v>189.46226</v>
      </c>
      <c r="I723" s="107" t="n">
        <f aca="false">I725+I727+I729+I731+I733+I735+I737+I739+I747+I741</f>
        <v>1545.97101</v>
      </c>
      <c r="J723" s="107" t="n">
        <f aca="false">J725+J727+J729+J731+J733+J735+J737+J739+J747+J741</f>
        <v>10241.09331</v>
      </c>
      <c r="K723" s="107" t="n">
        <f aca="false">K725+K727+K729+K731+K733+K735+K737+K739+K747+K741</f>
        <v>2204.92917</v>
      </c>
      <c r="L723" s="107" t="n">
        <f aca="false">L725+L727+L729+L731+L733+L735+L737+L739+L747+L741</f>
        <v>548.69331</v>
      </c>
      <c r="M723" s="107" t="n">
        <f aca="false">M725+M727+M729+M731+M733+M735+M737+M739+M747+M741+M744</f>
        <v>497.80858</v>
      </c>
      <c r="N723" s="107" t="n">
        <f aca="false">N725+N727+N729+N731+N733+N735+N737+N739+N747+N741</f>
        <v>0</v>
      </c>
      <c r="O723" s="107" t="n">
        <f aca="false">O725+O727+O729+O731+O733+O735+O737+O739+O747+O741</f>
        <v>0</v>
      </c>
      <c r="P723" s="107" t="n">
        <f aca="false">P725+P727+P729+P731+P733+P735+P737+P739+P747+P741</f>
        <v>0</v>
      </c>
      <c r="Q723" s="116"/>
      <c r="R723" s="104"/>
      <c r="S723" s="239"/>
      <c r="T723" s="93"/>
      <c r="U723" s="93"/>
      <c r="V723" s="93"/>
      <c r="W723" s="93"/>
    </row>
    <row r="724" s="221" customFormat="true" ht="49.5" hidden="false" customHeight="true" outlineLevel="0" collapsed="false">
      <c r="A724" s="182" t="s">
        <v>862</v>
      </c>
      <c r="B724" s="47" t="s">
        <v>47</v>
      </c>
      <c r="C724" s="123" t="s">
        <v>863</v>
      </c>
      <c r="D724" s="49"/>
      <c r="E724" s="100" t="s">
        <v>31</v>
      </c>
      <c r="F724" s="51" t="n">
        <f aca="false">SUM(G724:P724)</f>
        <v>0</v>
      </c>
      <c r="G724" s="107" t="n">
        <v>0</v>
      </c>
      <c r="H724" s="107" t="n">
        <v>0</v>
      </c>
      <c r="I724" s="107" t="n">
        <v>0</v>
      </c>
      <c r="J724" s="107" t="n">
        <v>0</v>
      </c>
      <c r="K724" s="107" t="n">
        <v>0</v>
      </c>
      <c r="L724" s="107" t="n">
        <v>0</v>
      </c>
      <c r="M724" s="107" t="n">
        <v>0</v>
      </c>
      <c r="N724" s="107" t="n">
        <v>0</v>
      </c>
      <c r="O724" s="107" t="n">
        <v>0</v>
      </c>
      <c r="P724" s="107" t="n">
        <v>0</v>
      </c>
      <c r="Q724" s="116" t="s">
        <v>504</v>
      </c>
      <c r="R724" s="240" t="s">
        <v>864</v>
      </c>
      <c r="S724" s="50"/>
      <c r="T724" s="93"/>
      <c r="U724" s="93"/>
      <c r="V724" s="93"/>
      <c r="W724" s="93"/>
    </row>
    <row r="725" s="221" customFormat="true" ht="49.5" hidden="false" customHeight="true" outlineLevel="0" collapsed="false">
      <c r="A725" s="182"/>
      <c r="B725" s="47"/>
      <c r="C725" s="123"/>
      <c r="D725" s="49" t="s">
        <v>865</v>
      </c>
      <c r="E725" s="100" t="s">
        <v>32</v>
      </c>
      <c r="F725" s="51" t="n">
        <f aca="false">SUM(G725:P725)</f>
        <v>183.5</v>
      </c>
      <c r="G725" s="107" t="n">
        <v>183.5</v>
      </c>
      <c r="H725" s="107" t="n">
        <v>0</v>
      </c>
      <c r="I725" s="107" t="n">
        <v>0</v>
      </c>
      <c r="J725" s="107" t="n">
        <v>0</v>
      </c>
      <c r="K725" s="107" t="n">
        <v>0</v>
      </c>
      <c r="L725" s="107" t="n">
        <v>0</v>
      </c>
      <c r="M725" s="107" t="n">
        <v>0</v>
      </c>
      <c r="N725" s="107" t="n">
        <v>0</v>
      </c>
      <c r="O725" s="107" t="n">
        <v>0</v>
      </c>
      <c r="P725" s="107" t="n">
        <v>0</v>
      </c>
      <c r="Q725" s="116"/>
      <c r="R725" s="240"/>
      <c r="S725" s="50"/>
      <c r="T725" s="93"/>
      <c r="U725" s="93"/>
      <c r="V725" s="93"/>
      <c r="W725" s="93"/>
    </row>
    <row r="726" s="221" customFormat="true" ht="74.25" hidden="true" customHeight="true" outlineLevel="0" collapsed="false">
      <c r="A726" s="182" t="s">
        <v>866</v>
      </c>
      <c r="B726" s="47" t="s">
        <v>47</v>
      </c>
      <c r="C726" s="123" t="s">
        <v>867</v>
      </c>
      <c r="D726" s="241"/>
      <c r="E726" s="100" t="s">
        <v>31</v>
      </c>
      <c r="F726" s="51" t="n">
        <f aca="false">SUM(G726:P726)</f>
        <v>0</v>
      </c>
      <c r="G726" s="51" t="n">
        <v>0</v>
      </c>
      <c r="H726" s="107" t="n">
        <v>0</v>
      </c>
      <c r="I726" s="107" t="n">
        <v>0</v>
      </c>
      <c r="J726" s="107" t="n">
        <v>0</v>
      </c>
      <c r="K726" s="107" t="n">
        <v>0</v>
      </c>
      <c r="L726" s="107" t="n">
        <v>0</v>
      </c>
      <c r="M726" s="107" t="n">
        <v>0</v>
      </c>
      <c r="N726" s="107" t="n">
        <v>0</v>
      </c>
      <c r="O726" s="107" t="n">
        <v>0</v>
      </c>
      <c r="P726" s="107" t="n">
        <v>0</v>
      </c>
      <c r="Q726" s="187" t="s">
        <v>868</v>
      </c>
      <c r="R726" s="240"/>
      <c r="S726" s="242" t="s">
        <v>869</v>
      </c>
      <c r="T726" s="93"/>
      <c r="U726" s="93"/>
      <c r="V726" s="93"/>
      <c r="W726" s="93"/>
    </row>
    <row r="727" s="221" customFormat="true" ht="74.25" hidden="true" customHeight="true" outlineLevel="0" collapsed="false">
      <c r="A727" s="182"/>
      <c r="B727" s="47"/>
      <c r="C727" s="123"/>
      <c r="D727" s="231" t="s">
        <v>870</v>
      </c>
      <c r="E727" s="100" t="s">
        <v>32</v>
      </c>
      <c r="F727" s="51" t="n">
        <f aca="false">SUM(G727:P727)</f>
        <v>0</v>
      </c>
      <c r="G727" s="51" t="n">
        <v>0</v>
      </c>
      <c r="H727" s="107" t="n">
        <v>0</v>
      </c>
      <c r="I727" s="107" t="n">
        <v>0</v>
      </c>
      <c r="J727" s="107" t="n">
        <v>0</v>
      </c>
      <c r="K727" s="107" t="n">
        <v>0</v>
      </c>
      <c r="L727" s="107" t="n">
        <v>0</v>
      </c>
      <c r="M727" s="107" t="n">
        <v>0</v>
      </c>
      <c r="N727" s="107" t="n">
        <v>0</v>
      </c>
      <c r="O727" s="107" t="n">
        <v>0</v>
      </c>
      <c r="P727" s="107" t="n">
        <v>0</v>
      </c>
      <c r="Q727" s="187"/>
      <c r="R727" s="240"/>
      <c r="S727" s="242"/>
      <c r="T727" s="93"/>
      <c r="U727" s="93"/>
      <c r="V727" s="93"/>
      <c r="W727" s="93"/>
    </row>
    <row r="728" s="221" customFormat="true" ht="36.75" hidden="true" customHeight="true" outlineLevel="0" collapsed="false">
      <c r="A728" s="182" t="s">
        <v>866</v>
      </c>
      <c r="B728" s="47" t="s">
        <v>47</v>
      </c>
      <c r="C728" s="123" t="s">
        <v>871</v>
      </c>
      <c r="D728" s="241"/>
      <c r="E728" s="100" t="s">
        <v>31</v>
      </c>
      <c r="F728" s="51" t="n">
        <f aca="false">SUM(G728:P728)</f>
        <v>0</v>
      </c>
      <c r="G728" s="51" t="n">
        <v>0</v>
      </c>
      <c r="H728" s="107" t="n">
        <v>0</v>
      </c>
      <c r="I728" s="107" t="n">
        <v>0</v>
      </c>
      <c r="J728" s="107" t="n">
        <v>0</v>
      </c>
      <c r="K728" s="107" t="n">
        <v>0</v>
      </c>
      <c r="L728" s="107" t="n">
        <v>0</v>
      </c>
      <c r="M728" s="107" t="n">
        <v>0</v>
      </c>
      <c r="N728" s="107" t="n">
        <v>0</v>
      </c>
      <c r="O728" s="107" t="n">
        <v>0</v>
      </c>
      <c r="P728" s="107" t="n">
        <v>0</v>
      </c>
      <c r="Q728" s="116" t="s">
        <v>504</v>
      </c>
      <c r="R728" s="240"/>
      <c r="S728" s="242" t="s">
        <v>869</v>
      </c>
      <c r="T728" s="93"/>
      <c r="U728" s="93"/>
      <c r="V728" s="93"/>
      <c r="W728" s="93"/>
    </row>
    <row r="729" s="221" customFormat="true" ht="30.75" hidden="true" customHeight="true" outlineLevel="0" collapsed="false">
      <c r="A729" s="182"/>
      <c r="B729" s="47"/>
      <c r="C729" s="123"/>
      <c r="D729" s="231" t="s">
        <v>872</v>
      </c>
      <c r="E729" s="100" t="s">
        <v>32</v>
      </c>
      <c r="F729" s="51" t="n">
        <f aca="false">SUM(G729:P729)</f>
        <v>0</v>
      </c>
      <c r="G729" s="51" t="n">
        <v>0</v>
      </c>
      <c r="H729" s="107" t="n">
        <v>0</v>
      </c>
      <c r="I729" s="107" t="n">
        <v>0</v>
      </c>
      <c r="J729" s="107" t="n">
        <v>0</v>
      </c>
      <c r="K729" s="107" t="n">
        <v>0</v>
      </c>
      <c r="L729" s="107" t="n">
        <v>0</v>
      </c>
      <c r="M729" s="107" t="n">
        <v>0</v>
      </c>
      <c r="N729" s="107" t="n">
        <v>0</v>
      </c>
      <c r="O729" s="107" t="n">
        <v>0</v>
      </c>
      <c r="P729" s="107" t="n">
        <v>0</v>
      </c>
      <c r="Q729" s="116"/>
      <c r="R729" s="240"/>
      <c r="S729" s="242"/>
      <c r="T729" s="93"/>
      <c r="U729" s="93"/>
      <c r="V729" s="93"/>
      <c r="W729" s="93"/>
    </row>
    <row r="730" s="221" customFormat="true" ht="76.5" hidden="false" customHeight="true" outlineLevel="0" collapsed="false">
      <c r="A730" s="182" t="s">
        <v>866</v>
      </c>
      <c r="B730" s="47" t="s">
        <v>47</v>
      </c>
      <c r="C730" s="123" t="s">
        <v>873</v>
      </c>
      <c r="D730" s="231" t="s">
        <v>874</v>
      </c>
      <c r="E730" s="100" t="s">
        <v>31</v>
      </c>
      <c r="F730" s="51" t="n">
        <f aca="false">SUM(G730:P730)</f>
        <v>344.67895</v>
      </c>
      <c r="G730" s="107" t="n">
        <v>0</v>
      </c>
      <c r="H730" s="107" t="n">
        <v>344.67895</v>
      </c>
      <c r="I730" s="107" t="n">
        <v>0</v>
      </c>
      <c r="J730" s="107" t="n">
        <v>0</v>
      </c>
      <c r="K730" s="107" t="n">
        <v>0</v>
      </c>
      <c r="L730" s="107" t="n">
        <v>0</v>
      </c>
      <c r="M730" s="107" t="n">
        <v>0</v>
      </c>
      <c r="N730" s="107" t="n">
        <v>0</v>
      </c>
      <c r="O730" s="107" t="n">
        <v>0</v>
      </c>
      <c r="P730" s="107" t="n">
        <v>0</v>
      </c>
      <c r="Q730" s="116"/>
      <c r="R730" s="240"/>
      <c r="S730" s="242"/>
      <c r="T730" s="93"/>
      <c r="U730" s="93"/>
      <c r="V730" s="93"/>
      <c r="W730" s="93"/>
    </row>
    <row r="731" s="221" customFormat="true" ht="76.5" hidden="false" customHeight="true" outlineLevel="0" collapsed="false">
      <c r="A731" s="182"/>
      <c r="B731" s="47"/>
      <c r="C731" s="123"/>
      <c r="D731" s="231" t="s">
        <v>875</v>
      </c>
      <c r="E731" s="100" t="s">
        <v>32</v>
      </c>
      <c r="F731" s="51" t="n">
        <f aca="false">SUM(G731:P731)</f>
        <v>1.73205</v>
      </c>
      <c r="G731" s="107" t="n">
        <v>0</v>
      </c>
      <c r="H731" s="107" t="n">
        <v>1.73205</v>
      </c>
      <c r="I731" s="107" t="n">
        <v>0</v>
      </c>
      <c r="J731" s="107" t="n">
        <v>0</v>
      </c>
      <c r="K731" s="107" t="n">
        <v>0</v>
      </c>
      <c r="L731" s="107" t="n">
        <v>0</v>
      </c>
      <c r="M731" s="107" t="n">
        <v>0</v>
      </c>
      <c r="N731" s="107" t="n">
        <v>0</v>
      </c>
      <c r="O731" s="107" t="n">
        <v>0</v>
      </c>
      <c r="P731" s="107" t="n">
        <v>0</v>
      </c>
      <c r="Q731" s="116"/>
      <c r="R731" s="240"/>
      <c r="S731" s="242"/>
      <c r="T731" s="93"/>
      <c r="U731" s="93"/>
      <c r="V731" s="93"/>
      <c r="W731" s="93"/>
    </row>
    <row r="732" s="221" customFormat="true" ht="45.75" hidden="false" customHeight="true" outlineLevel="0" collapsed="false">
      <c r="A732" s="182" t="s">
        <v>876</v>
      </c>
      <c r="B732" s="47" t="s">
        <v>47</v>
      </c>
      <c r="C732" s="123" t="s">
        <v>877</v>
      </c>
      <c r="D732" s="231" t="s">
        <v>874</v>
      </c>
      <c r="E732" s="100" t="s">
        <v>31</v>
      </c>
      <c r="F732" s="51" t="n">
        <f aca="false">SUM(G732:P732)</f>
        <v>252.73</v>
      </c>
      <c r="G732" s="107" t="n">
        <v>0</v>
      </c>
      <c r="H732" s="107" t="n">
        <v>252.73</v>
      </c>
      <c r="I732" s="107" t="n">
        <v>0</v>
      </c>
      <c r="J732" s="107" t="n">
        <v>0</v>
      </c>
      <c r="K732" s="107" t="n">
        <v>0</v>
      </c>
      <c r="L732" s="107" t="n">
        <v>0</v>
      </c>
      <c r="M732" s="107" t="n">
        <v>0</v>
      </c>
      <c r="N732" s="107" t="n">
        <v>0</v>
      </c>
      <c r="O732" s="107" t="n">
        <v>0</v>
      </c>
      <c r="P732" s="107" t="n">
        <v>0</v>
      </c>
      <c r="Q732" s="116" t="s">
        <v>504</v>
      </c>
      <c r="R732" s="240"/>
      <c r="S732" s="243" t="s">
        <v>878</v>
      </c>
      <c r="T732" s="93"/>
      <c r="U732" s="93"/>
      <c r="V732" s="93"/>
      <c r="W732" s="93"/>
    </row>
    <row r="733" s="221" customFormat="true" ht="45.75" hidden="false" customHeight="true" outlineLevel="0" collapsed="false">
      <c r="A733" s="182"/>
      <c r="B733" s="47"/>
      <c r="C733" s="123"/>
      <c r="D733" s="231" t="s">
        <v>875</v>
      </c>
      <c r="E733" s="100" t="s">
        <v>32</v>
      </c>
      <c r="F733" s="51" t="n">
        <f aca="false">SUM(G733:P733)</f>
        <v>1.27</v>
      </c>
      <c r="G733" s="107" t="n">
        <v>0</v>
      </c>
      <c r="H733" s="107" t="n">
        <v>1.27</v>
      </c>
      <c r="I733" s="107" t="n">
        <v>0</v>
      </c>
      <c r="J733" s="107" t="n">
        <v>0</v>
      </c>
      <c r="K733" s="107" t="n">
        <v>0</v>
      </c>
      <c r="L733" s="107" t="n">
        <v>0</v>
      </c>
      <c r="M733" s="107" t="n">
        <v>0</v>
      </c>
      <c r="N733" s="107" t="n">
        <v>0</v>
      </c>
      <c r="O733" s="107" t="n">
        <v>0</v>
      </c>
      <c r="P733" s="107" t="n">
        <v>0</v>
      </c>
      <c r="Q733" s="116"/>
      <c r="R733" s="240"/>
      <c r="S733" s="243"/>
      <c r="T733" s="93"/>
      <c r="U733" s="93"/>
      <c r="V733" s="93"/>
      <c r="W733" s="93"/>
    </row>
    <row r="734" s="221" customFormat="true" ht="60" hidden="false" customHeight="true" outlineLevel="0" collapsed="false">
      <c r="A734" s="182" t="s">
        <v>879</v>
      </c>
      <c r="B734" s="47" t="s">
        <v>47</v>
      </c>
      <c r="C734" s="123" t="s">
        <v>880</v>
      </c>
      <c r="D734" s="231" t="s">
        <v>881</v>
      </c>
      <c r="E734" s="100" t="s">
        <v>31</v>
      </c>
      <c r="F734" s="51" t="n">
        <f aca="false">SUM(G734:P734)</f>
        <v>2857.68079</v>
      </c>
      <c r="G734" s="107" t="n">
        <v>0</v>
      </c>
      <c r="H734" s="107" t="n">
        <v>2857.68079</v>
      </c>
      <c r="I734" s="107" t="n">
        <v>0</v>
      </c>
      <c r="J734" s="107" t="n">
        <v>0</v>
      </c>
      <c r="K734" s="107" t="n">
        <v>0</v>
      </c>
      <c r="L734" s="107" t="n">
        <v>0</v>
      </c>
      <c r="M734" s="107" t="n">
        <v>0</v>
      </c>
      <c r="N734" s="107" t="n">
        <v>0</v>
      </c>
      <c r="O734" s="107" t="n">
        <v>0</v>
      </c>
      <c r="P734" s="107" t="n">
        <v>0</v>
      </c>
      <c r="Q734" s="116" t="s">
        <v>504</v>
      </c>
      <c r="R734" s="220" t="s">
        <v>864</v>
      </c>
      <c r="S734" s="243"/>
      <c r="T734" s="93"/>
      <c r="U734" s="93"/>
      <c r="V734" s="93"/>
      <c r="W734" s="93"/>
    </row>
    <row r="735" s="221" customFormat="true" ht="60" hidden="false" customHeight="true" outlineLevel="0" collapsed="false">
      <c r="A735" s="182"/>
      <c r="B735" s="47"/>
      <c r="C735" s="123"/>
      <c r="D735" s="231" t="s">
        <v>882</v>
      </c>
      <c r="E735" s="100" t="s">
        <v>32</v>
      </c>
      <c r="F735" s="51" t="n">
        <f aca="false">SUM(G735:P735)</f>
        <v>14.36021</v>
      </c>
      <c r="G735" s="107" t="n">
        <v>0</v>
      </c>
      <c r="H735" s="107" t="n">
        <v>14.36021</v>
      </c>
      <c r="I735" s="107" t="n">
        <v>0</v>
      </c>
      <c r="J735" s="107" t="n">
        <v>0</v>
      </c>
      <c r="K735" s="107" t="n">
        <v>0</v>
      </c>
      <c r="L735" s="107" t="n">
        <v>0</v>
      </c>
      <c r="M735" s="107" t="n">
        <v>0</v>
      </c>
      <c r="N735" s="107" t="n">
        <v>0</v>
      </c>
      <c r="O735" s="107" t="n">
        <v>0</v>
      </c>
      <c r="P735" s="107" t="n">
        <v>0</v>
      </c>
      <c r="Q735" s="116"/>
      <c r="R735" s="220"/>
      <c r="S735" s="243"/>
      <c r="T735" s="93"/>
      <c r="U735" s="93"/>
      <c r="V735" s="93"/>
      <c r="W735" s="93"/>
    </row>
    <row r="736" s="221" customFormat="true" ht="52.5" hidden="false" customHeight="true" outlineLevel="0" collapsed="false">
      <c r="A736" s="182" t="s">
        <v>883</v>
      </c>
      <c r="B736" s="47" t="s">
        <v>47</v>
      </c>
      <c r="C736" s="123" t="s">
        <v>884</v>
      </c>
      <c r="D736" s="231" t="s">
        <v>881</v>
      </c>
      <c r="E736" s="100" t="s">
        <v>31</v>
      </c>
      <c r="F736" s="51" t="n">
        <f aca="false">SUM(G736:P736)</f>
        <v>15323</v>
      </c>
      <c r="G736" s="107" t="n">
        <v>0</v>
      </c>
      <c r="H736" s="107" t="n">
        <v>15323</v>
      </c>
      <c r="I736" s="107" t="n">
        <v>0</v>
      </c>
      <c r="J736" s="107" t="n">
        <v>0</v>
      </c>
      <c r="K736" s="107" t="n">
        <v>0</v>
      </c>
      <c r="L736" s="107" t="n">
        <v>0</v>
      </c>
      <c r="M736" s="107" t="n">
        <v>0</v>
      </c>
      <c r="N736" s="107" t="n">
        <v>0</v>
      </c>
      <c r="O736" s="107" t="n">
        <v>0</v>
      </c>
      <c r="P736" s="107" t="n">
        <v>0</v>
      </c>
      <c r="Q736" s="116" t="s">
        <v>504</v>
      </c>
      <c r="R736" s="220"/>
      <c r="S736" s="116" t="s">
        <v>878</v>
      </c>
      <c r="T736" s="244"/>
      <c r="U736" s="93"/>
      <c r="V736" s="93"/>
      <c r="W736" s="93"/>
    </row>
    <row r="737" s="221" customFormat="true" ht="52.5" hidden="false" customHeight="true" outlineLevel="0" collapsed="false">
      <c r="A737" s="182"/>
      <c r="B737" s="47"/>
      <c r="C737" s="123"/>
      <c r="D737" s="231" t="s">
        <v>882</v>
      </c>
      <c r="E737" s="100" t="s">
        <v>32</v>
      </c>
      <c r="F737" s="51" t="n">
        <f aca="false">SUM(G737:P737)</f>
        <v>78</v>
      </c>
      <c r="G737" s="107" t="n">
        <v>0</v>
      </c>
      <c r="H737" s="107" t="n">
        <v>78</v>
      </c>
      <c r="I737" s="107" t="n">
        <v>0</v>
      </c>
      <c r="J737" s="107" t="n">
        <v>0</v>
      </c>
      <c r="K737" s="107" t="n">
        <v>0</v>
      </c>
      <c r="L737" s="107" t="n">
        <v>0</v>
      </c>
      <c r="M737" s="107" t="n">
        <v>0</v>
      </c>
      <c r="N737" s="107" t="n">
        <v>0</v>
      </c>
      <c r="O737" s="107" t="n">
        <v>0</v>
      </c>
      <c r="P737" s="107" t="n">
        <v>0</v>
      </c>
      <c r="Q737" s="116"/>
      <c r="R737" s="220"/>
      <c r="S737" s="116"/>
      <c r="T737" s="244"/>
      <c r="U737" s="93"/>
      <c r="V737" s="93"/>
      <c r="W737" s="93"/>
    </row>
    <row r="738" s="221" customFormat="true" ht="61.5" hidden="false" customHeight="true" outlineLevel="0" collapsed="false">
      <c r="A738" s="182" t="s">
        <v>885</v>
      </c>
      <c r="B738" s="47" t="s">
        <v>47</v>
      </c>
      <c r="C738" s="216" t="s">
        <v>886</v>
      </c>
      <c r="D738" s="231" t="s">
        <v>881</v>
      </c>
      <c r="E738" s="100" t="s">
        <v>31</v>
      </c>
      <c r="F738" s="51" t="n">
        <f aca="false">SUM(G738:P738)</f>
        <v>18725.9</v>
      </c>
      <c r="G738" s="107" t="n">
        <v>0</v>
      </c>
      <c r="H738" s="107" t="n">
        <v>18725.9</v>
      </c>
      <c r="I738" s="107" t="n">
        <v>0</v>
      </c>
      <c r="J738" s="107" t="n">
        <v>0</v>
      </c>
      <c r="K738" s="107" t="n">
        <v>0</v>
      </c>
      <c r="L738" s="107" t="n">
        <v>0</v>
      </c>
      <c r="M738" s="107" t="n">
        <v>0</v>
      </c>
      <c r="N738" s="107" t="n">
        <v>0</v>
      </c>
      <c r="O738" s="107" t="n">
        <v>0</v>
      </c>
      <c r="P738" s="107" t="n">
        <v>0</v>
      </c>
      <c r="Q738" s="116" t="s">
        <v>504</v>
      </c>
      <c r="R738" s="220"/>
      <c r="S738" s="116"/>
      <c r="T738" s="244"/>
      <c r="U738" s="93"/>
      <c r="V738" s="93"/>
      <c r="W738" s="93"/>
    </row>
    <row r="739" s="221" customFormat="true" ht="61.5" hidden="false" customHeight="true" outlineLevel="0" collapsed="false">
      <c r="A739" s="182"/>
      <c r="B739" s="47"/>
      <c r="C739" s="216"/>
      <c r="D739" s="231" t="s">
        <v>882</v>
      </c>
      <c r="E739" s="100" t="s">
        <v>32</v>
      </c>
      <c r="F739" s="51" t="n">
        <f aca="false">SUM(G739:P739)</f>
        <v>94.1</v>
      </c>
      <c r="G739" s="107" t="n">
        <v>0</v>
      </c>
      <c r="H739" s="107" t="n">
        <v>94.1</v>
      </c>
      <c r="I739" s="107" t="n">
        <v>0</v>
      </c>
      <c r="J739" s="107" t="n">
        <v>0</v>
      </c>
      <c r="K739" s="107" t="n">
        <v>0</v>
      </c>
      <c r="L739" s="107" t="n">
        <v>0</v>
      </c>
      <c r="M739" s="107" t="n">
        <v>0</v>
      </c>
      <c r="N739" s="107" t="n">
        <v>0</v>
      </c>
      <c r="O739" s="107" t="n">
        <v>0</v>
      </c>
      <c r="P739" s="107" t="n">
        <v>0</v>
      </c>
      <c r="Q739" s="116"/>
      <c r="R739" s="220"/>
      <c r="S739" s="116"/>
      <c r="T739" s="244"/>
      <c r="U739" s="93"/>
      <c r="V739" s="93"/>
      <c r="W739" s="93"/>
    </row>
    <row r="740" s="221" customFormat="true" ht="37.5" hidden="false" customHeight="true" outlineLevel="0" collapsed="false">
      <c r="A740" s="182" t="s">
        <v>887</v>
      </c>
      <c r="B740" s="47" t="s">
        <v>47</v>
      </c>
      <c r="C740" s="216" t="s">
        <v>888</v>
      </c>
      <c r="D740" s="231"/>
      <c r="E740" s="100" t="s">
        <v>31</v>
      </c>
      <c r="F740" s="51" t="n">
        <f aca="false">SUM(G740:P740)</f>
        <v>0</v>
      </c>
      <c r="G740" s="107" t="n">
        <v>0</v>
      </c>
      <c r="H740" s="107" t="n">
        <v>0</v>
      </c>
      <c r="I740" s="107" t="n">
        <v>0</v>
      </c>
      <c r="J740" s="107" t="n">
        <v>0</v>
      </c>
      <c r="K740" s="107" t="n">
        <v>0</v>
      </c>
      <c r="L740" s="107" t="n">
        <v>0</v>
      </c>
      <c r="M740" s="107" t="n">
        <v>0</v>
      </c>
      <c r="N740" s="107" t="n">
        <v>0</v>
      </c>
      <c r="O740" s="107" t="n">
        <v>0</v>
      </c>
      <c r="P740" s="107" t="n">
        <v>0</v>
      </c>
      <c r="Q740" s="116" t="s">
        <v>504</v>
      </c>
      <c r="R740" s="220"/>
      <c r="S740" s="116"/>
      <c r="T740" s="244"/>
      <c r="U740" s="93"/>
      <c r="V740" s="93"/>
      <c r="W740" s="93"/>
    </row>
    <row r="741" s="221" customFormat="true" ht="37.5" hidden="false" customHeight="true" outlineLevel="0" collapsed="false">
      <c r="A741" s="182"/>
      <c r="B741" s="47"/>
      <c r="C741" s="216"/>
      <c r="D741" s="231" t="s">
        <v>889</v>
      </c>
      <c r="E741" s="100" t="s">
        <v>32</v>
      </c>
      <c r="F741" s="51" t="n">
        <f aca="false">SUM(G741:P741)</f>
        <v>9401.25224</v>
      </c>
      <c r="G741" s="107" t="n">
        <v>0</v>
      </c>
      <c r="H741" s="107" t="n">
        <v>0</v>
      </c>
      <c r="I741" s="107" t="n">
        <v>147.165</v>
      </c>
      <c r="J741" s="107" t="n">
        <v>8117.77124</v>
      </c>
      <c r="K741" s="107" t="n">
        <v>1136.316</v>
      </c>
      <c r="L741" s="107" t="n">
        <v>0</v>
      </c>
      <c r="M741" s="107" t="n">
        <v>0</v>
      </c>
      <c r="N741" s="107" t="n">
        <v>0</v>
      </c>
      <c r="O741" s="107" t="n">
        <v>0</v>
      </c>
      <c r="P741" s="107" t="n">
        <v>0</v>
      </c>
      <c r="Q741" s="116"/>
      <c r="R741" s="220"/>
      <c r="S741" s="116"/>
      <c r="T741" s="244"/>
      <c r="U741" s="93"/>
      <c r="V741" s="93"/>
      <c r="W741" s="93"/>
    </row>
    <row r="742" s="221" customFormat="true" ht="37.5" hidden="false" customHeight="true" outlineLevel="0" collapsed="false">
      <c r="A742" s="182" t="s">
        <v>890</v>
      </c>
      <c r="B742" s="47" t="s">
        <v>47</v>
      </c>
      <c r="C742" s="123" t="s">
        <v>891</v>
      </c>
      <c r="D742" s="231" t="s">
        <v>860</v>
      </c>
      <c r="E742" s="100" t="s">
        <v>30</v>
      </c>
      <c r="F742" s="51" t="n">
        <f aca="false">SUM(G742:P742)</f>
        <v>18802.50448</v>
      </c>
      <c r="G742" s="107" t="n">
        <v>0</v>
      </c>
      <c r="H742" s="107" t="n">
        <v>0</v>
      </c>
      <c r="I742" s="107" t="n">
        <v>294.33</v>
      </c>
      <c r="J742" s="107" t="n">
        <v>16235.54248</v>
      </c>
      <c r="K742" s="107" t="n">
        <v>2272.632</v>
      </c>
      <c r="L742" s="107" t="n">
        <v>0</v>
      </c>
      <c r="M742" s="107" t="n">
        <v>0</v>
      </c>
      <c r="N742" s="107" t="n">
        <v>0</v>
      </c>
      <c r="O742" s="107" t="n">
        <v>0</v>
      </c>
      <c r="P742" s="107" t="n">
        <v>0</v>
      </c>
      <c r="Q742" s="116"/>
      <c r="R742" s="220"/>
      <c r="S742" s="116"/>
      <c r="T742" s="244"/>
      <c r="U742" s="93"/>
      <c r="V742" s="93"/>
      <c r="W742" s="93"/>
    </row>
    <row r="743" s="221" customFormat="true" ht="37.5" hidden="false" customHeight="true" outlineLevel="0" collapsed="false">
      <c r="A743" s="182"/>
      <c r="B743" s="47"/>
      <c r="C743" s="123"/>
      <c r="D743" s="231"/>
      <c r="E743" s="100" t="s">
        <v>31</v>
      </c>
      <c r="F743" s="51" t="n">
        <f aca="false">SUM(G743:P743)</f>
        <v>0</v>
      </c>
      <c r="G743" s="107" t="n">
        <v>0</v>
      </c>
      <c r="H743" s="107" t="n">
        <v>0</v>
      </c>
      <c r="I743" s="107" t="n">
        <v>0</v>
      </c>
      <c r="J743" s="107" t="n">
        <v>0</v>
      </c>
      <c r="K743" s="107" t="n">
        <v>0</v>
      </c>
      <c r="L743" s="107" t="n">
        <v>0</v>
      </c>
      <c r="M743" s="107" t="n">
        <v>0</v>
      </c>
      <c r="N743" s="107" t="n">
        <v>0</v>
      </c>
      <c r="O743" s="107" t="n">
        <v>0</v>
      </c>
      <c r="P743" s="107" t="n">
        <v>0</v>
      </c>
      <c r="Q743" s="116" t="s">
        <v>504</v>
      </c>
      <c r="R743" s="220"/>
      <c r="S743" s="187"/>
      <c r="T743" s="244"/>
      <c r="U743" s="93"/>
      <c r="V743" s="93"/>
      <c r="W743" s="93"/>
    </row>
    <row r="744" s="221" customFormat="true" ht="37.5" hidden="false" customHeight="true" outlineLevel="0" collapsed="false">
      <c r="A744" s="182"/>
      <c r="B744" s="47"/>
      <c r="C744" s="123"/>
      <c r="D744" s="49" t="s">
        <v>889</v>
      </c>
      <c r="E744" s="100" t="s">
        <v>32</v>
      </c>
      <c r="F744" s="51" t="n">
        <f aca="false">SUM(G744:P744)</f>
        <v>497.80858</v>
      </c>
      <c r="G744" s="107" t="n">
        <v>0</v>
      </c>
      <c r="H744" s="107" t="n">
        <v>0</v>
      </c>
      <c r="I744" s="107" t="n">
        <v>0</v>
      </c>
      <c r="J744" s="107" t="n">
        <v>0</v>
      </c>
      <c r="K744" s="107" t="n">
        <v>0</v>
      </c>
      <c r="L744" s="107" t="n">
        <v>0</v>
      </c>
      <c r="M744" s="107" t="n">
        <v>497.80858</v>
      </c>
      <c r="N744" s="107" t="n">
        <v>0</v>
      </c>
      <c r="O744" s="107" t="n">
        <v>0</v>
      </c>
      <c r="P744" s="107" t="n">
        <v>0</v>
      </c>
      <c r="Q744" s="116"/>
      <c r="R744" s="220"/>
      <c r="S744" s="187"/>
      <c r="T744" s="244"/>
      <c r="U744" s="93"/>
      <c r="V744" s="93"/>
      <c r="W744" s="93"/>
    </row>
    <row r="745" s="221" customFormat="true" ht="33.75" hidden="false" customHeight="true" outlineLevel="0" collapsed="false">
      <c r="A745" s="182" t="s">
        <v>892</v>
      </c>
      <c r="B745" s="47" t="s">
        <v>47</v>
      </c>
      <c r="C745" s="123" t="s">
        <v>893</v>
      </c>
      <c r="D745" s="231" t="s">
        <v>860</v>
      </c>
      <c r="E745" s="100" t="s">
        <v>30</v>
      </c>
      <c r="F745" s="51" t="n">
        <f aca="false">SUM(G745:P745)</f>
        <v>334581.939</v>
      </c>
      <c r="G745" s="107" t="n">
        <v>0</v>
      </c>
      <c r="H745" s="107" t="n">
        <v>0</v>
      </c>
      <c r="I745" s="107" t="n">
        <v>0</v>
      </c>
      <c r="J745" s="107" t="n">
        <v>334581.939</v>
      </c>
      <c r="K745" s="107" t="n">
        <v>0</v>
      </c>
      <c r="L745" s="107" t="n">
        <v>0</v>
      </c>
      <c r="M745" s="107" t="n">
        <v>0</v>
      </c>
      <c r="N745" s="107" t="n">
        <v>0</v>
      </c>
      <c r="O745" s="107" t="n">
        <v>0</v>
      </c>
      <c r="P745" s="107" t="n">
        <v>0</v>
      </c>
      <c r="Q745" s="116" t="s">
        <v>504</v>
      </c>
      <c r="R745" s="220"/>
      <c r="S745" s="116" t="s">
        <v>894</v>
      </c>
      <c r="T745" s="244"/>
      <c r="U745" s="93"/>
      <c r="V745" s="93"/>
      <c r="W745" s="93"/>
    </row>
    <row r="746" s="221" customFormat="true" ht="33.75" hidden="false" customHeight="true" outlineLevel="0" collapsed="false">
      <c r="A746" s="182"/>
      <c r="B746" s="47"/>
      <c r="C746" s="123"/>
      <c r="D746" s="231" t="s">
        <v>860</v>
      </c>
      <c r="E746" s="100" t="s">
        <v>31</v>
      </c>
      <c r="F746" s="51" t="n">
        <f aca="false">SUM(G746:P746)</f>
        <v>534972.72804</v>
      </c>
      <c r="G746" s="107" t="n">
        <v>0</v>
      </c>
      <c r="H746" s="107" t="n">
        <v>0</v>
      </c>
      <c r="I746" s="107" t="n">
        <v>278362.39474</v>
      </c>
      <c r="J746" s="107" t="n">
        <v>58692.65021</v>
      </c>
      <c r="K746" s="107" t="n">
        <v>197917.68309</v>
      </c>
      <c r="L746" s="107" t="n">
        <v>0</v>
      </c>
      <c r="M746" s="107" t="n">
        <v>0</v>
      </c>
      <c r="N746" s="107" t="n">
        <v>0</v>
      </c>
      <c r="O746" s="107" t="n">
        <v>0</v>
      </c>
      <c r="P746" s="107" t="n">
        <v>0</v>
      </c>
      <c r="Q746" s="116"/>
      <c r="R746" s="220"/>
      <c r="S746" s="116"/>
      <c r="T746" s="244"/>
      <c r="U746" s="93"/>
      <c r="V746" s="93"/>
      <c r="W746" s="93"/>
    </row>
    <row r="747" s="221" customFormat="true" ht="33.75" hidden="false" customHeight="true" outlineLevel="0" collapsed="false">
      <c r="A747" s="182"/>
      <c r="B747" s="47"/>
      <c r="C747" s="123"/>
      <c r="D747" s="49" t="s">
        <v>860</v>
      </c>
      <c r="E747" s="100" t="s">
        <v>32</v>
      </c>
      <c r="F747" s="51" t="n">
        <f aca="false">SUM(G747:P747)</f>
        <v>5139.43456</v>
      </c>
      <c r="G747" s="107" t="n">
        <v>0</v>
      </c>
      <c r="H747" s="107" t="n">
        <v>0</v>
      </c>
      <c r="I747" s="107" t="n">
        <v>1398.80601</v>
      </c>
      <c r="J747" s="107" t="n">
        <v>2123.32207</v>
      </c>
      <c r="K747" s="107" t="n">
        <v>1068.61317</v>
      </c>
      <c r="L747" s="107" t="n">
        <v>548.69331</v>
      </c>
      <c r="M747" s="107" t="n">
        <v>0</v>
      </c>
      <c r="N747" s="107" t="n">
        <v>0</v>
      </c>
      <c r="O747" s="107" t="n">
        <v>0</v>
      </c>
      <c r="P747" s="107" t="n">
        <v>0</v>
      </c>
      <c r="Q747" s="116"/>
      <c r="R747" s="220"/>
      <c r="S747" s="116"/>
      <c r="T747" s="244"/>
      <c r="U747" s="93"/>
      <c r="V747" s="93"/>
      <c r="W747" s="93"/>
    </row>
    <row r="748" s="221" customFormat="true" ht="52.5" hidden="false" customHeight="true" outlineLevel="0" collapsed="false">
      <c r="A748" s="180" t="s">
        <v>895</v>
      </c>
      <c r="B748" s="97" t="s">
        <v>42</v>
      </c>
      <c r="C748" s="115" t="s">
        <v>896</v>
      </c>
      <c r="D748" s="49"/>
      <c r="E748" s="100" t="s">
        <v>31</v>
      </c>
      <c r="F748" s="51" t="n">
        <f aca="false">SUM(G748:P748)</f>
        <v>0</v>
      </c>
      <c r="G748" s="107" t="n">
        <v>0</v>
      </c>
      <c r="H748" s="107" t="n">
        <v>0</v>
      </c>
      <c r="I748" s="107" t="n">
        <v>0</v>
      </c>
      <c r="J748" s="107" t="n">
        <v>0</v>
      </c>
      <c r="K748" s="107" t="n">
        <v>0</v>
      </c>
      <c r="L748" s="107" t="n">
        <v>0</v>
      </c>
      <c r="M748" s="107" t="n">
        <v>0</v>
      </c>
      <c r="N748" s="107" t="n">
        <v>0</v>
      </c>
      <c r="O748" s="107" t="n">
        <v>0</v>
      </c>
      <c r="P748" s="107" t="n">
        <v>0</v>
      </c>
      <c r="Q748" s="108" t="s">
        <v>45</v>
      </c>
      <c r="R748" s="114" t="s">
        <v>864</v>
      </c>
      <c r="S748" s="245"/>
      <c r="T748" s="93"/>
      <c r="U748" s="93"/>
      <c r="V748" s="93"/>
      <c r="W748" s="93"/>
    </row>
    <row r="749" s="221" customFormat="true" ht="52.5" hidden="false" customHeight="true" outlineLevel="0" collapsed="false">
      <c r="A749" s="180"/>
      <c r="B749" s="97"/>
      <c r="C749" s="115"/>
      <c r="D749" s="246" t="s">
        <v>897</v>
      </c>
      <c r="E749" s="100" t="s">
        <v>32</v>
      </c>
      <c r="F749" s="51" t="n">
        <f aca="false">SUM(G749:P749)</f>
        <v>1861.1619</v>
      </c>
      <c r="G749" s="107" t="n">
        <v>0</v>
      </c>
      <c r="H749" s="107" t="n">
        <v>0</v>
      </c>
      <c r="I749" s="107" t="n">
        <v>192.384</v>
      </c>
      <c r="J749" s="107" t="n">
        <v>1668.7779</v>
      </c>
      <c r="K749" s="107" t="n">
        <v>0</v>
      </c>
      <c r="L749" s="107" t="n">
        <v>0</v>
      </c>
      <c r="M749" s="107" t="n">
        <v>0</v>
      </c>
      <c r="N749" s="107" t="n">
        <v>0</v>
      </c>
      <c r="O749" s="107" t="n">
        <v>0</v>
      </c>
      <c r="P749" s="107" t="n">
        <v>0</v>
      </c>
      <c r="Q749" s="108"/>
      <c r="R749" s="114"/>
      <c r="S749" s="245"/>
      <c r="T749" s="93"/>
      <c r="U749" s="93"/>
      <c r="V749" s="93"/>
      <c r="W749" s="93"/>
    </row>
    <row r="750" s="221" customFormat="true" ht="41.25" hidden="false" customHeight="true" outlineLevel="0" collapsed="false">
      <c r="A750" s="180" t="s">
        <v>898</v>
      </c>
      <c r="B750" s="97" t="s">
        <v>42</v>
      </c>
      <c r="C750" s="115" t="s">
        <v>899</v>
      </c>
      <c r="D750" s="49"/>
      <c r="E750" s="100" t="s">
        <v>31</v>
      </c>
      <c r="F750" s="51" t="n">
        <f aca="false">SUM(G750:P750)</f>
        <v>0</v>
      </c>
      <c r="G750" s="107" t="n">
        <v>0</v>
      </c>
      <c r="H750" s="107" t="n">
        <v>0</v>
      </c>
      <c r="I750" s="107" t="n">
        <v>0</v>
      </c>
      <c r="J750" s="107" t="n">
        <v>0</v>
      </c>
      <c r="K750" s="107" t="n">
        <v>0</v>
      </c>
      <c r="L750" s="107" t="n">
        <v>0</v>
      </c>
      <c r="M750" s="107" t="n">
        <v>0</v>
      </c>
      <c r="N750" s="107" t="n">
        <v>0</v>
      </c>
      <c r="O750" s="107" t="n">
        <v>0</v>
      </c>
      <c r="P750" s="107" t="n">
        <v>0</v>
      </c>
      <c r="Q750" s="116" t="s">
        <v>504</v>
      </c>
      <c r="R750" s="50"/>
      <c r="S750" s="144" t="s">
        <v>850</v>
      </c>
      <c r="T750" s="93"/>
      <c r="U750" s="93"/>
      <c r="V750" s="93"/>
      <c r="W750" s="93"/>
    </row>
    <row r="751" s="221" customFormat="true" ht="41.25" hidden="false" customHeight="true" outlineLevel="0" collapsed="false">
      <c r="A751" s="180"/>
      <c r="B751" s="97"/>
      <c r="C751" s="115"/>
      <c r="D751" s="49" t="s">
        <v>900</v>
      </c>
      <c r="E751" s="100" t="s">
        <v>32</v>
      </c>
      <c r="F751" s="51" t="n">
        <f aca="false">SUM(G751:P751)</f>
        <v>749.115</v>
      </c>
      <c r="G751" s="107" t="n">
        <v>0</v>
      </c>
      <c r="H751" s="107" t="n">
        <v>749.115</v>
      </c>
      <c r="I751" s="107" t="n">
        <v>0</v>
      </c>
      <c r="J751" s="107" t="n">
        <v>0</v>
      </c>
      <c r="K751" s="107" t="n">
        <v>0</v>
      </c>
      <c r="L751" s="107" t="n">
        <v>0</v>
      </c>
      <c r="M751" s="107" t="n">
        <v>0</v>
      </c>
      <c r="N751" s="107" t="n">
        <v>0</v>
      </c>
      <c r="O751" s="107" t="n">
        <v>0</v>
      </c>
      <c r="P751" s="107" t="n">
        <v>0</v>
      </c>
      <c r="Q751" s="116"/>
      <c r="R751" s="50"/>
      <c r="S751" s="144"/>
      <c r="T751" s="93"/>
      <c r="U751" s="93"/>
      <c r="V751" s="93"/>
      <c r="W751" s="93"/>
    </row>
    <row r="752" s="221" customFormat="true" ht="45.75" hidden="false" customHeight="true" outlineLevel="0" collapsed="false">
      <c r="A752" s="180" t="s">
        <v>901</v>
      </c>
      <c r="B752" s="97" t="s">
        <v>42</v>
      </c>
      <c r="C752" s="115" t="s">
        <v>902</v>
      </c>
      <c r="D752" s="49"/>
      <c r="E752" s="100" t="s">
        <v>30</v>
      </c>
      <c r="F752" s="51" t="n">
        <f aca="false">SUM(G752:P752)</f>
        <v>100385.9</v>
      </c>
      <c r="G752" s="107" t="n">
        <v>0</v>
      </c>
      <c r="H752" s="107" t="n">
        <v>0</v>
      </c>
      <c r="I752" s="247" t="n">
        <f aca="false">I755+I758</f>
        <v>100385.9</v>
      </c>
      <c r="J752" s="107" t="n">
        <v>0</v>
      </c>
      <c r="K752" s="107" t="n">
        <v>0</v>
      </c>
      <c r="L752" s="107" t="n">
        <v>0</v>
      </c>
      <c r="M752" s="107" t="n">
        <v>0</v>
      </c>
      <c r="N752" s="107" t="n">
        <v>0</v>
      </c>
      <c r="O752" s="107" t="n">
        <v>0</v>
      </c>
      <c r="P752" s="107" t="n">
        <v>0</v>
      </c>
      <c r="Q752" s="116" t="s">
        <v>903</v>
      </c>
      <c r="R752" s="102"/>
      <c r="S752" s="144"/>
      <c r="T752" s="93"/>
      <c r="U752" s="93"/>
      <c r="V752" s="93"/>
      <c r="W752" s="93"/>
    </row>
    <row r="753" s="221" customFormat="true" ht="45.75" hidden="false" customHeight="true" outlineLevel="0" collapsed="false">
      <c r="A753" s="180"/>
      <c r="B753" s="97"/>
      <c r="C753" s="115"/>
      <c r="D753" s="49"/>
      <c r="E753" s="100" t="s">
        <v>31</v>
      </c>
      <c r="F753" s="51" t="n">
        <f aca="false">SUM(G753:P753)</f>
        <v>5283.46842</v>
      </c>
      <c r="G753" s="107" t="n">
        <v>0</v>
      </c>
      <c r="H753" s="107" t="n">
        <v>0</v>
      </c>
      <c r="I753" s="247" t="n">
        <f aca="false">I756+I759</f>
        <v>5283.46842</v>
      </c>
      <c r="J753" s="107" t="n">
        <v>0</v>
      </c>
      <c r="K753" s="107" t="n">
        <v>0</v>
      </c>
      <c r="L753" s="107" t="n">
        <v>0</v>
      </c>
      <c r="M753" s="107" t="n">
        <v>0</v>
      </c>
      <c r="N753" s="107" t="n">
        <v>0</v>
      </c>
      <c r="O753" s="107" t="n">
        <v>0</v>
      </c>
      <c r="P753" s="107" t="n">
        <v>0</v>
      </c>
      <c r="Q753" s="116"/>
      <c r="R753" s="102"/>
      <c r="S753" s="144"/>
      <c r="T753" s="93"/>
      <c r="U753" s="93"/>
      <c r="V753" s="93"/>
      <c r="W753" s="93"/>
    </row>
    <row r="754" s="221" customFormat="true" ht="45.75" hidden="false" customHeight="true" outlineLevel="0" collapsed="false">
      <c r="A754" s="180"/>
      <c r="B754" s="97"/>
      <c r="C754" s="115"/>
      <c r="D754" s="49" t="s">
        <v>904</v>
      </c>
      <c r="E754" s="100" t="s">
        <v>32</v>
      </c>
      <c r="F754" s="51" t="n">
        <f aca="false">SUM(G754:P754)</f>
        <v>6608.78758</v>
      </c>
      <c r="G754" s="107" t="n">
        <v>0</v>
      </c>
      <c r="H754" s="107" t="n">
        <v>0</v>
      </c>
      <c r="I754" s="247" t="n">
        <f aca="false">I757+I760</f>
        <v>4682.06858</v>
      </c>
      <c r="J754" s="247" t="n">
        <f aca="false">J757+J760</f>
        <v>1926.719</v>
      </c>
      <c r="K754" s="107" t="n">
        <v>0</v>
      </c>
      <c r="L754" s="107" t="n">
        <v>0</v>
      </c>
      <c r="M754" s="107" t="n">
        <v>0</v>
      </c>
      <c r="N754" s="107" t="n">
        <v>0</v>
      </c>
      <c r="O754" s="107" t="n">
        <v>0</v>
      </c>
      <c r="P754" s="107" t="n">
        <v>0</v>
      </c>
      <c r="Q754" s="116"/>
      <c r="R754" s="102"/>
      <c r="S754" s="144"/>
      <c r="T754" s="93"/>
      <c r="U754" s="93"/>
      <c r="V754" s="93"/>
      <c r="W754" s="93"/>
    </row>
    <row r="755" s="221" customFormat="true" ht="30" hidden="false" customHeight="true" outlineLevel="0" collapsed="false">
      <c r="A755" s="182" t="s">
        <v>905</v>
      </c>
      <c r="B755" s="47" t="s">
        <v>47</v>
      </c>
      <c r="C755" s="123" t="s">
        <v>906</v>
      </c>
      <c r="D755" s="49"/>
      <c r="E755" s="100" t="s">
        <v>30</v>
      </c>
      <c r="F755" s="51" t="n">
        <f aca="false">SUM(G755:P755)</f>
        <v>0</v>
      </c>
      <c r="G755" s="107" t="n">
        <v>0</v>
      </c>
      <c r="H755" s="107" t="n">
        <v>0</v>
      </c>
      <c r="I755" s="107" t="n">
        <v>0</v>
      </c>
      <c r="J755" s="107" t="n">
        <v>0</v>
      </c>
      <c r="K755" s="107" t="n">
        <v>0</v>
      </c>
      <c r="L755" s="107" t="n">
        <v>0</v>
      </c>
      <c r="M755" s="107" t="n">
        <v>0</v>
      </c>
      <c r="N755" s="107" t="n">
        <v>0</v>
      </c>
      <c r="O755" s="107" t="n">
        <v>0</v>
      </c>
      <c r="P755" s="107" t="n">
        <v>0</v>
      </c>
      <c r="Q755" s="116" t="s">
        <v>504</v>
      </c>
      <c r="R755" s="114" t="s">
        <v>508</v>
      </c>
      <c r="S755" s="144" t="s">
        <v>850</v>
      </c>
      <c r="T755" s="93"/>
      <c r="U755" s="93"/>
      <c r="V755" s="93"/>
      <c r="W755" s="93"/>
    </row>
    <row r="756" s="221" customFormat="true" ht="30" hidden="false" customHeight="true" outlineLevel="0" collapsed="false">
      <c r="A756" s="182"/>
      <c r="B756" s="47"/>
      <c r="C756" s="123"/>
      <c r="D756" s="49"/>
      <c r="E756" s="100" t="s">
        <v>31</v>
      </c>
      <c r="F756" s="51" t="n">
        <f aca="false">SUM(G756:P756)</f>
        <v>0</v>
      </c>
      <c r="G756" s="107" t="n">
        <v>0</v>
      </c>
      <c r="H756" s="107" t="n">
        <v>0</v>
      </c>
      <c r="I756" s="107" t="n">
        <v>0</v>
      </c>
      <c r="J756" s="107" t="n">
        <v>0</v>
      </c>
      <c r="K756" s="107" t="n">
        <v>0</v>
      </c>
      <c r="L756" s="107" t="n">
        <v>0</v>
      </c>
      <c r="M756" s="107" t="n">
        <v>0</v>
      </c>
      <c r="N756" s="107" t="n">
        <v>0</v>
      </c>
      <c r="O756" s="107" t="n">
        <v>0</v>
      </c>
      <c r="P756" s="107" t="n">
        <v>0</v>
      </c>
      <c r="Q756" s="116"/>
      <c r="R756" s="114"/>
      <c r="S756" s="144"/>
      <c r="T756" s="93"/>
      <c r="U756" s="93"/>
      <c r="V756" s="93"/>
      <c r="W756" s="93"/>
    </row>
    <row r="757" s="221" customFormat="true" ht="30" hidden="false" customHeight="true" outlineLevel="0" collapsed="false">
      <c r="A757" s="182"/>
      <c r="B757" s="47"/>
      <c r="C757" s="123"/>
      <c r="D757" s="49" t="s">
        <v>904</v>
      </c>
      <c r="E757" s="100" t="s">
        <v>32</v>
      </c>
      <c r="F757" s="51" t="n">
        <f aca="false">SUM(G757:P757)</f>
        <v>4803.956</v>
      </c>
      <c r="G757" s="107" t="n">
        <v>0</v>
      </c>
      <c r="H757" s="107" t="n">
        <v>0</v>
      </c>
      <c r="I757" s="107" t="n">
        <v>2877.237</v>
      </c>
      <c r="J757" s="107" t="n">
        <v>1926.719</v>
      </c>
      <c r="K757" s="107" t="n">
        <v>0</v>
      </c>
      <c r="L757" s="107" t="n">
        <v>0</v>
      </c>
      <c r="M757" s="107" t="n">
        <v>0</v>
      </c>
      <c r="N757" s="107" t="n">
        <v>0</v>
      </c>
      <c r="O757" s="107" t="n">
        <v>0</v>
      </c>
      <c r="P757" s="107" t="n">
        <v>0</v>
      </c>
      <c r="Q757" s="116"/>
      <c r="R757" s="114"/>
      <c r="S757" s="144"/>
      <c r="T757" s="93"/>
      <c r="U757" s="93"/>
      <c r="V757" s="93"/>
      <c r="W757" s="93"/>
    </row>
    <row r="758" s="221" customFormat="true" ht="43.5" hidden="false" customHeight="true" outlineLevel="0" collapsed="false">
      <c r="A758" s="182" t="s">
        <v>907</v>
      </c>
      <c r="B758" s="47" t="s">
        <v>47</v>
      </c>
      <c r="C758" s="123" t="s">
        <v>908</v>
      </c>
      <c r="D758" s="49" t="s">
        <v>909</v>
      </c>
      <c r="E758" s="100" t="s">
        <v>30</v>
      </c>
      <c r="F758" s="51" t="n">
        <f aca="false">SUM(G758:P758)</f>
        <v>100385.9</v>
      </c>
      <c r="G758" s="107" t="n">
        <v>0</v>
      </c>
      <c r="H758" s="107" t="n">
        <v>0</v>
      </c>
      <c r="I758" s="107" t="n">
        <v>100385.9</v>
      </c>
      <c r="J758" s="107" t="n">
        <v>0</v>
      </c>
      <c r="K758" s="107" t="n">
        <v>0</v>
      </c>
      <c r="L758" s="107" t="n">
        <v>0</v>
      </c>
      <c r="M758" s="107" t="n">
        <v>0</v>
      </c>
      <c r="N758" s="107" t="n">
        <v>0</v>
      </c>
      <c r="O758" s="107" t="n">
        <v>0</v>
      </c>
      <c r="P758" s="107" t="n">
        <v>0</v>
      </c>
      <c r="Q758" s="116" t="s">
        <v>903</v>
      </c>
      <c r="R758" s="114"/>
      <c r="S758" s="144" t="s">
        <v>850</v>
      </c>
      <c r="T758" s="93"/>
      <c r="U758" s="93"/>
      <c r="V758" s="93"/>
      <c r="W758" s="93"/>
    </row>
    <row r="759" s="221" customFormat="true" ht="43.5" hidden="false" customHeight="true" outlineLevel="0" collapsed="false">
      <c r="A759" s="182"/>
      <c r="B759" s="47"/>
      <c r="C759" s="123"/>
      <c r="D759" s="49" t="s">
        <v>909</v>
      </c>
      <c r="E759" s="100" t="s">
        <v>31</v>
      </c>
      <c r="F759" s="51" t="n">
        <f aca="false">SUM(G759:P759)</f>
        <v>5283.46842</v>
      </c>
      <c r="G759" s="107" t="n">
        <v>0</v>
      </c>
      <c r="H759" s="107" t="n">
        <v>0</v>
      </c>
      <c r="I759" s="107" t="n">
        <v>5283.46842</v>
      </c>
      <c r="J759" s="107" t="n">
        <v>0</v>
      </c>
      <c r="K759" s="107" t="n">
        <v>0</v>
      </c>
      <c r="L759" s="107" t="n">
        <v>0</v>
      </c>
      <c r="M759" s="107" t="n">
        <v>0</v>
      </c>
      <c r="N759" s="107" t="n">
        <v>0</v>
      </c>
      <c r="O759" s="107" t="n">
        <v>0</v>
      </c>
      <c r="P759" s="107" t="n">
        <v>0</v>
      </c>
      <c r="Q759" s="116"/>
      <c r="R759" s="114"/>
      <c r="S759" s="144"/>
      <c r="T759" s="93"/>
      <c r="U759" s="93"/>
      <c r="V759" s="93"/>
      <c r="W759" s="93"/>
    </row>
    <row r="760" s="221" customFormat="true" ht="43.5" hidden="false" customHeight="true" outlineLevel="0" collapsed="false">
      <c r="A760" s="182"/>
      <c r="B760" s="47"/>
      <c r="C760" s="123"/>
      <c r="D760" s="49" t="s">
        <v>910</v>
      </c>
      <c r="E760" s="100" t="s">
        <v>32</v>
      </c>
      <c r="F760" s="51" t="n">
        <f aca="false">SUM(G760:P760)</f>
        <v>1804.83158</v>
      </c>
      <c r="G760" s="107" t="n">
        <v>0</v>
      </c>
      <c r="H760" s="107" t="n">
        <v>0</v>
      </c>
      <c r="I760" s="248" t="n">
        <f aca="false">1067.36736+737.46422</f>
        <v>1804.83158</v>
      </c>
      <c r="J760" s="107" t="n">
        <v>0</v>
      </c>
      <c r="K760" s="107" t="n">
        <v>0</v>
      </c>
      <c r="L760" s="107" t="n">
        <v>0</v>
      </c>
      <c r="M760" s="107" t="n">
        <v>0</v>
      </c>
      <c r="N760" s="107" t="n">
        <v>0</v>
      </c>
      <c r="O760" s="107" t="n">
        <v>0</v>
      </c>
      <c r="P760" s="107" t="n">
        <v>0</v>
      </c>
      <c r="Q760" s="116"/>
      <c r="R760" s="114"/>
      <c r="S760" s="144"/>
      <c r="T760" s="93"/>
      <c r="U760" s="93"/>
      <c r="V760" s="93"/>
      <c r="W760" s="93"/>
    </row>
    <row r="761" s="221" customFormat="true" ht="33" hidden="true" customHeight="true" outlineLevel="0" collapsed="false">
      <c r="A761" s="180" t="s">
        <v>911</v>
      </c>
      <c r="B761" s="97" t="s">
        <v>42</v>
      </c>
      <c r="C761" s="115" t="s">
        <v>912</v>
      </c>
      <c r="D761" s="99"/>
      <c r="E761" s="100" t="s">
        <v>31</v>
      </c>
      <c r="F761" s="51" t="n">
        <f aca="false">SUM(G761:P761)</f>
        <v>0</v>
      </c>
      <c r="G761" s="107" t="n">
        <v>0</v>
      </c>
      <c r="H761" s="107" t="n">
        <v>0</v>
      </c>
      <c r="I761" s="107" t="n">
        <v>0</v>
      </c>
      <c r="J761" s="107" t="n">
        <v>0</v>
      </c>
      <c r="K761" s="107" t="n">
        <v>0</v>
      </c>
      <c r="L761" s="107" t="n">
        <v>0</v>
      </c>
      <c r="M761" s="107" t="n">
        <v>0</v>
      </c>
      <c r="N761" s="107" t="n">
        <v>0</v>
      </c>
      <c r="O761" s="107" t="n">
        <v>0</v>
      </c>
      <c r="P761" s="107" t="n">
        <v>0</v>
      </c>
      <c r="Q761" s="187" t="s">
        <v>913</v>
      </c>
      <c r="R761" s="102"/>
      <c r="S761" s="53"/>
      <c r="T761" s="93"/>
      <c r="U761" s="93"/>
      <c r="V761" s="93"/>
      <c r="W761" s="93"/>
    </row>
    <row r="762" s="221" customFormat="true" ht="33" hidden="true" customHeight="true" outlineLevel="0" collapsed="false">
      <c r="A762" s="180"/>
      <c r="B762" s="97"/>
      <c r="C762" s="115"/>
      <c r="D762" s="99"/>
      <c r="E762" s="100" t="s">
        <v>32</v>
      </c>
      <c r="F762" s="51" t="n">
        <f aca="false">SUM(G762:P762)</f>
        <v>0</v>
      </c>
      <c r="G762" s="51" t="n">
        <v>0</v>
      </c>
      <c r="H762" s="107" t="n">
        <v>0</v>
      </c>
      <c r="I762" s="107" t="n">
        <v>0</v>
      </c>
      <c r="J762" s="107" t="n">
        <v>0</v>
      </c>
      <c r="K762" s="107" t="n">
        <v>0</v>
      </c>
      <c r="L762" s="107" t="n">
        <v>0</v>
      </c>
      <c r="M762" s="107" t="n">
        <v>0</v>
      </c>
      <c r="N762" s="107" t="n">
        <v>0</v>
      </c>
      <c r="O762" s="107" t="n">
        <v>0</v>
      </c>
      <c r="P762" s="107" t="n">
        <v>0</v>
      </c>
      <c r="Q762" s="187"/>
      <c r="R762" s="102"/>
      <c r="S762" s="53"/>
      <c r="T762" s="93"/>
      <c r="U762" s="93"/>
      <c r="V762" s="93"/>
      <c r="W762" s="93"/>
    </row>
    <row r="763" s="221" customFormat="true" ht="31.5" hidden="true" customHeight="true" outlineLevel="0" collapsed="false">
      <c r="A763" s="180" t="s">
        <v>914</v>
      </c>
      <c r="B763" s="97" t="s">
        <v>42</v>
      </c>
      <c r="C763" s="115" t="s">
        <v>915</v>
      </c>
      <c r="D763" s="99"/>
      <c r="E763" s="100" t="s">
        <v>31</v>
      </c>
      <c r="F763" s="51" t="n">
        <f aca="false">SUM(G763:P763)</f>
        <v>0</v>
      </c>
      <c r="G763" s="51" t="n">
        <v>0</v>
      </c>
      <c r="H763" s="107" t="n">
        <v>0</v>
      </c>
      <c r="I763" s="107" t="n">
        <v>0</v>
      </c>
      <c r="J763" s="107" t="n">
        <v>0</v>
      </c>
      <c r="K763" s="107" t="n">
        <v>0</v>
      </c>
      <c r="L763" s="107" t="n">
        <v>0</v>
      </c>
      <c r="M763" s="107" t="n">
        <v>0</v>
      </c>
      <c r="N763" s="107" t="n">
        <v>0</v>
      </c>
      <c r="O763" s="107" t="n">
        <v>0</v>
      </c>
      <c r="P763" s="107" t="n">
        <v>0</v>
      </c>
      <c r="Q763" s="187"/>
      <c r="R763" s="102"/>
      <c r="S763" s="53"/>
      <c r="T763" s="93"/>
      <c r="U763" s="93"/>
      <c r="V763" s="93"/>
      <c r="W763" s="93"/>
    </row>
    <row r="764" s="221" customFormat="true" ht="30.75" hidden="true" customHeight="true" outlineLevel="0" collapsed="false">
      <c r="A764" s="180"/>
      <c r="B764" s="97"/>
      <c r="C764" s="115"/>
      <c r="D764" s="49"/>
      <c r="E764" s="100" t="s">
        <v>32</v>
      </c>
      <c r="F764" s="51" t="n">
        <f aca="false">SUM(G764:P764)</f>
        <v>0</v>
      </c>
      <c r="G764" s="51" t="n">
        <v>0</v>
      </c>
      <c r="H764" s="107" t="n">
        <v>0</v>
      </c>
      <c r="I764" s="107" t="n">
        <v>0</v>
      </c>
      <c r="J764" s="107" t="n">
        <v>0</v>
      </c>
      <c r="K764" s="107" t="n">
        <v>0</v>
      </c>
      <c r="L764" s="107" t="n">
        <v>0</v>
      </c>
      <c r="M764" s="107" t="n">
        <v>0</v>
      </c>
      <c r="N764" s="107" t="n">
        <v>0</v>
      </c>
      <c r="O764" s="107" t="n">
        <v>0</v>
      </c>
      <c r="P764" s="107" t="n">
        <v>0</v>
      </c>
      <c r="Q764" s="187"/>
      <c r="R764" s="104"/>
      <c r="S764" s="249" t="s">
        <v>850</v>
      </c>
      <c r="T764" s="93"/>
      <c r="U764" s="93"/>
      <c r="V764" s="93"/>
      <c r="W764" s="93"/>
    </row>
    <row r="765" s="221" customFormat="true" ht="24.75" hidden="false" customHeight="true" outlineLevel="0" collapsed="false">
      <c r="A765" s="250" t="s">
        <v>916</v>
      </c>
      <c r="B765" s="251" t="s">
        <v>38</v>
      </c>
      <c r="C765" s="252" t="s">
        <v>917</v>
      </c>
      <c r="D765" s="87" t="s">
        <v>918</v>
      </c>
      <c r="E765" s="88" t="s">
        <v>29</v>
      </c>
      <c r="F765" s="89" t="n">
        <f aca="false">SUM(G765:P765)</f>
        <v>5197.38488</v>
      </c>
      <c r="G765" s="89" t="n">
        <f aca="false">G766+G767+G768</f>
        <v>0</v>
      </c>
      <c r="H765" s="89" t="n">
        <f aca="false">H766+H767+H768</f>
        <v>0</v>
      </c>
      <c r="I765" s="89" t="n">
        <f aca="false">I766+I767+I768</f>
        <v>2959.38488</v>
      </c>
      <c r="J765" s="89" t="n">
        <f aca="false">J766+J767+J768</f>
        <v>0</v>
      </c>
      <c r="K765" s="89" t="n">
        <f aca="false">K766+K767+K768</f>
        <v>0</v>
      </c>
      <c r="L765" s="89" t="n">
        <f aca="false">L766+L767+L768</f>
        <v>0</v>
      </c>
      <c r="M765" s="89" t="n">
        <f aca="false">M766+M767+M768</f>
        <v>2238</v>
      </c>
      <c r="N765" s="89" t="n">
        <f aca="false">N766+N767+N768</f>
        <v>0</v>
      </c>
      <c r="O765" s="89" t="n">
        <f aca="false">O766+O767+O768</f>
        <v>0</v>
      </c>
      <c r="P765" s="89" t="n">
        <f aca="false">P766+P767+P768</f>
        <v>0</v>
      </c>
      <c r="Q765" s="253"/>
      <c r="R765" s="227"/>
      <c r="S765" s="254"/>
      <c r="T765" s="93"/>
      <c r="U765" s="93"/>
      <c r="V765" s="93"/>
      <c r="W765" s="93"/>
    </row>
    <row r="766" s="221" customFormat="true" ht="33.75" hidden="false" customHeight="true" outlineLevel="0" collapsed="false">
      <c r="A766" s="250"/>
      <c r="B766" s="251"/>
      <c r="C766" s="252"/>
      <c r="D766" s="87"/>
      <c r="E766" s="88" t="s">
        <v>30</v>
      </c>
      <c r="F766" s="89" t="n">
        <f aca="false">SUM(G766:P766)</f>
        <v>5093.9569</v>
      </c>
      <c r="G766" s="89" t="n">
        <v>0</v>
      </c>
      <c r="H766" s="89" t="n">
        <v>0</v>
      </c>
      <c r="I766" s="89" t="n">
        <f aca="false">I769++I772</f>
        <v>2900.4931</v>
      </c>
      <c r="J766" s="89" t="n">
        <f aca="false">J769++J772</f>
        <v>0</v>
      </c>
      <c r="K766" s="89" t="n">
        <f aca="false">K769++K772</f>
        <v>0</v>
      </c>
      <c r="L766" s="89" t="n">
        <f aca="false">L769++L772</f>
        <v>0</v>
      </c>
      <c r="M766" s="89" t="n">
        <f aca="false">M769++M772+M775</f>
        <v>2193.4638</v>
      </c>
      <c r="N766" s="89" t="n">
        <f aca="false">N769++N772</f>
        <v>0</v>
      </c>
      <c r="O766" s="89" t="n">
        <f aca="false">O769++O772</f>
        <v>0</v>
      </c>
      <c r="P766" s="89" t="n">
        <f aca="false">P769++P772</f>
        <v>0</v>
      </c>
      <c r="Q766" s="253"/>
      <c r="R766" s="227"/>
      <c r="S766" s="255"/>
      <c r="T766" s="93"/>
      <c r="U766" s="93"/>
      <c r="V766" s="93"/>
      <c r="W766" s="93"/>
    </row>
    <row r="767" s="221" customFormat="true" ht="33.75" hidden="false" customHeight="true" outlineLevel="0" collapsed="false">
      <c r="A767" s="250"/>
      <c r="B767" s="251"/>
      <c r="C767" s="252"/>
      <c r="D767" s="87"/>
      <c r="E767" s="88" t="s">
        <v>31</v>
      </c>
      <c r="F767" s="89" t="n">
        <f aca="false">SUM(G767:P767)</f>
        <v>51.45414</v>
      </c>
      <c r="G767" s="89" t="n">
        <v>0</v>
      </c>
      <c r="H767" s="89" t="n">
        <v>0</v>
      </c>
      <c r="I767" s="89" t="n">
        <f aca="false">I770++I773</f>
        <v>29.29794</v>
      </c>
      <c r="J767" s="89" t="n">
        <f aca="false">J770++J773</f>
        <v>0</v>
      </c>
      <c r="K767" s="89" t="n">
        <f aca="false">K770++K773</f>
        <v>0</v>
      </c>
      <c r="L767" s="89" t="n">
        <f aca="false">L770++L773</f>
        <v>0</v>
      </c>
      <c r="M767" s="89" t="n">
        <f aca="false">M770++M773+M776</f>
        <v>22.1562</v>
      </c>
      <c r="N767" s="89" t="n">
        <f aca="false">N770++N773</f>
        <v>0</v>
      </c>
      <c r="O767" s="89" t="n">
        <f aca="false">O770++O773</f>
        <v>0</v>
      </c>
      <c r="P767" s="89" t="n">
        <f aca="false">P770++P773</f>
        <v>0</v>
      </c>
      <c r="Q767" s="253"/>
      <c r="R767" s="227"/>
      <c r="S767" s="256"/>
      <c r="T767" s="93"/>
      <c r="U767" s="93"/>
      <c r="V767" s="93"/>
      <c r="W767" s="93"/>
    </row>
    <row r="768" s="221" customFormat="true" ht="33.75" hidden="false" customHeight="true" outlineLevel="0" collapsed="false">
      <c r="A768" s="250"/>
      <c r="B768" s="251"/>
      <c r="C768" s="252"/>
      <c r="D768" s="87"/>
      <c r="E768" s="88" t="s">
        <v>32</v>
      </c>
      <c r="F768" s="89" t="n">
        <f aca="false">SUM(G768:P768)</f>
        <v>51.97384</v>
      </c>
      <c r="G768" s="89" t="n">
        <v>0</v>
      </c>
      <c r="H768" s="89" t="n">
        <v>0</v>
      </c>
      <c r="I768" s="89" t="n">
        <f aca="false">I771++I774</f>
        <v>29.59384</v>
      </c>
      <c r="J768" s="89" t="n">
        <f aca="false">J771++J774</f>
        <v>0</v>
      </c>
      <c r="K768" s="89" t="n">
        <f aca="false">K771++K774</f>
        <v>0</v>
      </c>
      <c r="L768" s="89" t="n">
        <f aca="false">L771++L774</f>
        <v>0</v>
      </c>
      <c r="M768" s="89" t="n">
        <f aca="false">M771++M774+M777</f>
        <v>22.38</v>
      </c>
      <c r="N768" s="89" t="n">
        <f aca="false">N771++N774</f>
        <v>0</v>
      </c>
      <c r="O768" s="89" t="n">
        <f aca="false">O771++O774</f>
        <v>0</v>
      </c>
      <c r="P768" s="89" t="n">
        <f aca="false">P771++P774</f>
        <v>0</v>
      </c>
      <c r="Q768" s="253"/>
      <c r="R768" s="227"/>
      <c r="S768" s="256"/>
      <c r="T768" s="93"/>
      <c r="U768" s="93"/>
      <c r="V768" s="93"/>
      <c r="W768" s="93"/>
    </row>
    <row r="769" s="259" customFormat="true" ht="32.25" hidden="false" customHeight="true" outlineLevel="0" collapsed="false">
      <c r="A769" s="182" t="s">
        <v>919</v>
      </c>
      <c r="B769" s="47" t="s">
        <v>42</v>
      </c>
      <c r="C769" s="257" t="s">
        <v>920</v>
      </c>
      <c r="D769" s="49" t="s">
        <v>921</v>
      </c>
      <c r="E769" s="100" t="s">
        <v>30</v>
      </c>
      <c r="F769" s="51" t="n">
        <f aca="false">SUM(G769:P769)</f>
        <v>2900.4931</v>
      </c>
      <c r="G769" s="107" t="n">
        <v>0</v>
      </c>
      <c r="H769" s="107" t="n">
        <v>0</v>
      </c>
      <c r="I769" s="107" t="n">
        <v>2900.4931</v>
      </c>
      <c r="J769" s="107" t="n">
        <v>0</v>
      </c>
      <c r="K769" s="107" t="n">
        <v>0</v>
      </c>
      <c r="L769" s="107" t="n">
        <v>0</v>
      </c>
      <c r="M769" s="107" t="n">
        <v>0</v>
      </c>
      <c r="N769" s="107" t="n">
        <v>0</v>
      </c>
      <c r="O769" s="107" t="n">
        <v>0</v>
      </c>
      <c r="P769" s="107" t="n">
        <v>0</v>
      </c>
      <c r="Q769" s="116" t="s">
        <v>45</v>
      </c>
      <c r="R769" s="114" t="s">
        <v>922</v>
      </c>
      <c r="S769" s="108" t="s">
        <v>380</v>
      </c>
      <c r="T769" s="258"/>
      <c r="U769" s="258"/>
      <c r="V769" s="258"/>
      <c r="W769" s="258"/>
    </row>
    <row r="770" s="259" customFormat="true" ht="32.25" hidden="false" customHeight="true" outlineLevel="0" collapsed="false">
      <c r="A770" s="182"/>
      <c r="B770" s="47"/>
      <c r="C770" s="257"/>
      <c r="D770" s="49" t="s">
        <v>921</v>
      </c>
      <c r="E770" s="100" t="s">
        <v>31</v>
      </c>
      <c r="F770" s="51" t="n">
        <f aca="false">SUM(G770:P770)</f>
        <v>29.29794</v>
      </c>
      <c r="G770" s="107" t="n">
        <v>0</v>
      </c>
      <c r="H770" s="107" t="n">
        <v>0</v>
      </c>
      <c r="I770" s="107" t="n">
        <v>29.29794</v>
      </c>
      <c r="J770" s="107" t="n">
        <v>0</v>
      </c>
      <c r="K770" s="107" t="n">
        <v>0</v>
      </c>
      <c r="L770" s="107" t="n">
        <v>0</v>
      </c>
      <c r="M770" s="107" t="n">
        <v>0</v>
      </c>
      <c r="N770" s="107" t="n">
        <v>0</v>
      </c>
      <c r="O770" s="107" t="n">
        <v>0</v>
      </c>
      <c r="P770" s="107" t="n">
        <v>0</v>
      </c>
      <c r="Q770" s="116"/>
      <c r="R770" s="114"/>
      <c r="S770" s="53" t="s">
        <v>422</v>
      </c>
      <c r="T770" s="258"/>
      <c r="U770" s="258"/>
      <c r="V770" s="258"/>
      <c r="W770" s="258"/>
    </row>
    <row r="771" s="259" customFormat="true" ht="32.25" hidden="false" customHeight="true" outlineLevel="0" collapsed="false">
      <c r="A771" s="182"/>
      <c r="B771" s="47"/>
      <c r="C771" s="257"/>
      <c r="D771" s="49" t="s">
        <v>921</v>
      </c>
      <c r="E771" s="100" t="s">
        <v>32</v>
      </c>
      <c r="F771" s="51" t="n">
        <f aca="false">SUM(G771:P771)</f>
        <v>29.59384</v>
      </c>
      <c r="G771" s="107" t="n">
        <v>0</v>
      </c>
      <c r="H771" s="107" t="n">
        <v>0</v>
      </c>
      <c r="I771" s="107" t="n">
        <v>29.59384</v>
      </c>
      <c r="J771" s="107" t="n">
        <v>0</v>
      </c>
      <c r="K771" s="107" t="n">
        <v>0</v>
      </c>
      <c r="L771" s="107" t="n">
        <v>0</v>
      </c>
      <c r="M771" s="107" t="n">
        <v>0</v>
      </c>
      <c r="N771" s="107" t="n">
        <v>0</v>
      </c>
      <c r="O771" s="107" t="n">
        <v>0</v>
      </c>
      <c r="P771" s="107" t="n">
        <v>0</v>
      </c>
      <c r="Q771" s="116"/>
      <c r="R771" s="114"/>
      <c r="S771" s="53" t="s">
        <v>923</v>
      </c>
      <c r="T771" s="258"/>
      <c r="U771" s="258"/>
      <c r="V771" s="258"/>
      <c r="W771" s="258"/>
    </row>
    <row r="772" s="259" customFormat="true" ht="30" hidden="true" customHeight="true" outlineLevel="0" collapsed="false">
      <c r="A772" s="182" t="s">
        <v>924</v>
      </c>
      <c r="B772" s="47" t="s">
        <v>42</v>
      </c>
      <c r="C772" s="257" t="s">
        <v>925</v>
      </c>
      <c r="D772" s="192" t="s">
        <v>921</v>
      </c>
      <c r="E772" s="100" t="s">
        <v>30</v>
      </c>
      <c r="F772" s="51" t="n">
        <f aca="false">SUM(G772:P772)</f>
        <v>0</v>
      </c>
      <c r="G772" s="107" t="n">
        <v>0</v>
      </c>
      <c r="H772" s="107" t="n">
        <v>0</v>
      </c>
      <c r="I772" s="107" t="n">
        <v>0</v>
      </c>
      <c r="J772" s="107" t="n">
        <v>0</v>
      </c>
      <c r="K772" s="107" t="n">
        <v>0</v>
      </c>
      <c r="L772" s="107" t="n">
        <v>0</v>
      </c>
      <c r="M772" s="107" t="n">
        <v>0</v>
      </c>
      <c r="N772" s="107" t="n">
        <v>0</v>
      </c>
      <c r="O772" s="107" t="n">
        <v>0</v>
      </c>
      <c r="P772" s="107" t="n">
        <v>0</v>
      </c>
      <c r="Q772" s="116" t="s">
        <v>45</v>
      </c>
      <c r="R772" s="114" t="s">
        <v>922</v>
      </c>
      <c r="S772" s="108" t="s">
        <v>380</v>
      </c>
      <c r="T772" s="258"/>
      <c r="U772" s="258"/>
      <c r="V772" s="258"/>
      <c r="W772" s="258"/>
    </row>
    <row r="773" s="259" customFormat="true" ht="30" hidden="true" customHeight="true" outlineLevel="0" collapsed="false">
      <c r="A773" s="182"/>
      <c r="B773" s="47"/>
      <c r="C773" s="257"/>
      <c r="D773" s="192" t="s">
        <v>921</v>
      </c>
      <c r="E773" s="100" t="s">
        <v>31</v>
      </c>
      <c r="F773" s="51" t="n">
        <f aca="false">SUM(G773:P773)</f>
        <v>0</v>
      </c>
      <c r="G773" s="107" t="n">
        <v>0</v>
      </c>
      <c r="H773" s="107" t="n">
        <v>0</v>
      </c>
      <c r="I773" s="107" t="n">
        <v>0</v>
      </c>
      <c r="J773" s="107" t="n">
        <v>0</v>
      </c>
      <c r="K773" s="107" t="n">
        <v>0</v>
      </c>
      <c r="L773" s="107" t="n">
        <v>0</v>
      </c>
      <c r="M773" s="107" t="n">
        <v>0</v>
      </c>
      <c r="N773" s="107" t="n">
        <v>0</v>
      </c>
      <c r="O773" s="107" t="n">
        <v>0</v>
      </c>
      <c r="P773" s="107" t="n">
        <v>0</v>
      </c>
      <c r="Q773" s="116"/>
      <c r="R773" s="114"/>
      <c r="S773" s="53" t="s">
        <v>422</v>
      </c>
      <c r="T773" s="258"/>
      <c r="U773" s="258"/>
      <c r="V773" s="258"/>
      <c r="W773" s="258"/>
    </row>
    <row r="774" s="259" customFormat="true" ht="30" hidden="true" customHeight="true" outlineLevel="0" collapsed="false">
      <c r="A774" s="182"/>
      <c r="B774" s="47"/>
      <c r="C774" s="257"/>
      <c r="D774" s="192" t="s">
        <v>921</v>
      </c>
      <c r="E774" s="100" t="s">
        <v>32</v>
      </c>
      <c r="F774" s="51" t="n">
        <f aca="false">SUM(G774:P774)</f>
        <v>0</v>
      </c>
      <c r="G774" s="107" t="n">
        <v>0</v>
      </c>
      <c r="H774" s="107" t="n">
        <v>0</v>
      </c>
      <c r="I774" s="107" t="n">
        <v>0</v>
      </c>
      <c r="J774" s="107" t="n">
        <v>0</v>
      </c>
      <c r="K774" s="107" t="n">
        <v>0</v>
      </c>
      <c r="L774" s="107" t="n">
        <v>0</v>
      </c>
      <c r="M774" s="107" t="n">
        <v>0</v>
      </c>
      <c r="N774" s="107" t="n">
        <v>0</v>
      </c>
      <c r="O774" s="107" t="n">
        <v>0</v>
      </c>
      <c r="P774" s="107" t="n">
        <v>0</v>
      </c>
      <c r="Q774" s="116"/>
      <c r="R774" s="114"/>
      <c r="S774" s="53" t="s">
        <v>923</v>
      </c>
      <c r="T774" s="258"/>
      <c r="U774" s="258"/>
      <c r="V774" s="258"/>
      <c r="W774" s="258"/>
    </row>
    <row r="775" s="259" customFormat="true" ht="33" hidden="false" customHeight="true" outlineLevel="0" collapsed="false">
      <c r="A775" s="182" t="s">
        <v>924</v>
      </c>
      <c r="B775" s="47" t="s">
        <v>42</v>
      </c>
      <c r="C775" s="257" t="s">
        <v>926</v>
      </c>
      <c r="D775" s="192" t="s">
        <v>927</v>
      </c>
      <c r="E775" s="100" t="s">
        <v>30</v>
      </c>
      <c r="F775" s="51" t="n">
        <f aca="false">SUM(G775:P775)</f>
        <v>2193.4638</v>
      </c>
      <c r="G775" s="107" t="n">
        <v>0</v>
      </c>
      <c r="H775" s="107" t="n">
        <v>0</v>
      </c>
      <c r="I775" s="107" t="n">
        <v>0</v>
      </c>
      <c r="J775" s="107" t="n">
        <v>0</v>
      </c>
      <c r="K775" s="107" t="n">
        <v>0</v>
      </c>
      <c r="L775" s="107" t="n">
        <v>0</v>
      </c>
      <c r="M775" s="107" t="n">
        <v>2193.4638</v>
      </c>
      <c r="N775" s="107" t="n">
        <v>0</v>
      </c>
      <c r="O775" s="107" t="n">
        <v>0</v>
      </c>
      <c r="P775" s="107" t="n">
        <v>0</v>
      </c>
      <c r="Q775" s="116" t="s">
        <v>45</v>
      </c>
      <c r="R775" s="114" t="s">
        <v>922</v>
      </c>
      <c r="S775" s="108" t="s">
        <v>380</v>
      </c>
      <c r="T775" s="258"/>
      <c r="U775" s="258"/>
      <c r="V775" s="258"/>
      <c r="W775" s="258"/>
    </row>
    <row r="776" s="259" customFormat="true" ht="33" hidden="false" customHeight="true" outlineLevel="0" collapsed="false">
      <c r="A776" s="182"/>
      <c r="B776" s="47"/>
      <c r="C776" s="257"/>
      <c r="D776" s="192" t="s">
        <v>927</v>
      </c>
      <c r="E776" s="100" t="s">
        <v>31</v>
      </c>
      <c r="F776" s="51" t="n">
        <f aca="false">SUM(G776:P776)</f>
        <v>22.1562</v>
      </c>
      <c r="G776" s="107" t="n">
        <v>0</v>
      </c>
      <c r="H776" s="107" t="n">
        <v>0</v>
      </c>
      <c r="I776" s="107" t="n">
        <v>0</v>
      </c>
      <c r="J776" s="107" t="n">
        <v>0</v>
      </c>
      <c r="K776" s="107" t="n">
        <v>0</v>
      </c>
      <c r="L776" s="107" t="n">
        <v>0</v>
      </c>
      <c r="M776" s="107" t="n">
        <v>22.1562</v>
      </c>
      <c r="N776" s="107" t="n">
        <v>0</v>
      </c>
      <c r="O776" s="107" t="n">
        <v>0</v>
      </c>
      <c r="P776" s="107" t="n">
        <v>0</v>
      </c>
      <c r="Q776" s="116"/>
      <c r="R776" s="114"/>
      <c r="S776" s="53" t="s">
        <v>422</v>
      </c>
      <c r="T776" s="258"/>
      <c r="U776" s="258"/>
      <c r="V776" s="258"/>
      <c r="W776" s="258"/>
    </row>
    <row r="777" s="259" customFormat="true" ht="33" hidden="false" customHeight="true" outlineLevel="0" collapsed="false">
      <c r="A777" s="182"/>
      <c r="B777" s="47"/>
      <c r="C777" s="257"/>
      <c r="D777" s="192" t="s">
        <v>927</v>
      </c>
      <c r="E777" s="100" t="s">
        <v>32</v>
      </c>
      <c r="F777" s="51" t="n">
        <f aca="false">SUM(G777:P777)</f>
        <v>22.38</v>
      </c>
      <c r="G777" s="107" t="n">
        <v>0</v>
      </c>
      <c r="H777" s="107" t="n">
        <v>0</v>
      </c>
      <c r="I777" s="107" t="n">
        <v>0</v>
      </c>
      <c r="J777" s="107" t="n">
        <v>0</v>
      </c>
      <c r="K777" s="107" t="n">
        <v>0</v>
      </c>
      <c r="L777" s="107" t="n">
        <v>0</v>
      </c>
      <c r="M777" s="107" t="n">
        <v>22.38</v>
      </c>
      <c r="N777" s="107" t="n">
        <v>0</v>
      </c>
      <c r="O777" s="107" t="n">
        <v>0</v>
      </c>
      <c r="P777" s="107" t="n">
        <v>0</v>
      </c>
      <c r="Q777" s="116"/>
      <c r="R777" s="114"/>
      <c r="S777" s="53" t="s">
        <v>923</v>
      </c>
      <c r="T777" s="258"/>
      <c r="U777" s="258"/>
      <c r="V777" s="258"/>
      <c r="W777" s="258"/>
    </row>
    <row r="778" s="221" customFormat="true" ht="24.75" hidden="false" customHeight="true" outlineLevel="0" collapsed="false">
      <c r="A778" s="84" t="s">
        <v>928</v>
      </c>
      <c r="B778" s="85" t="s">
        <v>38</v>
      </c>
      <c r="C778" s="260" t="s">
        <v>929</v>
      </c>
      <c r="D778" s="87" t="s">
        <v>930</v>
      </c>
      <c r="E778" s="88" t="s">
        <v>29</v>
      </c>
      <c r="F778" s="89" t="n">
        <f aca="false">SUM(G778:P778)</f>
        <v>24029.16635</v>
      </c>
      <c r="G778" s="89" t="n">
        <f aca="false">G779+G780+G781</f>
        <v>0</v>
      </c>
      <c r="H778" s="89" t="n">
        <f aca="false">H779+H780+H781</f>
        <v>0</v>
      </c>
      <c r="I778" s="89" t="n">
        <f aca="false">I779+I780+I781</f>
        <v>0</v>
      </c>
      <c r="J778" s="89" t="n">
        <f aca="false">J779+J780+J781</f>
        <v>14068.46</v>
      </c>
      <c r="K778" s="89" t="n">
        <f aca="false">K779+K780+K781</f>
        <v>8822.96528</v>
      </c>
      <c r="L778" s="89" t="n">
        <f aca="false">L779+L780+L781</f>
        <v>0</v>
      </c>
      <c r="M778" s="89" t="n">
        <f aca="false">M779+M780+M781</f>
        <v>1137.74107</v>
      </c>
      <c r="N778" s="89" t="n">
        <f aca="false">N779+N780+N781</f>
        <v>0</v>
      </c>
      <c r="O778" s="89" t="n">
        <f aca="false">O779+O780+O781</f>
        <v>0</v>
      </c>
      <c r="P778" s="89" t="n">
        <f aca="false">P779+P780+P781</f>
        <v>0</v>
      </c>
      <c r="Q778" s="90"/>
      <c r="R778" s="227"/>
      <c r="S778" s="254"/>
      <c r="T778" s="93"/>
      <c r="U778" s="93"/>
      <c r="V778" s="93"/>
      <c r="W778" s="93"/>
    </row>
    <row r="779" s="221" customFormat="true" ht="29.25" hidden="false" customHeight="true" outlineLevel="0" collapsed="false">
      <c r="A779" s="84"/>
      <c r="B779" s="85"/>
      <c r="C779" s="260"/>
      <c r="D779" s="87"/>
      <c r="E779" s="88" t="s">
        <v>30</v>
      </c>
      <c r="F779" s="89" t="n">
        <f aca="false">SUM(G779:P779)</f>
        <v>23550.98593</v>
      </c>
      <c r="G779" s="89" t="n">
        <v>0</v>
      </c>
      <c r="H779" s="89" t="n">
        <v>0</v>
      </c>
      <c r="I779" s="89" t="n">
        <v>0</v>
      </c>
      <c r="J779" s="89" t="n">
        <v>13788.49766</v>
      </c>
      <c r="K779" s="89" t="n">
        <f aca="false">K782</f>
        <v>8647.38827</v>
      </c>
      <c r="L779" s="89" t="n">
        <v>0</v>
      </c>
      <c r="M779" s="89" t="n">
        <f aca="false">M785</f>
        <v>1115.1</v>
      </c>
      <c r="N779" s="89" t="n">
        <v>0</v>
      </c>
      <c r="O779" s="89" t="n">
        <v>0</v>
      </c>
      <c r="P779" s="89" t="n">
        <v>0</v>
      </c>
      <c r="Q779" s="90"/>
      <c r="R779" s="227"/>
      <c r="S779" s="255"/>
      <c r="T779" s="93"/>
      <c r="U779" s="93"/>
      <c r="V779" s="93"/>
      <c r="W779" s="93"/>
    </row>
    <row r="780" s="221" customFormat="true" ht="29.25" hidden="false" customHeight="true" outlineLevel="0" collapsed="false">
      <c r="A780" s="84"/>
      <c r="B780" s="85"/>
      <c r="C780" s="260"/>
      <c r="D780" s="87"/>
      <c r="E780" s="88" t="s">
        <v>31</v>
      </c>
      <c r="F780" s="89" t="n">
        <f aca="false">SUM(G780:P780)</f>
        <v>237.88876</v>
      </c>
      <c r="G780" s="89" t="n">
        <v>0</v>
      </c>
      <c r="H780" s="89" t="n">
        <v>0</v>
      </c>
      <c r="I780" s="89" t="n">
        <v>0</v>
      </c>
      <c r="J780" s="89" t="n">
        <v>139.27776</v>
      </c>
      <c r="K780" s="89" t="n">
        <f aca="false">K783</f>
        <v>87.34736</v>
      </c>
      <c r="L780" s="89" t="n">
        <v>0</v>
      </c>
      <c r="M780" s="89" t="n">
        <f aca="false">M786</f>
        <v>11.26364</v>
      </c>
      <c r="N780" s="89" t="n">
        <v>0</v>
      </c>
      <c r="O780" s="89" t="n">
        <v>0</v>
      </c>
      <c r="P780" s="89" t="n">
        <v>0</v>
      </c>
      <c r="Q780" s="90"/>
      <c r="R780" s="227"/>
      <c r="S780" s="256"/>
      <c r="T780" s="93"/>
      <c r="U780" s="93"/>
      <c r="V780" s="93"/>
      <c r="W780" s="93"/>
    </row>
    <row r="781" s="221" customFormat="true" ht="29.25" hidden="false" customHeight="true" outlineLevel="0" collapsed="false">
      <c r="A781" s="84"/>
      <c r="B781" s="85"/>
      <c r="C781" s="260"/>
      <c r="D781" s="87"/>
      <c r="E781" s="88" t="s">
        <v>32</v>
      </c>
      <c r="F781" s="89" t="n">
        <f aca="false">SUM(G781:P781)</f>
        <v>240.29166</v>
      </c>
      <c r="G781" s="89" t="n">
        <v>0</v>
      </c>
      <c r="H781" s="89" t="n">
        <v>0</v>
      </c>
      <c r="I781" s="89" t="n">
        <v>0</v>
      </c>
      <c r="J781" s="89" t="n">
        <v>140.68458</v>
      </c>
      <c r="K781" s="89" t="n">
        <f aca="false">K784</f>
        <v>88.22965</v>
      </c>
      <c r="L781" s="89" t="n">
        <v>0</v>
      </c>
      <c r="M781" s="89" t="n">
        <f aca="false">M787</f>
        <v>11.37743</v>
      </c>
      <c r="N781" s="89" t="n">
        <v>0</v>
      </c>
      <c r="O781" s="89" t="n">
        <v>0</v>
      </c>
      <c r="P781" s="89" t="n">
        <v>0</v>
      </c>
      <c r="Q781" s="90"/>
      <c r="R781" s="227"/>
      <c r="S781" s="256"/>
      <c r="T781" s="93"/>
      <c r="U781" s="93"/>
      <c r="V781" s="93"/>
      <c r="W781" s="93"/>
    </row>
    <row r="782" s="259" customFormat="true" ht="33" hidden="false" customHeight="true" outlineLevel="0" collapsed="false">
      <c r="A782" s="182" t="s">
        <v>931</v>
      </c>
      <c r="B782" s="47" t="s">
        <v>42</v>
      </c>
      <c r="C782" s="123" t="s">
        <v>932</v>
      </c>
      <c r="D782" s="49" t="s">
        <v>933</v>
      </c>
      <c r="E782" s="100" t="s">
        <v>30</v>
      </c>
      <c r="F782" s="51" t="n">
        <f aca="false">SUM(G782:P782)</f>
        <v>22435.88593</v>
      </c>
      <c r="G782" s="107" t="n">
        <v>0</v>
      </c>
      <c r="H782" s="107" t="n">
        <v>0</v>
      </c>
      <c r="I782" s="107" t="n">
        <v>0</v>
      </c>
      <c r="J782" s="107" t="n">
        <v>13788.49766</v>
      </c>
      <c r="K782" s="107" t="n">
        <v>8647.38827</v>
      </c>
      <c r="L782" s="107" t="n">
        <v>0</v>
      </c>
      <c r="M782" s="107" t="n">
        <v>0</v>
      </c>
      <c r="N782" s="107" t="n">
        <v>0</v>
      </c>
      <c r="O782" s="107" t="n">
        <v>0</v>
      </c>
      <c r="P782" s="107" t="n">
        <v>0</v>
      </c>
      <c r="Q782" s="116" t="s">
        <v>45</v>
      </c>
      <c r="R782" s="114" t="s">
        <v>922</v>
      </c>
      <c r="S782" s="108" t="s">
        <v>934</v>
      </c>
      <c r="T782" s="258"/>
      <c r="U782" s="258"/>
      <c r="V782" s="258"/>
      <c r="W782" s="258"/>
    </row>
    <row r="783" s="259" customFormat="true" ht="33" hidden="false" customHeight="true" outlineLevel="0" collapsed="false">
      <c r="A783" s="182"/>
      <c r="B783" s="47"/>
      <c r="C783" s="123"/>
      <c r="D783" s="49" t="s">
        <v>933</v>
      </c>
      <c r="E783" s="100" t="s">
        <v>31</v>
      </c>
      <c r="F783" s="51" t="n">
        <f aca="false">SUM(G783:P783)</f>
        <v>226.62512</v>
      </c>
      <c r="G783" s="107" t="n">
        <v>0</v>
      </c>
      <c r="H783" s="107" t="n">
        <v>0</v>
      </c>
      <c r="I783" s="107" t="n">
        <v>0</v>
      </c>
      <c r="J783" s="107" t="n">
        <v>139.27776</v>
      </c>
      <c r="K783" s="107" t="n">
        <v>87.34736</v>
      </c>
      <c r="L783" s="107" t="n">
        <v>0</v>
      </c>
      <c r="M783" s="107" t="n">
        <v>0</v>
      </c>
      <c r="N783" s="107" t="n">
        <v>0</v>
      </c>
      <c r="O783" s="107" t="n">
        <v>0</v>
      </c>
      <c r="P783" s="107" t="n">
        <v>0</v>
      </c>
      <c r="Q783" s="116"/>
      <c r="R783" s="114"/>
      <c r="S783" s="53" t="s">
        <v>422</v>
      </c>
      <c r="T783" s="258"/>
      <c r="U783" s="258"/>
      <c r="V783" s="258"/>
      <c r="W783" s="258"/>
    </row>
    <row r="784" s="259" customFormat="true" ht="33" hidden="false" customHeight="true" outlineLevel="0" collapsed="false">
      <c r="A784" s="182"/>
      <c r="B784" s="47"/>
      <c r="C784" s="123"/>
      <c r="D784" s="49" t="s">
        <v>933</v>
      </c>
      <c r="E784" s="100" t="s">
        <v>32</v>
      </c>
      <c r="F784" s="51" t="n">
        <f aca="false">SUM(G784:P784)</f>
        <v>228.91423</v>
      </c>
      <c r="G784" s="107" t="n">
        <v>0</v>
      </c>
      <c r="H784" s="107" t="n">
        <v>0</v>
      </c>
      <c r="I784" s="107" t="n">
        <v>0</v>
      </c>
      <c r="J784" s="107" t="n">
        <v>140.68458</v>
      </c>
      <c r="K784" s="107" t="n">
        <v>88.22965</v>
      </c>
      <c r="L784" s="107" t="n">
        <v>0</v>
      </c>
      <c r="M784" s="107" t="n">
        <v>0</v>
      </c>
      <c r="N784" s="107" t="n">
        <v>0</v>
      </c>
      <c r="O784" s="107" t="n">
        <v>0</v>
      </c>
      <c r="P784" s="107" t="n">
        <v>0</v>
      </c>
      <c r="Q784" s="116"/>
      <c r="R784" s="114"/>
      <c r="S784" s="53" t="s">
        <v>923</v>
      </c>
      <c r="T784" s="258"/>
      <c r="U784" s="258"/>
      <c r="V784" s="258"/>
      <c r="W784" s="258"/>
    </row>
    <row r="785" s="259" customFormat="true" ht="33" hidden="false" customHeight="true" outlineLevel="0" collapsed="false">
      <c r="A785" s="182" t="s">
        <v>935</v>
      </c>
      <c r="B785" s="47" t="s">
        <v>42</v>
      </c>
      <c r="C785" s="123" t="s">
        <v>932</v>
      </c>
      <c r="D785" s="49" t="s">
        <v>936</v>
      </c>
      <c r="E785" s="100" t="s">
        <v>30</v>
      </c>
      <c r="F785" s="51" t="n">
        <f aca="false">SUM(G785:P785)</f>
        <v>1115.1</v>
      </c>
      <c r="G785" s="107" t="n">
        <v>0</v>
      </c>
      <c r="H785" s="107" t="n">
        <v>0</v>
      </c>
      <c r="I785" s="107" t="n">
        <v>0</v>
      </c>
      <c r="J785" s="107" t="n">
        <v>0</v>
      </c>
      <c r="K785" s="107" t="n">
        <v>0</v>
      </c>
      <c r="L785" s="107" t="n">
        <v>0</v>
      </c>
      <c r="M785" s="107" t="n">
        <v>1115.1</v>
      </c>
      <c r="N785" s="107" t="n">
        <v>0</v>
      </c>
      <c r="O785" s="107" t="n">
        <v>0</v>
      </c>
      <c r="P785" s="107" t="n">
        <v>0</v>
      </c>
      <c r="Q785" s="116" t="s">
        <v>45</v>
      </c>
      <c r="R785" s="114" t="s">
        <v>922</v>
      </c>
      <c r="S785" s="108" t="s">
        <v>934</v>
      </c>
      <c r="T785" s="258"/>
      <c r="U785" s="258"/>
      <c r="V785" s="258"/>
      <c r="W785" s="258"/>
    </row>
    <row r="786" s="259" customFormat="true" ht="33" hidden="false" customHeight="true" outlineLevel="0" collapsed="false">
      <c r="A786" s="182"/>
      <c r="B786" s="47"/>
      <c r="C786" s="123"/>
      <c r="D786" s="49" t="s">
        <v>936</v>
      </c>
      <c r="E786" s="100" t="s">
        <v>31</v>
      </c>
      <c r="F786" s="51" t="n">
        <f aca="false">SUM(G786:P786)</f>
        <v>11.26364</v>
      </c>
      <c r="G786" s="107" t="n">
        <v>0</v>
      </c>
      <c r="H786" s="107" t="n">
        <v>0</v>
      </c>
      <c r="I786" s="107" t="n">
        <v>0</v>
      </c>
      <c r="J786" s="107" t="n">
        <v>0</v>
      </c>
      <c r="K786" s="107" t="n">
        <v>0</v>
      </c>
      <c r="L786" s="107" t="n">
        <v>0</v>
      </c>
      <c r="M786" s="107" t="n">
        <v>11.26364</v>
      </c>
      <c r="N786" s="107" t="n">
        <v>0</v>
      </c>
      <c r="O786" s="107" t="n">
        <v>0</v>
      </c>
      <c r="P786" s="107" t="n">
        <v>0</v>
      </c>
      <c r="Q786" s="116"/>
      <c r="R786" s="114"/>
      <c r="S786" s="53" t="s">
        <v>422</v>
      </c>
      <c r="T786" s="258"/>
      <c r="U786" s="258"/>
      <c r="V786" s="258"/>
      <c r="W786" s="258"/>
    </row>
    <row r="787" s="259" customFormat="true" ht="33" hidden="false" customHeight="true" outlineLevel="0" collapsed="false">
      <c r="A787" s="182"/>
      <c r="B787" s="47"/>
      <c r="C787" s="123"/>
      <c r="D787" s="49" t="s">
        <v>936</v>
      </c>
      <c r="E787" s="100" t="s">
        <v>32</v>
      </c>
      <c r="F787" s="51" t="n">
        <f aca="false">SUM(G787:P787)</f>
        <v>11.37743</v>
      </c>
      <c r="G787" s="107" t="n">
        <v>0</v>
      </c>
      <c r="H787" s="107" t="n">
        <v>0</v>
      </c>
      <c r="I787" s="107" t="n">
        <v>0</v>
      </c>
      <c r="J787" s="107" t="n">
        <v>0</v>
      </c>
      <c r="K787" s="107" t="n">
        <v>0</v>
      </c>
      <c r="L787" s="107" t="n">
        <v>0</v>
      </c>
      <c r="M787" s="107" t="n">
        <v>11.37743</v>
      </c>
      <c r="N787" s="107" t="n">
        <v>0</v>
      </c>
      <c r="O787" s="107" t="n">
        <v>0</v>
      </c>
      <c r="P787" s="107" t="n">
        <v>0</v>
      </c>
      <c r="Q787" s="116"/>
      <c r="R787" s="114"/>
      <c r="S787" s="53" t="s">
        <v>923</v>
      </c>
      <c r="T787" s="258"/>
      <c r="U787" s="258"/>
      <c r="V787" s="258"/>
      <c r="W787" s="258"/>
    </row>
    <row r="788" s="221" customFormat="true" ht="24.75" hidden="false" customHeight="true" outlineLevel="0" collapsed="false">
      <c r="A788" s="84" t="s">
        <v>937</v>
      </c>
      <c r="B788" s="85" t="s">
        <v>38</v>
      </c>
      <c r="C788" s="260" t="s">
        <v>938</v>
      </c>
      <c r="D788" s="87" t="s">
        <v>939</v>
      </c>
      <c r="E788" s="88" t="s">
        <v>29</v>
      </c>
      <c r="F788" s="89" t="n">
        <f aca="false">SUM(G788:P788)</f>
        <v>10054.73983</v>
      </c>
      <c r="G788" s="89" t="n">
        <f aca="false">G789+G790+G791</f>
        <v>0</v>
      </c>
      <c r="H788" s="89" t="n">
        <f aca="false">H789+H790+H791</f>
        <v>0</v>
      </c>
      <c r="I788" s="89" t="n">
        <f aca="false">I789+I790+I791</f>
        <v>3500.74381</v>
      </c>
      <c r="J788" s="89" t="n">
        <f aca="false">J789+J790+J791</f>
        <v>6553.99602</v>
      </c>
      <c r="K788" s="89" t="n">
        <f aca="false">K789+K790+K791</f>
        <v>0</v>
      </c>
      <c r="L788" s="89" t="n">
        <f aca="false">L789+L790+L791</f>
        <v>0</v>
      </c>
      <c r="M788" s="89" t="n">
        <f aca="false">M789+M790+M791</f>
        <v>0</v>
      </c>
      <c r="N788" s="89" t="n">
        <f aca="false">N789+N790+N791</f>
        <v>0</v>
      </c>
      <c r="O788" s="89" t="n">
        <f aca="false">O789+O790+O791</f>
        <v>0</v>
      </c>
      <c r="P788" s="89" t="n">
        <f aca="false">P789+P790+P791</f>
        <v>0</v>
      </c>
      <c r="Q788" s="90"/>
      <c r="R788" s="227"/>
      <c r="S788" s="254"/>
      <c r="T788" s="93"/>
      <c r="U788" s="93"/>
      <c r="V788" s="93"/>
      <c r="W788" s="93"/>
    </row>
    <row r="789" s="221" customFormat="true" ht="30" hidden="false" customHeight="true" outlineLevel="0" collapsed="false">
      <c r="A789" s="84"/>
      <c r="B789" s="85"/>
      <c r="C789" s="260"/>
      <c r="D789" s="87"/>
      <c r="E789" s="88" t="s">
        <v>30</v>
      </c>
      <c r="F789" s="89" t="n">
        <f aca="false">SUM(G789:P789)</f>
        <v>9844.12411</v>
      </c>
      <c r="G789" s="89" t="n">
        <v>0</v>
      </c>
      <c r="H789" s="89" t="n">
        <v>0</v>
      </c>
      <c r="I789" s="89" t="n">
        <f aca="false">I792</f>
        <v>3420.55292</v>
      </c>
      <c r="J789" s="89" t="n">
        <f aca="false">J792</f>
        <v>6423.57119</v>
      </c>
      <c r="K789" s="89" t="n">
        <f aca="false">K792</f>
        <v>0</v>
      </c>
      <c r="L789" s="89" t="n">
        <f aca="false">L792</f>
        <v>0</v>
      </c>
      <c r="M789" s="89" t="n">
        <f aca="false">M792</f>
        <v>0</v>
      </c>
      <c r="N789" s="89" t="n">
        <f aca="false">N792</f>
        <v>0</v>
      </c>
      <c r="O789" s="89" t="n">
        <f aca="false">O792</f>
        <v>0</v>
      </c>
      <c r="P789" s="89" t="n">
        <f aca="false">P792</f>
        <v>0</v>
      </c>
      <c r="Q789" s="90"/>
      <c r="R789" s="227"/>
      <c r="S789" s="255"/>
      <c r="T789" s="93"/>
      <c r="U789" s="93"/>
      <c r="V789" s="93"/>
      <c r="W789" s="93"/>
    </row>
    <row r="790" s="221" customFormat="true" ht="30" hidden="false" customHeight="true" outlineLevel="0" collapsed="false">
      <c r="A790" s="84"/>
      <c r="B790" s="85"/>
      <c r="C790" s="260"/>
      <c r="D790" s="87"/>
      <c r="E790" s="88" t="s">
        <v>31</v>
      </c>
      <c r="F790" s="89" t="n">
        <f aca="false">SUM(G790:P790)</f>
        <v>99.43591</v>
      </c>
      <c r="G790" s="89" t="n">
        <v>0</v>
      </c>
      <c r="H790" s="89" t="n">
        <v>0</v>
      </c>
      <c r="I790" s="89" t="n">
        <f aca="false">I793</f>
        <v>34.55104</v>
      </c>
      <c r="J790" s="89" t="n">
        <f aca="false">J793</f>
        <v>64.88487</v>
      </c>
      <c r="K790" s="89" t="n">
        <f aca="false">K793</f>
        <v>0</v>
      </c>
      <c r="L790" s="89" t="n">
        <f aca="false">L793</f>
        <v>0</v>
      </c>
      <c r="M790" s="89" t="n">
        <f aca="false">M793</f>
        <v>0</v>
      </c>
      <c r="N790" s="89" t="n">
        <f aca="false">N793</f>
        <v>0</v>
      </c>
      <c r="O790" s="89" t="n">
        <f aca="false">O793</f>
        <v>0</v>
      </c>
      <c r="P790" s="89" t="n">
        <f aca="false">P793</f>
        <v>0</v>
      </c>
      <c r="Q790" s="90"/>
      <c r="R790" s="227"/>
      <c r="S790" s="256"/>
      <c r="T790" s="93"/>
      <c r="U790" s="93"/>
      <c r="V790" s="93"/>
      <c r="W790" s="93"/>
    </row>
    <row r="791" s="221" customFormat="true" ht="30" hidden="false" customHeight="true" outlineLevel="0" collapsed="false">
      <c r="A791" s="84"/>
      <c r="B791" s="85"/>
      <c r="C791" s="260"/>
      <c r="D791" s="87"/>
      <c r="E791" s="88" t="s">
        <v>32</v>
      </c>
      <c r="F791" s="89" t="n">
        <f aca="false">SUM(G791:P791)</f>
        <v>111.17981</v>
      </c>
      <c r="G791" s="89" t="n">
        <v>0</v>
      </c>
      <c r="H791" s="89" t="n">
        <v>0</v>
      </c>
      <c r="I791" s="89" t="n">
        <f aca="false">I794</f>
        <v>45.63985</v>
      </c>
      <c r="J791" s="89" t="n">
        <f aca="false">J794</f>
        <v>65.53996</v>
      </c>
      <c r="K791" s="89" t="n">
        <f aca="false">K794</f>
        <v>0</v>
      </c>
      <c r="L791" s="89" t="n">
        <f aca="false">L794</f>
        <v>0</v>
      </c>
      <c r="M791" s="89" t="n">
        <f aca="false">M794</f>
        <v>0</v>
      </c>
      <c r="N791" s="89" t="n">
        <f aca="false">N794</f>
        <v>0</v>
      </c>
      <c r="O791" s="89" t="n">
        <f aca="false">O794</f>
        <v>0</v>
      </c>
      <c r="P791" s="89" t="n">
        <f aca="false">P794</f>
        <v>0</v>
      </c>
      <c r="Q791" s="90"/>
      <c r="R791" s="227"/>
      <c r="S791" s="256"/>
      <c r="T791" s="261" t="n">
        <v>1387391.8187</v>
      </c>
      <c r="U791" s="262"/>
      <c r="V791" s="263"/>
      <c r="W791" s="264"/>
    </row>
    <row r="792" s="259" customFormat="true" ht="30.75" hidden="false" customHeight="true" outlineLevel="0" collapsed="false">
      <c r="A792" s="182" t="s">
        <v>940</v>
      </c>
      <c r="B792" s="47" t="s">
        <v>42</v>
      </c>
      <c r="C792" s="216" t="s">
        <v>941</v>
      </c>
      <c r="D792" s="49" t="s">
        <v>942</v>
      </c>
      <c r="E792" s="100" t="s">
        <v>30</v>
      </c>
      <c r="F792" s="51" t="n">
        <f aca="false">SUM(G792:P792)</f>
        <v>9844.12411</v>
      </c>
      <c r="G792" s="107" t="n">
        <v>0</v>
      </c>
      <c r="H792" s="107" t="n">
        <v>0</v>
      </c>
      <c r="I792" s="107" t="n">
        <v>3420.55292</v>
      </c>
      <c r="J792" s="107" t="n">
        <v>6423.57119</v>
      </c>
      <c r="K792" s="107" t="n">
        <v>0</v>
      </c>
      <c r="L792" s="107" t="n">
        <v>0</v>
      </c>
      <c r="M792" s="107" t="n">
        <v>0</v>
      </c>
      <c r="N792" s="107" t="n">
        <v>0</v>
      </c>
      <c r="O792" s="107" t="n">
        <v>0</v>
      </c>
      <c r="P792" s="107" t="n">
        <v>0</v>
      </c>
      <c r="Q792" s="116" t="s">
        <v>45</v>
      </c>
      <c r="R792" s="114" t="s">
        <v>922</v>
      </c>
      <c r="S792" s="108" t="s">
        <v>380</v>
      </c>
      <c r="T792" s="265"/>
      <c r="U792" s="266"/>
      <c r="V792" s="267"/>
      <c r="W792" s="268"/>
    </row>
    <row r="793" s="259" customFormat="true" ht="30.75" hidden="false" customHeight="true" outlineLevel="0" collapsed="false">
      <c r="A793" s="182"/>
      <c r="B793" s="47"/>
      <c r="C793" s="216"/>
      <c r="D793" s="49" t="s">
        <v>942</v>
      </c>
      <c r="E793" s="100" t="s">
        <v>31</v>
      </c>
      <c r="F793" s="51" t="n">
        <f aca="false">SUM(G793:P793)</f>
        <v>99.43591</v>
      </c>
      <c r="G793" s="107" t="n">
        <v>0</v>
      </c>
      <c r="H793" s="107" t="n">
        <v>0</v>
      </c>
      <c r="I793" s="107" t="n">
        <v>34.55104</v>
      </c>
      <c r="J793" s="107" t="n">
        <v>64.88487</v>
      </c>
      <c r="K793" s="107" t="n">
        <v>0</v>
      </c>
      <c r="L793" s="107" t="n">
        <v>0</v>
      </c>
      <c r="M793" s="107" t="n">
        <v>0</v>
      </c>
      <c r="N793" s="107" t="n">
        <v>0</v>
      </c>
      <c r="O793" s="107" t="n">
        <v>0</v>
      </c>
      <c r="P793" s="107" t="n">
        <v>0</v>
      </c>
      <c r="Q793" s="116"/>
      <c r="R793" s="114"/>
      <c r="S793" s="53" t="s">
        <v>422</v>
      </c>
      <c r="T793" s="265"/>
      <c r="U793" s="266"/>
      <c r="V793" s="267"/>
      <c r="W793" s="268"/>
    </row>
    <row r="794" s="259" customFormat="true" ht="30.75" hidden="false" customHeight="true" outlineLevel="0" collapsed="false">
      <c r="A794" s="182"/>
      <c r="B794" s="47"/>
      <c r="C794" s="216"/>
      <c r="D794" s="49" t="s">
        <v>942</v>
      </c>
      <c r="E794" s="100" t="s">
        <v>32</v>
      </c>
      <c r="F794" s="51" t="n">
        <f aca="false">SUM(G794:P794)</f>
        <v>111.17981</v>
      </c>
      <c r="G794" s="107" t="n">
        <v>0</v>
      </c>
      <c r="H794" s="107" t="n">
        <v>0</v>
      </c>
      <c r="I794" s="107" t="n">
        <v>45.63985</v>
      </c>
      <c r="J794" s="107" t="n">
        <v>65.53996</v>
      </c>
      <c r="K794" s="107" t="n">
        <v>0</v>
      </c>
      <c r="L794" s="107" t="n">
        <v>0</v>
      </c>
      <c r="M794" s="107" t="n">
        <v>0</v>
      </c>
      <c r="N794" s="107" t="n">
        <v>0</v>
      </c>
      <c r="O794" s="107" t="n">
        <v>0</v>
      </c>
      <c r="P794" s="107" t="n">
        <v>0</v>
      </c>
      <c r="Q794" s="116"/>
      <c r="R794" s="114"/>
      <c r="S794" s="53" t="s">
        <v>923</v>
      </c>
      <c r="T794" s="265"/>
      <c r="U794" s="266"/>
      <c r="V794" s="267"/>
      <c r="W794" s="268"/>
    </row>
    <row r="795" s="277" customFormat="true" ht="30" hidden="false" customHeight="true" outlineLevel="0" collapsed="false">
      <c r="A795" s="269" t="n">
        <v>2</v>
      </c>
      <c r="B795" s="77" t="s">
        <v>943</v>
      </c>
      <c r="C795" s="77"/>
      <c r="D795" s="270" t="s">
        <v>944</v>
      </c>
      <c r="E795" s="82" t="s">
        <v>945</v>
      </c>
      <c r="F795" s="74" t="n">
        <f aca="false">SUM(G795:P795)</f>
        <v>1091494.07135</v>
      </c>
      <c r="G795" s="74" t="n">
        <f aca="false">G796+G797+G798</f>
        <v>82792.53541</v>
      </c>
      <c r="H795" s="74" t="n">
        <f aca="false">H796+H797+H798</f>
        <v>83181.17082</v>
      </c>
      <c r="I795" s="74" t="n">
        <f aca="false">I796+I797+I798</f>
        <v>89147.73097</v>
      </c>
      <c r="J795" s="74" t="n">
        <f aca="false">J796+J797+J798</f>
        <v>105269.99635</v>
      </c>
      <c r="K795" s="74" t="n">
        <f aca="false">K796+K797+K798</f>
        <v>108318.93934</v>
      </c>
      <c r="L795" s="74" t="n">
        <f aca="false">L796+L797+L798</f>
        <v>114468.4458</v>
      </c>
      <c r="M795" s="74" t="n">
        <f aca="false">M796+M797+M798</f>
        <v>122843.5666</v>
      </c>
      <c r="N795" s="74" t="n">
        <f aca="false">N796+N797+N798</f>
        <v>119810.37758</v>
      </c>
      <c r="O795" s="74" t="n">
        <f aca="false">O796+O797+O798</f>
        <v>114955.10849</v>
      </c>
      <c r="P795" s="74" t="n">
        <f aca="false">P796+P797+P798</f>
        <v>150706.19999</v>
      </c>
      <c r="Q795" s="75"/>
      <c r="R795" s="271"/>
      <c r="S795" s="272"/>
      <c r="T795" s="273"/>
      <c r="U795" s="274"/>
      <c r="V795" s="275"/>
      <c r="W795" s="276"/>
    </row>
    <row r="796" s="277" customFormat="true" ht="30.75" hidden="false" customHeight="true" outlineLevel="0" collapsed="false">
      <c r="A796" s="269"/>
      <c r="B796" s="77"/>
      <c r="C796" s="77"/>
      <c r="D796" s="270"/>
      <c r="E796" s="82" t="s">
        <v>30</v>
      </c>
      <c r="F796" s="74" t="n">
        <f aca="false">SUM(G796:P796)</f>
        <v>807.52381</v>
      </c>
      <c r="G796" s="74" t="n">
        <v>0</v>
      </c>
      <c r="H796" s="74" t="n">
        <v>0</v>
      </c>
      <c r="I796" s="74" t="n">
        <f aca="false">I949</f>
        <v>807.52381</v>
      </c>
      <c r="J796" s="74" t="n">
        <f aca="false">J949</f>
        <v>0</v>
      </c>
      <c r="K796" s="74" t="n">
        <f aca="false">K949</f>
        <v>0</v>
      </c>
      <c r="L796" s="74" t="n">
        <v>0</v>
      </c>
      <c r="M796" s="74" t="n">
        <v>0</v>
      </c>
      <c r="N796" s="74" t="n">
        <v>0</v>
      </c>
      <c r="O796" s="74" t="n">
        <v>0</v>
      </c>
      <c r="P796" s="74" t="n">
        <v>0</v>
      </c>
      <c r="Q796" s="75"/>
      <c r="R796" s="271"/>
      <c r="S796" s="272"/>
      <c r="T796" s="273"/>
      <c r="U796" s="274"/>
      <c r="V796" s="275"/>
      <c r="W796" s="276"/>
    </row>
    <row r="797" s="277" customFormat="true" ht="30.75" hidden="false" customHeight="true" outlineLevel="0" collapsed="false">
      <c r="A797" s="269"/>
      <c r="B797" s="77"/>
      <c r="C797" s="77"/>
      <c r="D797" s="270"/>
      <c r="E797" s="278" t="s">
        <v>31</v>
      </c>
      <c r="F797" s="74" t="n">
        <f aca="false">SUM(G797:P797)</f>
        <v>352168.0535</v>
      </c>
      <c r="G797" s="74" t="n">
        <f aca="false">G924+G800+G950</f>
        <v>39066.68741</v>
      </c>
      <c r="H797" s="74" t="n">
        <f aca="false">H924+H800+H950</f>
        <v>34601.20928</v>
      </c>
      <c r="I797" s="74" t="n">
        <f aca="false">I924+I800+I950</f>
        <v>41035.15681</v>
      </c>
      <c r="J797" s="74" t="n">
        <f aca="false">J924+J800+J950</f>
        <v>34092</v>
      </c>
      <c r="K797" s="74" t="n">
        <f aca="false">K924+K800+K950</f>
        <v>31660</v>
      </c>
      <c r="L797" s="74" t="n">
        <f aca="false">L924+L800</f>
        <v>31889</v>
      </c>
      <c r="M797" s="74" t="n">
        <f aca="false">M924+M800</f>
        <v>34956</v>
      </c>
      <c r="N797" s="74" t="n">
        <f aca="false">N924+N800</f>
        <v>34956</v>
      </c>
      <c r="O797" s="74" t="n">
        <f aca="false">O924+O800</f>
        <v>34956</v>
      </c>
      <c r="P797" s="74" t="n">
        <f aca="false">P924+P800</f>
        <v>34956</v>
      </c>
      <c r="Q797" s="75"/>
      <c r="R797" s="271"/>
      <c r="S797" s="272"/>
      <c r="T797" s="273"/>
      <c r="U797" s="274"/>
      <c r="V797" s="275"/>
      <c r="W797" s="276"/>
    </row>
    <row r="798" s="283" customFormat="true" ht="47.25" hidden="false" customHeight="true" outlineLevel="0" collapsed="false">
      <c r="A798" s="269"/>
      <c r="B798" s="77"/>
      <c r="C798" s="77"/>
      <c r="D798" s="270"/>
      <c r="E798" s="278" t="s">
        <v>32</v>
      </c>
      <c r="F798" s="74" t="n">
        <f aca="false">SUM(G798:P798)</f>
        <v>738518.49404</v>
      </c>
      <c r="G798" s="74" t="n">
        <f aca="false">G925+G801+G951</f>
        <v>43725.848</v>
      </c>
      <c r="H798" s="74" t="n">
        <f aca="false">H925+H801+H951</f>
        <v>48579.96154</v>
      </c>
      <c r="I798" s="74" t="n">
        <f aca="false">I925+I801+I951</f>
        <v>47305.05035</v>
      </c>
      <c r="J798" s="74" t="n">
        <f aca="false">J925+J801+J951+J936</f>
        <v>71177.99635</v>
      </c>
      <c r="K798" s="74" t="n">
        <f aca="false">K925+K801+K951+K936</f>
        <v>76658.93934</v>
      </c>
      <c r="L798" s="74" t="n">
        <f aca="false">L925+L801+L934</f>
        <v>82579.4458</v>
      </c>
      <c r="M798" s="74" t="n">
        <f aca="false">M925+M801+M934</f>
        <v>87887.5666</v>
      </c>
      <c r="N798" s="74" t="n">
        <f aca="false">N925+N801</f>
        <v>84854.37758</v>
      </c>
      <c r="O798" s="74" t="n">
        <f aca="false">O925+O801</f>
        <v>79999.10849</v>
      </c>
      <c r="P798" s="74" t="n">
        <f aca="false">P925+P801</f>
        <v>115750.19999</v>
      </c>
      <c r="Q798" s="75"/>
      <c r="R798" s="271"/>
      <c r="S798" s="272"/>
      <c r="T798" s="279"/>
      <c r="U798" s="279"/>
      <c r="V798" s="279"/>
      <c r="W798" s="280"/>
      <c r="X798" s="281"/>
      <c r="Y798" s="282"/>
    </row>
    <row r="799" s="221" customFormat="true" ht="24.75" hidden="false" customHeight="true" outlineLevel="0" collapsed="false">
      <c r="A799" s="84" t="s">
        <v>946</v>
      </c>
      <c r="B799" s="177" t="s">
        <v>38</v>
      </c>
      <c r="C799" s="86" t="s">
        <v>947</v>
      </c>
      <c r="D799" s="87" t="s">
        <v>948</v>
      </c>
      <c r="E799" s="88" t="s">
        <v>29</v>
      </c>
      <c r="F799" s="89" t="n">
        <f aca="false">SUM(G799:P799)</f>
        <v>1039167.89521</v>
      </c>
      <c r="G799" s="89" t="n">
        <f aca="false">SUM(G800:G801)</f>
        <v>82407.13541</v>
      </c>
      <c r="H799" s="89" t="n">
        <f aca="false">SUM(H800:H801)</f>
        <v>82769.77082</v>
      </c>
      <c r="I799" s="89" t="n">
        <f aca="false">SUM(I800:I801)</f>
        <v>87881.66115</v>
      </c>
      <c r="J799" s="89" t="n">
        <f aca="false">SUM(J800:J801)</f>
        <v>101368.59635</v>
      </c>
      <c r="K799" s="89" t="n">
        <f aca="false">SUM(K800:K801)</f>
        <v>98534.47302</v>
      </c>
      <c r="L799" s="89" t="n">
        <f aca="false">SUM(L800:L801)</f>
        <v>102331.2258</v>
      </c>
      <c r="M799" s="89" t="n">
        <f aca="false">SUM(M800:M801)</f>
        <v>98872.1466</v>
      </c>
      <c r="N799" s="89" t="n">
        <f aca="false">SUM(N800:N801)</f>
        <v>119810.37758</v>
      </c>
      <c r="O799" s="89" t="n">
        <f aca="false">SUM(O800:O801)</f>
        <v>114955.10849</v>
      </c>
      <c r="P799" s="89" t="n">
        <f aca="false">SUM(P800:P801)</f>
        <v>150237.39999</v>
      </c>
      <c r="Q799" s="90"/>
      <c r="R799" s="227"/>
      <c r="S799" s="284"/>
      <c r="T799" s="93"/>
      <c r="U799" s="93"/>
      <c r="V799" s="93"/>
      <c r="W799" s="93"/>
    </row>
    <row r="800" s="221" customFormat="true" ht="30" hidden="false" customHeight="true" outlineLevel="0" collapsed="false">
      <c r="A800" s="84"/>
      <c r="B800" s="177"/>
      <c r="C800" s="86"/>
      <c r="D800" s="87"/>
      <c r="E800" s="88" t="s">
        <v>31</v>
      </c>
      <c r="F800" s="89" t="n">
        <f aca="false">SUM(G800:P800)</f>
        <v>352159.89669</v>
      </c>
      <c r="G800" s="89" t="n">
        <f aca="false">G802+G810+G812+G814</f>
        <v>39066.68741</v>
      </c>
      <c r="H800" s="89" t="n">
        <f aca="false">H802+H810+H812+H814+H919</f>
        <v>34601.20928</v>
      </c>
      <c r="I800" s="89" t="n">
        <f aca="false">I802+I810+I812+I814+I858+I862+I876+I878+I921</f>
        <v>41027</v>
      </c>
      <c r="J800" s="89" t="n">
        <f aca="false">J802+J810+J812+J814+J858+J862+J880</f>
        <v>34092</v>
      </c>
      <c r="K800" s="89" t="n">
        <f aca="false">K802+K810+K812+K814</f>
        <v>31660</v>
      </c>
      <c r="L800" s="89" t="n">
        <f aca="false">L802+L810+L812+L814</f>
        <v>31889</v>
      </c>
      <c r="M800" s="89" t="n">
        <f aca="false">M802+M810+M812+M814</f>
        <v>34956</v>
      </c>
      <c r="N800" s="89" t="n">
        <f aca="false">N802+N810+N812+N814</f>
        <v>34956</v>
      </c>
      <c r="O800" s="89" t="n">
        <f aca="false">O802+O810+O812+O814</f>
        <v>34956</v>
      </c>
      <c r="P800" s="89" t="n">
        <f aca="false">P802+P810+P812+P814</f>
        <v>34956</v>
      </c>
      <c r="Q800" s="90"/>
      <c r="R800" s="227"/>
      <c r="S800" s="284"/>
      <c r="T800" s="262" t="n">
        <v>101032.42669</v>
      </c>
      <c r="U800" s="262" t="n">
        <v>99623</v>
      </c>
      <c r="V800" s="262" t="n">
        <v>103689</v>
      </c>
      <c r="W800" s="264"/>
      <c r="X800" s="285"/>
    </row>
    <row r="801" s="221" customFormat="true" ht="30" hidden="false" customHeight="true" outlineLevel="0" collapsed="false">
      <c r="A801" s="84"/>
      <c r="B801" s="177"/>
      <c r="C801" s="86"/>
      <c r="D801" s="87"/>
      <c r="E801" s="88" t="s">
        <v>32</v>
      </c>
      <c r="F801" s="89" t="n">
        <f aca="false">SUM(G801:P801)</f>
        <v>687007.99852</v>
      </c>
      <c r="G801" s="89" t="n">
        <f aca="false">G803+G811+G813+G815+G859+G863+G865+G869</f>
        <v>43340.448</v>
      </c>
      <c r="H801" s="89" t="n">
        <f aca="false">H803+H811+H813+H815+H859+H863+H920</f>
        <v>48168.56154</v>
      </c>
      <c r="I801" s="89" t="n">
        <f aca="false">I803+I811+I813+I815+I859+I863+I877+I879+I922</f>
        <v>46854.66115</v>
      </c>
      <c r="J801" s="89" t="n">
        <f aca="false">J803+J811+J813+J815+J859+J863+J881+J883+J885+J867</f>
        <v>67276.59635</v>
      </c>
      <c r="K801" s="89" t="n">
        <f aca="false">K803+K811+K813+K815+K859+K863+K881+K883+K885+K867+K887+K889+K891+K909++K893+K895+K911+K913</f>
        <v>66874.47302</v>
      </c>
      <c r="L801" s="89" t="n">
        <f aca="false">L803+L811+L813+L815+L859+L863+L881+L883+L885+L867+L887+L889+L891+L897+L899+L901+L903+L915+L905+L907</f>
        <v>70442.2258</v>
      </c>
      <c r="M801" s="89" t="n">
        <f aca="false">M803+M811+M813+M815+M859+M863+M881+M883+M885+M867+M887+M889+M891+M871+M873+M875+M917</f>
        <v>63916.1466</v>
      </c>
      <c r="N801" s="89" t="n">
        <f aca="false">N803+N811+N813+N815+N859+N863+N881+N883+N885+N867+N887+N889+N891</f>
        <v>84854.37758</v>
      </c>
      <c r="O801" s="89" t="n">
        <f aca="false">O803+O811+O813+O815+O859+O863+O881+O883+O885+O867+O887+O889+O891</f>
        <v>79999.10849</v>
      </c>
      <c r="P801" s="89" t="n">
        <f aca="false">P803+P811+P813+P815+P859+P863+P881+P883+P885+P867+P887+P889+P891</f>
        <v>115281.39999</v>
      </c>
      <c r="Q801" s="90"/>
      <c r="R801" s="227"/>
      <c r="S801" s="284"/>
      <c r="T801" s="286" t="n">
        <f aca="false">T800-J800-J801</f>
        <v>-336.16966</v>
      </c>
      <c r="U801" s="235" t="n">
        <f aca="false">U800-K800-K801</f>
        <v>1088.52698</v>
      </c>
      <c r="V801" s="235" t="n">
        <f aca="false">V800-L800-L801</f>
        <v>1357.7742</v>
      </c>
      <c r="W801" s="93"/>
    </row>
    <row r="802" s="221" customFormat="true" ht="30" hidden="false" customHeight="true" outlineLevel="0" collapsed="false">
      <c r="A802" s="180" t="s">
        <v>949</v>
      </c>
      <c r="B802" s="97" t="s">
        <v>42</v>
      </c>
      <c r="C802" s="98" t="s">
        <v>950</v>
      </c>
      <c r="D802" s="195" t="s">
        <v>951</v>
      </c>
      <c r="E802" s="119" t="s">
        <v>31</v>
      </c>
      <c r="F802" s="51" t="n">
        <f aca="false">SUM(G802:P802)</f>
        <v>351341.84128</v>
      </c>
      <c r="G802" s="51" t="n">
        <f aca="false">G804+G806+G808</f>
        <v>39025.26528</v>
      </c>
      <c r="H802" s="51" t="n">
        <f aca="false">H804+H806+H808</f>
        <v>34074.576</v>
      </c>
      <c r="I802" s="51" t="n">
        <f aca="false">I804+I806+I808</f>
        <v>40777</v>
      </c>
      <c r="J802" s="51" t="n">
        <f aca="false">J804+J806+J808</f>
        <v>34092</v>
      </c>
      <c r="K802" s="51" t="n">
        <f aca="false">K804+K806+K808</f>
        <v>31660</v>
      </c>
      <c r="L802" s="51" t="n">
        <f aca="false">L804+L806+L808</f>
        <v>31889</v>
      </c>
      <c r="M802" s="51" t="n">
        <f aca="false">M804+M806+M808</f>
        <v>34956</v>
      </c>
      <c r="N802" s="51" t="n">
        <f aca="false">N804+N806+N808</f>
        <v>34956</v>
      </c>
      <c r="O802" s="51" t="n">
        <f aca="false">O804+O806+O808</f>
        <v>34956</v>
      </c>
      <c r="P802" s="51" t="n">
        <f aca="false">P804+P806+P808</f>
        <v>34956</v>
      </c>
      <c r="Q802" s="108" t="s">
        <v>45</v>
      </c>
      <c r="R802" s="114"/>
      <c r="S802" s="144"/>
      <c r="T802" s="93"/>
      <c r="U802" s="93"/>
      <c r="V802" s="93"/>
      <c r="W802" s="93"/>
    </row>
    <row r="803" s="221" customFormat="true" ht="30" hidden="false" customHeight="true" outlineLevel="0" collapsed="false">
      <c r="A803" s="180"/>
      <c r="B803" s="97"/>
      <c r="C803" s="98"/>
      <c r="D803" s="195"/>
      <c r="E803" s="119" t="s">
        <v>32</v>
      </c>
      <c r="F803" s="51" t="n">
        <f aca="false">SUM(G803:P803)</f>
        <v>641571.75684</v>
      </c>
      <c r="G803" s="51" t="n">
        <f aca="false">G805+G807+G809</f>
        <v>39862.619</v>
      </c>
      <c r="H803" s="51" t="n">
        <f aca="false">H805+H807+H809</f>
        <v>47677.08454</v>
      </c>
      <c r="I803" s="51" t="n">
        <f aca="false">I805+I807+I809</f>
        <v>46176.88337</v>
      </c>
      <c r="J803" s="51" t="n">
        <f aca="false">J805+J807+J809</f>
        <v>65229.43995</v>
      </c>
      <c r="K803" s="51" t="n">
        <f aca="false">K805+K807+K809</f>
        <v>64269.30802</v>
      </c>
      <c r="L803" s="51" t="n">
        <f aca="false">L805+L807+L809</f>
        <v>68629.6808</v>
      </c>
      <c r="M803" s="51" t="n">
        <f aca="false">M805+M807+M809</f>
        <v>62666.1466</v>
      </c>
      <c r="N803" s="51" t="n">
        <f aca="false">N805+N807+N809</f>
        <v>84854.37758</v>
      </c>
      <c r="O803" s="51" t="n">
        <f aca="false">O805+O807+O809</f>
        <v>79999.10849</v>
      </c>
      <c r="P803" s="51" t="n">
        <f aca="false">P805+P807+P809</f>
        <v>82207.10849</v>
      </c>
      <c r="Q803" s="108"/>
      <c r="R803" s="114"/>
      <c r="S803" s="144"/>
      <c r="T803" s="93"/>
      <c r="U803" s="93"/>
      <c r="V803" s="93"/>
      <c r="W803" s="93"/>
    </row>
    <row r="804" s="221" customFormat="true" ht="30.75" hidden="false" customHeight="true" outlineLevel="0" collapsed="false">
      <c r="A804" s="47" t="s">
        <v>952</v>
      </c>
      <c r="B804" s="47" t="s">
        <v>47</v>
      </c>
      <c r="C804" s="106" t="s">
        <v>953</v>
      </c>
      <c r="D804" s="287" t="s">
        <v>951</v>
      </c>
      <c r="E804" s="100" t="s">
        <v>31</v>
      </c>
      <c r="F804" s="51" t="n">
        <f aca="false">SUM(G804:P804)</f>
        <v>351341.84128</v>
      </c>
      <c r="G804" s="107" t="n">
        <f aca="false">37425.26528+1600</f>
        <v>39025.26528</v>
      </c>
      <c r="H804" s="107" t="n">
        <v>34074.576</v>
      </c>
      <c r="I804" s="107" t="n">
        <v>40777</v>
      </c>
      <c r="J804" s="107" t="n">
        <f aca="false">26428+7664</f>
        <v>34092</v>
      </c>
      <c r="K804" s="107" t="n">
        <v>31660</v>
      </c>
      <c r="L804" s="107" t="n">
        <v>31889</v>
      </c>
      <c r="M804" s="107" t="n">
        <v>34956</v>
      </c>
      <c r="N804" s="107" t="n">
        <v>34956</v>
      </c>
      <c r="O804" s="107" t="n">
        <v>34956</v>
      </c>
      <c r="P804" s="107" t="n">
        <v>34956</v>
      </c>
      <c r="Q804" s="108" t="s">
        <v>45</v>
      </c>
      <c r="R804" s="54" t="s">
        <v>49</v>
      </c>
      <c r="S804" s="49" t="s">
        <v>50</v>
      </c>
      <c r="T804" s="93"/>
      <c r="U804" s="93"/>
      <c r="V804" s="93"/>
      <c r="W804" s="93"/>
    </row>
    <row r="805" s="221" customFormat="true" ht="33" hidden="false" customHeight="true" outlineLevel="0" collapsed="false">
      <c r="A805" s="47"/>
      <c r="B805" s="47"/>
      <c r="C805" s="106"/>
      <c r="D805" s="287"/>
      <c r="E805" s="100" t="s">
        <v>32</v>
      </c>
      <c r="F805" s="51" t="n">
        <f aca="false">SUM(G805:P805)</f>
        <v>624566.91331</v>
      </c>
      <c r="G805" s="107" t="n">
        <f aca="false">36890.76425+919.22175+220.39703+27.95805+42.06592+96.947</f>
        <v>38197.354</v>
      </c>
      <c r="H805" s="107" t="n">
        <v>45021.73997</v>
      </c>
      <c r="I805" s="107" t="n">
        <v>44998.62577</v>
      </c>
      <c r="J805" s="107" t="n">
        <f aca="false">62096.85769-0.354</f>
        <v>62096.50369</v>
      </c>
      <c r="K805" s="107" t="n">
        <v>62812.26792</v>
      </c>
      <c r="L805" s="107" t="n">
        <f aca="false">100518.6808-L804-L809</f>
        <v>66129.6808</v>
      </c>
      <c r="M805" s="107" t="n">
        <f aca="false">97622.1466-M804-M809</f>
        <v>60458.1466</v>
      </c>
      <c r="N805" s="107" t="n">
        <f aca="false">119810.37758-N804-N809</f>
        <v>84854.37758</v>
      </c>
      <c r="O805" s="107" t="n">
        <f aca="false">114955.10849-O804-O809</f>
        <v>79999.10849</v>
      </c>
      <c r="P805" s="107" t="n">
        <f aca="false">O805</f>
        <v>79999.10849</v>
      </c>
      <c r="Q805" s="108"/>
      <c r="R805" s="54"/>
      <c r="S805" s="49"/>
      <c r="T805" s="93" t="n">
        <v>95653.52669</v>
      </c>
      <c r="U805" s="93"/>
      <c r="V805" s="93"/>
      <c r="W805" s="93"/>
    </row>
    <row r="806" s="221" customFormat="true" ht="36.75" hidden="false" customHeight="true" outlineLevel="0" collapsed="false">
      <c r="A806" s="47" t="s">
        <v>954</v>
      </c>
      <c r="B806" s="47" t="s">
        <v>47</v>
      </c>
      <c r="C806" s="106" t="s">
        <v>52</v>
      </c>
      <c r="D806" s="137"/>
      <c r="E806" s="100" t="s">
        <v>31</v>
      </c>
      <c r="F806" s="51" t="n">
        <f aca="false">SUM(G806:P806)</f>
        <v>0</v>
      </c>
      <c r="G806" s="107" t="n">
        <v>0</v>
      </c>
      <c r="H806" s="107" t="n">
        <v>0</v>
      </c>
      <c r="I806" s="107" t="n">
        <v>0</v>
      </c>
      <c r="J806" s="107" t="n">
        <v>0</v>
      </c>
      <c r="K806" s="107" t="n">
        <v>0</v>
      </c>
      <c r="L806" s="107" t="n">
        <v>0</v>
      </c>
      <c r="M806" s="107" t="n">
        <v>0</v>
      </c>
      <c r="N806" s="107" t="n">
        <v>0</v>
      </c>
      <c r="O806" s="107" t="n">
        <v>0</v>
      </c>
      <c r="P806" s="107" t="n">
        <v>0</v>
      </c>
      <c r="Q806" s="108" t="s">
        <v>45</v>
      </c>
      <c r="R806" s="54" t="s">
        <v>53</v>
      </c>
      <c r="S806" s="183" t="s">
        <v>50</v>
      </c>
      <c r="T806" s="93"/>
      <c r="U806" s="93"/>
      <c r="V806" s="93"/>
      <c r="W806" s="93"/>
    </row>
    <row r="807" s="221" customFormat="true" ht="33" hidden="false" customHeight="true" outlineLevel="0" collapsed="false">
      <c r="A807" s="47"/>
      <c r="B807" s="47"/>
      <c r="C807" s="106"/>
      <c r="D807" s="137" t="s">
        <v>951</v>
      </c>
      <c r="E807" s="100" t="s">
        <v>32</v>
      </c>
      <c r="F807" s="51" t="n">
        <f aca="false">SUM(G807:P807)</f>
        <v>1129.2669</v>
      </c>
      <c r="G807" s="107" t="n">
        <v>62.73</v>
      </c>
      <c r="H807" s="107" t="n">
        <v>417.4679</v>
      </c>
      <c r="I807" s="107" t="n">
        <v>0</v>
      </c>
      <c r="J807" s="107" t="n">
        <v>620</v>
      </c>
      <c r="K807" s="107" t="n">
        <v>29.069</v>
      </c>
      <c r="L807" s="107" t="n">
        <v>0</v>
      </c>
      <c r="M807" s="107" t="n">
        <v>0</v>
      </c>
      <c r="N807" s="107" t="n">
        <v>0</v>
      </c>
      <c r="O807" s="107" t="n">
        <f aca="false">L807</f>
        <v>0</v>
      </c>
      <c r="P807" s="107" t="n">
        <v>0</v>
      </c>
      <c r="Q807" s="108"/>
      <c r="R807" s="54"/>
      <c r="S807" s="183"/>
      <c r="T807" s="93"/>
      <c r="U807" s="93"/>
      <c r="V807" s="93"/>
      <c r="W807" s="93"/>
    </row>
    <row r="808" s="221" customFormat="true" ht="44.25" hidden="false" customHeight="true" outlineLevel="0" collapsed="false">
      <c r="A808" s="47" t="s">
        <v>955</v>
      </c>
      <c r="B808" s="47" t="s">
        <v>47</v>
      </c>
      <c r="C808" s="106" t="s">
        <v>55</v>
      </c>
      <c r="D808" s="137"/>
      <c r="E808" s="100" t="s">
        <v>31</v>
      </c>
      <c r="F808" s="51" t="n">
        <f aca="false">SUM(G808:P808)</f>
        <v>0</v>
      </c>
      <c r="G808" s="107" t="n">
        <v>0</v>
      </c>
      <c r="H808" s="107" t="n">
        <v>0</v>
      </c>
      <c r="I808" s="107" t="n">
        <v>0</v>
      </c>
      <c r="J808" s="107" t="n">
        <v>0</v>
      </c>
      <c r="K808" s="107" t="n">
        <v>0</v>
      </c>
      <c r="L808" s="107" t="n">
        <v>0</v>
      </c>
      <c r="M808" s="107" t="n">
        <v>0</v>
      </c>
      <c r="N808" s="107" t="n">
        <v>0</v>
      </c>
      <c r="O808" s="107" t="n">
        <v>0</v>
      </c>
      <c r="P808" s="107" t="n">
        <v>0</v>
      </c>
      <c r="Q808" s="108" t="s">
        <v>45</v>
      </c>
      <c r="R808" s="54" t="s">
        <v>53</v>
      </c>
      <c r="S808" s="183" t="s">
        <v>50</v>
      </c>
      <c r="T808" s="93"/>
      <c r="U808" s="93"/>
      <c r="V808" s="93"/>
      <c r="W808" s="93"/>
    </row>
    <row r="809" s="221" customFormat="true" ht="41.25" hidden="false" customHeight="true" outlineLevel="0" collapsed="false">
      <c r="A809" s="47"/>
      <c r="B809" s="47"/>
      <c r="C809" s="106"/>
      <c r="D809" s="137" t="s">
        <v>951</v>
      </c>
      <c r="E809" s="100" t="s">
        <v>32</v>
      </c>
      <c r="F809" s="51" t="n">
        <f aca="false">SUM(G809:P809)</f>
        <v>15875.57663</v>
      </c>
      <c r="G809" s="107" t="n">
        <f aca="false">1602.535</f>
        <v>1602.535</v>
      </c>
      <c r="H809" s="107" t="n">
        <v>2237.87667</v>
      </c>
      <c r="I809" s="107" t="n">
        <v>1178.2576</v>
      </c>
      <c r="J809" s="107" t="n">
        <v>2512.93626</v>
      </c>
      <c r="K809" s="107" t="n">
        <v>1427.9711</v>
      </c>
      <c r="L809" s="107" t="n">
        <v>2500</v>
      </c>
      <c r="M809" s="107" t="n">
        <v>2208</v>
      </c>
      <c r="N809" s="107" t="n">
        <v>0</v>
      </c>
      <c r="O809" s="107" t="n">
        <v>0</v>
      </c>
      <c r="P809" s="107" t="n">
        <f aca="false">M809</f>
        <v>2208</v>
      </c>
      <c r="Q809" s="108"/>
      <c r="R809" s="54"/>
      <c r="S809" s="183"/>
      <c r="T809" s="93"/>
      <c r="U809" s="93"/>
      <c r="V809" s="93"/>
      <c r="W809" s="93"/>
    </row>
    <row r="810" s="221" customFormat="true" ht="57" hidden="false" customHeight="true" outlineLevel="0" collapsed="false">
      <c r="A810" s="97" t="s">
        <v>956</v>
      </c>
      <c r="B810" s="97" t="s">
        <v>42</v>
      </c>
      <c r="C810" s="165" t="s">
        <v>957</v>
      </c>
      <c r="D810" s="167" t="s">
        <v>958</v>
      </c>
      <c r="E810" s="119" t="s">
        <v>31</v>
      </c>
      <c r="F810" s="51" t="n">
        <f aca="false">SUM(G810:P810)</f>
        <v>68.05541</v>
      </c>
      <c r="G810" s="51" t="n">
        <v>41.42213</v>
      </c>
      <c r="H810" s="51" t="n">
        <v>26.63328</v>
      </c>
      <c r="I810" s="51" t="n">
        <v>0</v>
      </c>
      <c r="J810" s="51" t="n">
        <v>0</v>
      </c>
      <c r="K810" s="51" t="n">
        <v>0</v>
      </c>
      <c r="L810" s="51" t="n">
        <v>0</v>
      </c>
      <c r="M810" s="51" t="n">
        <v>0</v>
      </c>
      <c r="N810" s="51" t="n">
        <v>0</v>
      </c>
      <c r="O810" s="51" t="n">
        <v>0</v>
      </c>
      <c r="P810" s="51" t="n">
        <v>0</v>
      </c>
      <c r="Q810" s="108" t="s">
        <v>45</v>
      </c>
      <c r="R810" s="54" t="s">
        <v>53</v>
      </c>
      <c r="S810" s="183" t="s">
        <v>50</v>
      </c>
      <c r="T810" s="93"/>
      <c r="U810" s="93"/>
      <c r="V810" s="93"/>
      <c r="W810" s="93"/>
    </row>
    <row r="811" s="224" customFormat="true" ht="57" hidden="false" customHeight="true" outlineLevel="0" collapsed="false">
      <c r="A811" s="97"/>
      <c r="B811" s="97"/>
      <c r="C811" s="165"/>
      <c r="D811" s="167"/>
      <c r="E811" s="119" t="s">
        <v>32</v>
      </c>
      <c r="F811" s="51" t="n">
        <f aca="false">SUM(G811:P811)</f>
        <v>0</v>
      </c>
      <c r="G811" s="51" t="n">
        <v>0</v>
      </c>
      <c r="H811" s="51" t="n">
        <v>0</v>
      </c>
      <c r="I811" s="51" t="n">
        <v>0</v>
      </c>
      <c r="J811" s="51" t="n">
        <v>0</v>
      </c>
      <c r="K811" s="51" t="n">
        <v>0</v>
      </c>
      <c r="L811" s="51" t="n">
        <v>0</v>
      </c>
      <c r="M811" s="51" t="n">
        <v>0</v>
      </c>
      <c r="N811" s="51" t="n">
        <v>0</v>
      </c>
      <c r="O811" s="51" t="n">
        <v>0</v>
      </c>
      <c r="P811" s="51" t="n">
        <v>0</v>
      </c>
      <c r="Q811" s="108"/>
      <c r="R811" s="54"/>
      <c r="S811" s="183"/>
      <c r="T811" s="93"/>
      <c r="U811" s="93"/>
      <c r="V811" s="93"/>
      <c r="W811" s="93"/>
    </row>
    <row r="812" s="224" customFormat="true" ht="27.75" hidden="true" customHeight="true" outlineLevel="0" collapsed="false">
      <c r="A812" s="97" t="s">
        <v>959</v>
      </c>
      <c r="B812" s="97" t="s">
        <v>42</v>
      </c>
      <c r="C812" s="163" t="s">
        <v>960</v>
      </c>
      <c r="D812" s="49" t="s">
        <v>961</v>
      </c>
      <c r="E812" s="100" t="s">
        <v>31</v>
      </c>
      <c r="F812" s="51" t="n">
        <f aca="false">SUM(G812:P812)</f>
        <v>0</v>
      </c>
      <c r="G812" s="51" t="n">
        <v>0</v>
      </c>
      <c r="H812" s="51" t="n">
        <v>0</v>
      </c>
      <c r="I812" s="51" t="n">
        <v>0</v>
      </c>
      <c r="J812" s="51" t="n">
        <v>0</v>
      </c>
      <c r="K812" s="51" t="n">
        <v>0</v>
      </c>
      <c r="L812" s="51" t="n">
        <v>0</v>
      </c>
      <c r="M812" s="51" t="n">
        <v>0</v>
      </c>
      <c r="N812" s="51" t="n">
        <v>0</v>
      </c>
      <c r="O812" s="51" t="n">
        <v>0</v>
      </c>
      <c r="P812" s="51" t="n">
        <v>0</v>
      </c>
      <c r="Q812" s="108" t="s">
        <v>418</v>
      </c>
      <c r="R812" s="162" t="s">
        <v>922</v>
      </c>
      <c r="S812" s="53"/>
      <c r="T812" s="93"/>
      <c r="U812" s="93"/>
      <c r="V812" s="93"/>
      <c r="W812" s="93"/>
    </row>
    <row r="813" s="224" customFormat="true" ht="27.75" hidden="true" customHeight="true" outlineLevel="0" collapsed="false">
      <c r="A813" s="97"/>
      <c r="B813" s="97"/>
      <c r="C813" s="163"/>
      <c r="D813" s="49" t="s">
        <v>962</v>
      </c>
      <c r="E813" s="100" t="s">
        <v>32</v>
      </c>
      <c r="F813" s="51" t="n">
        <f aca="false">SUM(G813:P813)</f>
        <v>0</v>
      </c>
      <c r="G813" s="51" t="n">
        <v>0</v>
      </c>
      <c r="H813" s="51" t="n">
        <v>0</v>
      </c>
      <c r="I813" s="51" t="n">
        <v>0</v>
      </c>
      <c r="J813" s="51" t="n">
        <v>0</v>
      </c>
      <c r="K813" s="51" t="n">
        <v>0</v>
      </c>
      <c r="L813" s="51" t="n">
        <v>0</v>
      </c>
      <c r="M813" s="51" t="n">
        <v>0</v>
      </c>
      <c r="N813" s="51" t="n">
        <v>0</v>
      </c>
      <c r="O813" s="51" t="n">
        <v>0</v>
      </c>
      <c r="P813" s="51" t="n">
        <v>0</v>
      </c>
      <c r="Q813" s="108"/>
      <c r="R813" s="162"/>
      <c r="S813" s="53"/>
      <c r="T813" s="93"/>
      <c r="U813" s="93"/>
      <c r="V813" s="93"/>
      <c r="W813" s="93"/>
    </row>
    <row r="814" s="221" customFormat="true" ht="30.75" hidden="false" customHeight="true" outlineLevel="0" collapsed="false">
      <c r="A814" s="97" t="s">
        <v>959</v>
      </c>
      <c r="B814" s="97" t="s">
        <v>42</v>
      </c>
      <c r="C814" s="115" t="s">
        <v>963</v>
      </c>
      <c r="D814" s="288"/>
      <c r="E814" s="119" t="s">
        <v>31</v>
      </c>
      <c r="F814" s="51" t="n">
        <f aca="false">SUM(G814:P814)</f>
        <v>0</v>
      </c>
      <c r="G814" s="51" t="n">
        <f aca="false">G816+G842</f>
        <v>0</v>
      </c>
      <c r="H814" s="51" t="n">
        <f aca="false">H816+H842</f>
        <v>0</v>
      </c>
      <c r="I814" s="51" t="n">
        <f aca="false">I816+I842</f>
        <v>0</v>
      </c>
      <c r="J814" s="51" t="n">
        <f aca="false">J816+J842</f>
        <v>0</v>
      </c>
      <c r="K814" s="51" t="n">
        <f aca="false">K816+K842</f>
        <v>0</v>
      </c>
      <c r="L814" s="51" t="n">
        <f aca="false">L816+L842</f>
        <v>0</v>
      </c>
      <c r="M814" s="51" t="n">
        <f aca="false">M816+M842</f>
        <v>0</v>
      </c>
      <c r="N814" s="51" t="n">
        <f aca="false">N816+N842</f>
        <v>0</v>
      </c>
      <c r="O814" s="51" t="n">
        <f aca="false">O816+O842</f>
        <v>0</v>
      </c>
      <c r="P814" s="51" t="n">
        <f aca="false">P816+P842</f>
        <v>0</v>
      </c>
      <c r="Q814" s="108"/>
      <c r="S814" s="144"/>
      <c r="T814" s="93"/>
      <c r="U814" s="93"/>
      <c r="V814" s="93"/>
      <c r="W814" s="93"/>
    </row>
    <row r="815" s="221" customFormat="true" ht="27.75" hidden="false" customHeight="true" outlineLevel="0" collapsed="false">
      <c r="A815" s="97"/>
      <c r="B815" s="97"/>
      <c r="C815" s="115"/>
      <c r="D815" s="99" t="s">
        <v>964</v>
      </c>
      <c r="E815" s="119" t="s">
        <v>32</v>
      </c>
      <c r="F815" s="51" t="n">
        <f aca="false">SUM(G815:P815)</f>
        <v>38249.4589</v>
      </c>
      <c r="G815" s="51" t="n">
        <f aca="false">G817+G843+G841</f>
        <v>2828.824</v>
      </c>
      <c r="H815" s="51" t="n">
        <f aca="false">H817+H843+H841</f>
        <v>441.477</v>
      </c>
      <c r="I815" s="51" t="n">
        <f aca="false">I817+I843+I841</f>
        <v>0</v>
      </c>
      <c r="J815" s="51" t="n">
        <f aca="false">J817+J843+J841</f>
        <v>497.1564</v>
      </c>
      <c r="K815" s="51" t="n">
        <f aca="false">K817+K843+K841</f>
        <v>1145.165</v>
      </c>
      <c r="L815" s="51" t="n">
        <f aca="false">L817+L843+L841</f>
        <v>262.545</v>
      </c>
      <c r="M815" s="51" t="n">
        <f aca="false">M817+M843+M841</f>
        <v>0</v>
      </c>
      <c r="N815" s="51" t="n">
        <f aca="false">N817+N843+N841</f>
        <v>0</v>
      </c>
      <c r="O815" s="51" t="n">
        <f aca="false">O817+O843+O841</f>
        <v>0</v>
      </c>
      <c r="P815" s="51" t="n">
        <f aca="false">P817+P843+P841</f>
        <v>33074.2915</v>
      </c>
      <c r="Q815" s="108"/>
      <c r="S815" s="144"/>
      <c r="T815" s="93"/>
      <c r="U815" s="93"/>
      <c r="V815" s="93"/>
      <c r="W815" s="93"/>
    </row>
    <row r="816" s="290" customFormat="true" ht="27.75" hidden="false" customHeight="true" outlineLevel="0" collapsed="false">
      <c r="A816" s="180" t="s">
        <v>965</v>
      </c>
      <c r="B816" s="97" t="s">
        <v>47</v>
      </c>
      <c r="C816" s="115" t="s">
        <v>966</v>
      </c>
      <c r="D816" s="99"/>
      <c r="E816" s="119" t="s">
        <v>31</v>
      </c>
      <c r="F816" s="51" t="n">
        <f aca="false">SUM(G816:P816)</f>
        <v>0</v>
      </c>
      <c r="G816" s="51" t="n">
        <f aca="false">G818</f>
        <v>0</v>
      </c>
      <c r="H816" s="51" t="n">
        <f aca="false">H818</f>
        <v>0</v>
      </c>
      <c r="I816" s="51" t="n">
        <f aca="false">I818</f>
        <v>0</v>
      </c>
      <c r="J816" s="51" t="n">
        <f aca="false">J818</f>
        <v>0</v>
      </c>
      <c r="K816" s="51" t="n">
        <f aca="false">K818</f>
        <v>0</v>
      </c>
      <c r="L816" s="51" t="n">
        <f aca="false">L818</f>
        <v>0</v>
      </c>
      <c r="M816" s="51" t="n">
        <f aca="false">M818</f>
        <v>0</v>
      </c>
      <c r="N816" s="51" t="n">
        <f aca="false">N818</f>
        <v>0</v>
      </c>
      <c r="O816" s="51" t="n">
        <f aca="false">O818</f>
        <v>0</v>
      </c>
      <c r="P816" s="51" t="n">
        <f aca="false">P818</f>
        <v>0</v>
      </c>
      <c r="Q816" s="116" t="s">
        <v>45</v>
      </c>
      <c r="R816" s="114" t="s">
        <v>963</v>
      </c>
      <c r="S816" s="289"/>
      <c r="T816" s="93"/>
      <c r="U816" s="93"/>
      <c r="V816" s="93"/>
      <c r="W816" s="93"/>
    </row>
    <row r="817" s="290" customFormat="true" ht="27.75" hidden="false" customHeight="true" outlineLevel="0" collapsed="false">
      <c r="A817" s="180"/>
      <c r="B817" s="97"/>
      <c r="C817" s="115"/>
      <c r="D817" s="99" t="s">
        <v>964</v>
      </c>
      <c r="E817" s="119" t="s">
        <v>32</v>
      </c>
      <c r="F817" s="51" t="n">
        <f aca="false">SUM(G817:P817)</f>
        <v>5982.92832</v>
      </c>
      <c r="G817" s="51" t="n">
        <f aca="false">G819+G821+G823+G825+G827+G829+G831</f>
        <v>2000</v>
      </c>
      <c r="H817" s="51" t="n">
        <f aca="false">H819+H821+H823+H825+H827+H829+H831+H833</f>
        <v>348.077</v>
      </c>
      <c r="I817" s="51" t="n">
        <f aca="false">I819+I821+I823+I825+I827+I829+I831</f>
        <v>0</v>
      </c>
      <c r="J817" s="51" t="n">
        <f aca="false">J819+J821+J823+J825+J827+J829+J831</f>
        <v>0</v>
      </c>
      <c r="K817" s="51" t="n">
        <f aca="false">K819+K821+K823+K825+K827+K829+K831+K835+K837+K839</f>
        <v>770.1</v>
      </c>
      <c r="L817" s="51" t="n">
        <f aca="false">L819+L821+L823+L825+L827+L829+L831+L835+L837+L839</f>
        <v>0</v>
      </c>
      <c r="M817" s="51" t="n">
        <f aca="false">M819+M821+M823+M825+M827+M829+M831</f>
        <v>0</v>
      </c>
      <c r="N817" s="51" t="n">
        <f aca="false">N819+N821+N823+N825+N827+N829+N831</f>
        <v>0</v>
      </c>
      <c r="O817" s="51" t="n">
        <f aca="false">O819+O821+O823+O825+O827+O829+O831</f>
        <v>0</v>
      </c>
      <c r="P817" s="51" t="n">
        <f aca="false">P819+P821+P823+P825+P827+P829+P831</f>
        <v>2864.75132</v>
      </c>
      <c r="Q817" s="116"/>
      <c r="R817" s="114"/>
      <c r="S817" s="289"/>
      <c r="T817" s="93"/>
      <c r="U817" s="93"/>
      <c r="V817" s="93"/>
      <c r="W817" s="93"/>
    </row>
    <row r="818" s="44" customFormat="true" ht="27.75" hidden="false" customHeight="true" outlineLevel="0" collapsed="false">
      <c r="A818" s="182" t="s">
        <v>967</v>
      </c>
      <c r="B818" s="47" t="s">
        <v>47</v>
      </c>
      <c r="C818" s="48" t="s">
        <v>968</v>
      </c>
      <c r="D818" s="49"/>
      <c r="E818" s="100" t="s">
        <v>31</v>
      </c>
      <c r="F818" s="51" t="n">
        <f aca="false">SUM(G818:P818)</f>
        <v>0</v>
      </c>
      <c r="G818" s="134" t="n">
        <v>0</v>
      </c>
      <c r="H818" s="134" t="n">
        <v>0</v>
      </c>
      <c r="I818" s="134" t="n">
        <v>0</v>
      </c>
      <c r="J818" s="134" t="n">
        <v>0</v>
      </c>
      <c r="K818" s="134" t="n">
        <v>0</v>
      </c>
      <c r="L818" s="134" t="n">
        <v>0</v>
      </c>
      <c r="M818" s="134" t="n">
        <v>0</v>
      </c>
      <c r="N818" s="134" t="n">
        <v>0</v>
      </c>
      <c r="O818" s="134" t="n">
        <v>0</v>
      </c>
      <c r="P818" s="134" t="n">
        <v>0</v>
      </c>
      <c r="Q818" s="116"/>
      <c r="R818" s="114"/>
      <c r="S818" s="144" t="s">
        <v>673</v>
      </c>
      <c r="T818" s="93"/>
      <c r="U818" s="93"/>
      <c r="V818" s="93"/>
      <c r="W818" s="93"/>
      <c r="X818" s="290"/>
    </row>
    <row r="819" s="44" customFormat="true" ht="27.75" hidden="false" customHeight="true" outlineLevel="0" collapsed="false">
      <c r="A819" s="182"/>
      <c r="B819" s="47"/>
      <c r="C819" s="48"/>
      <c r="D819" s="49" t="s">
        <v>964</v>
      </c>
      <c r="E819" s="100" t="s">
        <v>32</v>
      </c>
      <c r="F819" s="51" t="n">
        <f aca="false">SUM(G819:P819)</f>
        <v>2000</v>
      </c>
      <c r="G819" s="134" t="n">
        <v>2000</v>
      </c>
      <c r="H819" s="134" t="n">
        <v>0</v>
      </c>
      <c r="I819" s="134" t="n">
        <v>0</v>
      </c>
      <c r="J819" s="134" t="n">
        <v>0</v>
      </c>
      <c r="K819" s="134" t="n">
        <v>0</v>
      </c>
      <c r="L819" s="134" t="n">
        <v>0</v>
      </c>
      <c r="M819" s="134" t="n">
        <v>0</v>
      </c>
      <c r="N819" s="134" t="n">
        <v>0</v>
      </c>
      <c r="O819" s="134" t="n">
        <v>0</v>
      </c>
      <c r="P819" s="134" t="n">
        <v>0</v>
      </c>
      <c r="Q819" s="116"/>
      <c r="R819" s="114"/>
      <c r="S819" s="144"/>
      <c r="T819" s="93"/>
      <c r="U819" s="93"/>
      <c r="V819" s="93"/>
      <c r="W819" s="93"/>
      <c r="X819" s="290"/>
    </row>
    <row r="820" s="44" customFormat="true" ht="29.25" hidden="false" customHeight="true" outlineLevel="0" collapsed="false">
      <c r="A820" s="182" t="s">
        <v>969</v>
      </c>
      <c r="B820" s="47" t="s">
        <v>47</v>
      </c>
      <c r="C820" s="209" t="s">
        <v>970</v>
      </c>
      <c r="D820" s="49"/>
      <c r="E820" s="100" t="s">
        <v>31</v>
      </c>
      <c r="F820" s="51" t="n">
        <f aca="false">SUM(G820:P820)</f>
        <v>0</v>
      </c>
      <c r="G820" s="107" t="n">
        <v>0</v>
      </c>
      <c r="H820" s="134" t="n">
        <v>0</v>
      </c>
      <c r="I820" s="134" t="n">
        <v>0</v>
      </c>
      <c r="J820" s="134" t="n">
        <v>0</v>
      </c>
      <c r="K820" s="134" t="n">
        <v>0</v>
      </c>
      <c r="L820" s="134" t="n">
        <v>0</v>
      </c>
      <c r="M820" s="134" t="n">
        <v>0</v>
      </c>
      <c r="N820" s="134" t="n">
        <v>0</v>
      </c>
      <c r="O820" s="134" t="n">
        <v>0</v>
      </c>
      <c r="P820" s="134" t="n">
        <v>0</v>
      </c>
      <c r="Q820" s="116"/>
      <c r="R820" s="114"/>
      <c r="S820" s="144" t="s">
        <v>850</v>
      </c>
      <c r="T820" s="93"/>
      <c r="U820" s="93"/>
      <c r="V820" s="93"/>
      <c r="W820" s="93"/>
      <c r="X820" s="290"/>
    </row>
    <row r="821" s="44" customFormat="true" ht="29.25" hidden="false" customHeight="true" outlineLevel="0" collapsed="false">
      <c r="A821" s="182"/>
      <c r="B821" s="47"/>
      <c r="C821" s="209"/>
      <c r="D821" s="49" t="s">
        <v>964</v>
      </c>
      <c r="E821" s="100" t="s">
        <v>32</v>
      </c>
      <c r="F821" s="51" t="n">
        <f aca="false">SUM(G821:P821)</f>
        <v>49</v>
      </c>
      <c r="G821" s="107" t="n">
        <v>0</v>
      </c>
      <c r="H821" s="134" t="n">
        <v>49</v>
      </c>
      <c r="I821" s="134" t="n">
        <v>0</v>
      </c>
      <c r="J821" s="134" t="n">
        <v>0</v>
      </c>
      <c r="K821" s="134" t="n">
        <v>0</v>
      </c>
      <c r="L821" s="134" t="n">
        <v>0</v>
      </c>
      <c r="M821" s="134" t="n">
        <v>0</v>
      </c>
      <c r="N821" s="134" t="n">
        <v>0</v>
      </c>
      <c r="O821" s="134" t="n">
        <v>0</v>
      </c>
      <c r="P821" s="134" t="n">
        <v>0</v>
      </c>
      <c r="Q821" s="116"/>
      <c r="R821" s="114"/>
      <c r="S821" s="144"/>
      <c r="T821" s="93"/>
      <c r="U821" s="93"/>
      <c r="V821" s="93"/>
      <c r="W821" s="93"/>
      <c r="X821" s="290"/>
    </row>
    <row r="822" s="44" customFormat="true" ht="29.25" hidden="true" customHeight="true" outlineLevel="0" collapsed="false">
      <c r="A822" s="182" t="s">
        <v>971</v>
      </c>
      <c r="B822" s="47" t="s">
        <v>47</v>
      </c>
      <c r="C822" s="209" t="s">
        <v>972</v>
      </c>
      <c r="D822" s="49"/>
      <c r="E822" s="100" t="s">
        <v>31</v>
      </c>
      <c r="F822" s="51" t="n">
        <f aca="false">SUM(G822:P822)</f>
        <v>0</v>
      </c>
      <c r="G822" s="107" t="n">
        <v>0</v>
      </c>
      <c r="H822" s="107" t="n">
        <v>0</v>
      </c>
      <c r="I822" s="107" t="n">
        <v>0</v>
      </c>
      <c r="J822" s="107" t="n">
        <v>0</v>
      </c>
      <c r="K822" s="107" t="n">
        <v>0</v>
      </c>
      <c r="L822" s="107" t="n">
        <v>0</v>
      </c>
      <c r="M822" s="107" t="n">
        <v>0</v>
      </c>
      <c r="N822" s="134" t="n">
        <v>0</v>
      </c>
      <c r="O822" s="107" t="n">
        <v>0</v>
      </c>
      <c r="P822" s="134" t="n">
        <v>0</v>
      </c>
      <c r="Q822" s="116"/>
      <c r="R822" s="114"/>
      <c r="S822" s="53"/>
      <c r="T822" s="93"/>
      <c r="U822" s="93"/>
      <c r="V822" s="93"/>
      <c r="W822" s="93"/>
      <c r="X822" s="290"/>
    </row>
    <row r="823" s="44" customFormat="true" ht="29.25" hidden="true" customHeight="true" outlineLevel="0" collapsed="false">
      <c r="A823" s="182"/>
      <c r="B823" s="47"/>
      <c r="C823" s="209"/>
      <c r="D823" s="49" t="s">
        <v>964</v>
      </c>
      <c r="E823" s="100" t="s">
        <v>32</v>
      </c>
      <c r="F823" s="51" t="n">
        <f aca="false">SUM(G823:P823)</f>
        <v>0</v>
      </c>
      <c r="G823" s="107" t="n">
        <v>0</v>
      </c>
      <c r="H823" s="107" t="n">
        <v>0</v>
      </c>
      <c r="I823" s="107" t="n">
        <v>0</v>
      </c>
      <c r="J823" s="107" t="n">
        <v>0</v>
      </c>
      <c r="K823" s="107" t="n">
        <v>0</v>
      </c>
      <c r="L823" s="107" t="n">
        <v>0</v>
      </c>
      <c r="M823" s="107" t="n">
        <v>0</v>
      </c>
      <c r="N823" s="134" t="n">
        <v>0</v>
      </c>
      <c r="O823" s="107" t="n">
        <v>0</v>
      </c>
      <c r="P823" s="134" t="n">
        <v>0</v>
      </c>
      <c r="Q823" s="116"/>
      <c r="R823" s="114"/>
      <c r="S823" s="53"/>
      <c r="T823" s="93"/>
      <c r="U823" s="93"/>
      <c r="V823" s="93"/>
      <c r="W823" s="93"/>
      <c r="X823" s="290"/>
    </row>
    <row r="824" s="44" customFormat="true" ht="29.25" hidden="false" customHeight="true" outlineLevel="0" collapsed="false">
      <c r="A824" s="182" t="s">
        <v>971</v>
      </c>
      <c r="B824" s="47" t="s">
        <v>47</v>
      </c>
      <c r="C824" s="209" t="s">
        <v>973</v>
      </c>
      <c r="D824" s="49"/>
      <c r="E824" s="100" t="s">
        <v>31</v>
      </c>
      <c r="F824" s="51" t="n">
        <f aca="false">SUM(G824:P824)</f>
        <v>0</v>
      </c>
      <c r="G824" s="107" t="n">
        <v>0</v>
      </c>
      <c r="H824" s="134" t="n">
        <v>0</v>
      </c>
      <c r="I824" s="134" t="n">
        <v>0</v>
      </c>
      <c r="J824" s="134" t="n">
        <v>0</v>
      </c>
      <c r="K824" s="134" t="n">
        <v>0</v>
      </c>
      <c r="L824" s="134" t="n">
        <v>0</v>
      </c>
      <c r="M824" s="134" t="n">
        <v>0</v>
      </c>
      <c r="N824" s="134" t="n">
        <v>0</v>
      </c>
      <c r="O824" s="134" t="n">
        <v>0</v>
      </c>
      <c r="P824" s="134" t="n">
        <v>0</v>
      </c>
      <c r="Q824" s="116"/>
      <c r="R824" s="114"/>
      <c r="S824" s="144" t="s">
        <v>974</v>
      </c>
      <c r="T824" s="93"/>
      <c r="U824" s="93"/>
      <c r="V824" s="93"/>
      <c r="W824" s="93"/>
      <c r="X824" s="290"/>
    </row>
    <row r="825" s="44" customFormat="true" ht="29.25" hidden="false" customHeight="true" outlineLevel="0" collapsed="false">
      <c r="A825" s="182"/>
      <c r="B825" s="47"/>
      <c r="C825" s="209"/>
      <c r="D825" s="49" t="s">
        <v>964</v>
      </c>
      <c r="E825" s="100" t="s">
        <v>32</v>
      </c>
      <c r="F825" s="51" t="n">
        <f aca="false">SUM(G825:P825)</f>
        <v>104.141</v>
      </c>
      <c r="G825" s="107" t="n">
        <v>0</v>
      </c>
      <c r="H825" s="134" t="n">
        <v>104.141</v>
      </c>
      <c r="I825" s="134" t="n">
        <v>0</v>
      </c>
      <c r="J825" s="134" t="n">
        <v>0</v>
      </c>
      <c r="K825" s="134" t="n">
        <v>0</v>
      </c>
      <c r="L825" s="134" t="n">
        <v>0</v>
      </c>
      <c r="M825" s="134" t="n">
        <v>0</v>
      </c>
      <c r="N825" s="134" t="n">
        <v>0</v>
      </c>
      <c r="O825" s="134" t="n">
        <v>0</v>
      </c>
      <c r="P825" s="134" t="n">
        <v>0</v>
      </c>
      <c r="Q825" s="116"/>
      <c r="R825" s="114"/>
      <c r="S825" s="144"/>
      <c r="T825" s="93"/>
      <c r="U825" s="93"/>
      <c r="V825" s="93"/>
      <c r="W825" s="93"/>
      <c r="X825" s="290"/>
    </row>
    <row r="826" s="44" customFormat="true" ht="29.25" hidden="false" customHeight="true" outlineLevel="0" collapsed="false">
      <c r="A826" s="182" t="s">
        <v>975</v>
      </c>
      <c r="B826" s="47" t="s">
        <v>47</v>
      </c>
      <c r="C826" s="209" t="s">
        <v>976</v>
      </c>
      <c r="D826" s="49"/>
      <c r="E826" s="100" t="s">
        <v>31</v>
      </c>
      <c r="F826" s="51" t="n">
        <f aca="false">SUM(G826:P826)</f>
        <v>0</v>
      </c>
      <c r="G826" s="107" t="n">
        <v>0</v>
      </c>
      <c r="H826" s="107" t="n">
        <v>0</v>
      </c>
      <c r="I826" s="107" t="n">
        <v>0</v>
      </c>
      <c r="J826" s="107" t="n">
        <v>0</v>
      </c>
      <c r="K826" s="107" t="n">
        <v>0</v>
      </c>
      <c r="L826" s="107" t="n">
        <v>0</v>
      </c>
      <c r="M826" s="107" t="n">
        <v>0</v>
      </c>
      <c r="N826" s="134" t="n">
        <v>0</v>
      </c>
      <c r="O826" s="107" t="n">
        <v>0</v>
      </c>
      <c r="P826" s="134" t="n">
        <v>0</v>
      </c>
      <c r="Q826" s="116"/>
      <c r="R826" s="114"/>
      <c r="S826" s="144" t="s">
        <v>977</v>
      </c>
      <c r="T826" s="93"/>
      <c r="U826" s="93"/>
      <c r="V826" s="93"/>
      <c r="W826" s="93"/>
      <c r="X826" s="290"/>
    </row>
    <row r="827" s="44" customFormat="true" ht="29.25" hidden="false" customHeight="true" outlineLevel="0" collapsed="false">
      <c r="A827" s="182"/>
      <c r="B827" s="47"/>
      <c r="C827" s="209"/>
      <c r="D827" s="49" t="s">
        <v>964</v>
      </c>
      <c r="E827" s="100" t="s">
        <v>32</v>
      </c>
      <c r="F827" s="51" t="n">
        <f aca="false">SUM(G827:P827)</f>
        <v>236.10305</v>
      </c>
      <c r="G827" s="107" t="n">
        <v>0</v>
      </c>
      <c r="H827" s="107" t="n">
        <v>0</v>
      </c>
      <c r="I827" s="107" t="n">
        <v>0</v>
      </c>
      <c r="J827" s="107" t="n">
        <v>0</v>
      </c>
      <c r="K827" s="107" t="n">
        <v>0</v>
      </c>
      <c r="L827" s="107" t="n">
        <v>0</v>
      </c>
      <c r="M827" s="107" t="n">
        <v>0</v>
      </c>
      <c r="N827" s="134" t="n">
        <v>0</v>
      </c>
      <c r="O827" s="107" t="n">
        <v>0</v>
      </c>
      <c r="P827" s="134" t="n">
        <v>236.10305</v>
      </c>
      <c r="Q827" s="116"/>
      <c r="R827" s="114"/>
      <c r="S827" s="144"/>
      <c r="T827" s="93"/>
      <c r="U827" s="93"/>
      <c r="V827" s="93"/>
      <c r="W827" s="93"/>
      <c r="X827" s="290"/>
    </row>
    <row r="828" s="44" customFormat="true" ht="27.75" hidden="false" customHeight="true" outlineLevel="0" collapsed="false">
      <c r="A828" s="182" t="s">
        <v>978</v>
      </c>
      <c r="B828" s="47" t="s">
        <v>47</v>
      </c>
      <c r="C828" s="209" t="s">
        <v>979</v>
      </c>
      <c r="D828" s="49"/>
      <c r="E828" s="100" t="s">
        <v>31</v>
      </c>
      <c r="F828" s="51" t="n">
        <f aca="false">SUM(G828:P828)</f>
        <v>0</v>
      </c>
      <c r="G828" s="107" t="n">
        <v>0</v>
      </c>
      <c r="H828" s="107" t="n">
        <v>0</v>
      </c>
      <c r="I828" s="107" t="n">
        <v>0</v>
      </c>
      <c r="J828" s="107" t="n">
        <v>0</v>
      </c>
      <c r="K828" s="107" t="n">
        <v>0</v>
      </c>
      <c r="L828" s="107" t="n">
        <v>0</v>
      </c>
      <c r="M828" s="107" t="n">
        <v>0</v>
      </c>
      <c r="N828" s="134" t="n">
        <v>0</v>
      </c>
      <c r="O828" s="107" t="n">
        <v>0</v>
      </c>
      <c r="P828" s="134" t="n">
        <v>0</v>
      </c>
      <c r="Q828" s="116"/>
      <c r="R828" s="114"/>
      <c r="S828" s="144" t="s">
        <v>84</v>
      </c>
      <c r="T828" s="93"/>
      <c r="U828" s="93"/>
      <c r="V828" s="93"/>
      <c r="W828" s="93"/>
      <c r="X828" s="290"/>
    </row>
    <row r="829" s="44" customFormat="true" ht="27.75" hidden="false" customHeight="true" outlineLevel="0" collapsed="false">
      <c r="A829" s="182"/>
      <c r="B829" s="47"/>
      <c r="C829" s="209"/>
      <c r="D829" s="49" t="s">
        <v>964</v>
      </c>
      <c r="E829" s="100" t="s">
        <v>32</v>
      </c>
      <c r="F829" s="51" t="n">
        <f aca="false">SUM(G829:P829)</f>
        <v>967.98647</v>
      </c>
      <c r="G829" s="107" t="n">
        <v>0</v>
      </c>
      <c r="H829" s="107" t="n">
        <v>0</v>
      </c>
      <c r="I829" s="107" t="n">
        <v>0</v>
      </c>
      <c r="J829" s="107" t="n">
        <v>0</v>
      </c>
      <c r="K829" s="107" t="n">
        <v>0</v>
      </c>
      <c r="L829" s="107" t="n">
        <v>0</v>
      </c>
      <c r="M829" s="107" t="n">
        <v>0</v>
      </c>
      <c r="N829" s="134" t="n">
        <v>0</v>
      </c>
      <c r="O829" s="107" t="n">
        <v>0</v>
      </c>
      <c r="P829" s="134" t="n">
        <v>967.98647</v>
      </c>
      <c r="Q829" s="116"/>
      <c r="R829" s="114"/>
      <c r="S829" s="144"/>
      <c r="T829" s="93"/>
      <c r="U829" s="93"/>
      <c r="V829" s="93"/>
      <c r="W829" s="93"/>
      <c r="X829" s="290"/>
    </row>
    <row r="830" s="44" customFormat="true" ht="27.75" hidden="false" customHeight="true" outlineLevel="0" collapsed="false">
      <c r="A830" s="182" t="s">
        <v>980</v>
      </c>
      <c r="B830" s="47" t="s">
        <v>47</v>
      </c>
      <c r="C830" s="209" t="s">
        <v>981</v>
      </c>
      <c r="D830" s="49"/>
      <c r="E830" s="100" t="s">
        <v>31</v>
      </c>
      <c r="F830" s="51" t="n">
        <f aca="false">SUM(G830:P830)</f>
        <v>0</v>
      </c>
      <c r="G830" s="107" t="n">
        <v>0</v>
      </c>
      <c r="H830" s="107" t="n">
        <v>0</v>
      </c>
      <c r="I830" s="107" t="n">
        <v>0</v>
      </c>
      <c r="J830" s="107" t="n">
        <v>0</v>
      </c>
      <c r="K830" s="107" t="n">
        <v>0</v>
      </c>
      <c r="L830" s="107" t="n">
        <v>0</v>
      </c>
      <c r="M830" s="107" t="n">
        <v>0</v>
      </c>
      <c r="N830" s="134" t="n">
        <v>0</v>
      </c>
      <c r="O830" s="107" t="n">
        <v>0</v>
      </c>
      <c r="P830" s="134" t="n">
        <v>0</v>
      </c>
      <c r="Q830" s="116"/>
      <c r="R830" s="114"/>
      <c r="S830" s="144" t="s">
        <v>84</v>
      </c>
      <c r="T830" s="93"/>
      <c r="U830" s="93"/>
      <c r="V830" s="93"/>
      <c r="W830" s="93"/>
      <c r="X830" s="290"/>
    </row>
    <row r="831" s="44" customFormat="true" ht="27.75" hidden="false" customHeight="true" outlineLevel="0" collapsed="false">
      <c r="A831" s="182"/>
      <c r="B831" s="47"/>
      <c r="C831" s="209"/>
      <c r="D831" s="49" t="s">
        <v>964</v>
      </c>
      <c r="E831" s="100" t="s">
        <v>32</v>
      </c>
      <c r="F831" s="51" t="n">
        <f aca="false">SUM(G831:P831)</f>
        <v>1660.6618</v>
      </c>
      <c r="G831" s="107" t="n">
        <v>0</v>
      </c>
      <c r="H831" s="107" t="n">
        <v>0</v>
      </c>
      <c r="I831" s="107" t="n">
        <v>0</v>
      </c>
      <c r="J831" s="107" t="n">
        <v>0</v>
      </c>
      <c r="K831" s="107" t="n">
        <v>0</v>
      </c>
      <c r="L831" s="107" t="n">
        <v>0</v>
      </c>
      <c r="M831" s="107" t="n">
        <v>0</v>
      </c>
      <c r="N831" s="134" t="n">
        <v>0</v>
      </c>
      <c r="O831" s="107" t="n">
        <v>0</v>
      </c>
      <c r="P831" s="134" t="n">
        <v>1660.6618</v>
      </c>
      <c r="Q831" s="116"/>
      <c r="R831" s="114"/>
      <c r="S831" s="144"/>
      <c r="T831" s="93"/>
      <c r="U831" s="93"/>
      <c r="V831" s="93"/>
      <c r="W831" s="93"/>
      <c r="X831" s="290"/>
    </row>
    <row r="832" s="44" customFormat="true" ht="29.25" hidden="false" customHeight="true" outlineLevel="0" collapsed="false">
      <c r="A832" s="182" t="s">
        <v>982</v>
      </c>
      <c r="B832" s="47" t="s">
        <v>47</v>
      </c>
      <c r="C832" s="209" t="s">
        <v>983</v>
      </c>
      <c r="D832" s="49"/>
      <c r="E832" s="100" t="s">
        <v>31</v>
      </c>
      <c r="F832" s="51" t="n">
        <f aca="false">SUM(G832:P832)</f>
        <v>0</v>
      </c>
      <c r="G832" s="107" t="n">
        <v>0</v>
      </c>
      <c r="H832" s="107" t="n">
        <v>0</v>
      </c>
      <c r="I832" s="107" t="n">
        <v>0</v>
      </c>
      <c r="J832" s="107" t="n">
        <v>0</v>
      </c>
      <c r="K832" s="107" t="n">
        <v>0</v>
      </c>
      <c r="L832" s="107" t="n">
        <v>0</v>
      </c>
      <c r="M832" s="107" t="n">
        <v>0</v>
      </c>
      <c r="N832" s="134" t="n">
        <v>0</v>
      </c>
      <c r="O832" s="107" t="n">
        <v>0</v>
      </c>
      <c r="P832" s="134" t="n">
        <v>0</v>
      </c>
      <c r="Q832" s="116"/>
      <c r="R832" s="114"/>
      <c r="S832" s="144" t="s">
        <v>84</v>
      </c>
      <c r="T832" s="93"/>
      <c r="U832" s="93"/>
      <c r="V832" s="93"/>
      <c r="W832" s="93"/>
      <c r="X832" s="290"/>
    </row>
    <row r="833" s="44" customFormat="true" ht="29.25" hidden="false" customHeight="true" outlineLevel="0" collapsed="false">
      <c r="A833" s="182"/>
      <c r="B833" s="47"/>
      <c r="C833" s="209"/>
      <c r="D833" s="49" t="s">
        <v>964</v>
      </c>
      <c r="E833" s="100" t="s">
        <v>32</v>
      </c>
      <c r="F833" s="51" t="n">
        <f aca="false">SUM(G833:P833)</f>
        <v>194.936</v>
      </c>
      <c r="G833" s="107" t="n">
        <v>0</v>
      </c>
      <c r="H833" s="107" t="n">
        <v>194.936</v>
      </c>
      <c r="I833" s="107" t="n">
        <v>0</v>
      </c>
      <c r="J833" s="107" t="n">
        <v>0</v>
      </c>
      <c r="K833" s="107" t="n">
        <v>0</v>
      </c>
      <c r="L833" s="107" t="n">
        <v>0</v>
      </c>
      <c r="M833" s="107" t="n">
        <v>0</v>
      </c>
      <c r="N833" s="134" t="n">
        <v>0</v>
      </c>
      <c r="O833" s="107" t="n">
        <v>0</v>
      </c>
      <c r="P833" s="134" t="n">
        <v>0</v>
      </c>
      <c r="Q833" s="116"/>
      <c r="R833" s="114"/>
      <c r="S833" s="144"/>
      <c r="T833" s="93"/>
      <c r="U833" s="93"/>
      <c r="V833" s="93"/>
      <c r="W833" s="93"/>
      <c r="X833" s="290"/>
    </row>
    <row r="834" s="44" customFormat="true" ht="30" hidden="false" customHeight="true" outlineLevel="0" collapsed="false">
      <c r="A834" s="182" t="s">
        <v>984</v>
      </c>
      <c r="B834" s="47" t="s">
        <v>47</v>
      </c>
      <c r="C834" s="209" t="s">
        <v>985</v>
      </c>
      <c r="D834" s="49"/>
      <c r="E834" s="100" t="s">
        <v>31</v>
      </c>
      <c r="F834" s="51" t="n">
        <f aca="false">SUM(G834:P834)</f>
        <v>0</v>
      </c>
      <c r="G834" s="107" t="n">
        <v>0</v>
      </c>
      <c r="H834" s="107" t="n">
        <v>0</v>
      </c>
      <c r="I834" s="107" t="n">
        <v>0</v>
      </c>
      <c r="J834" s="107" t="n">
        <v>0</v>
      </c>
      <c r="K834" s="107" t="n">
        <v>0</v>
      </c>
      <c r="L834" s="107" t="n">
        <v>0</v>
      </c>
      <c r="M834" s="107" t="n">
        <v>0</v>
      </c>
      <c r="N834" s="134" t="n">
        <v>0</v>
      </c>
      <c r="O834" s="107" t="n">
        <v>0</v>
      </c>
      <c r="P834" s="134" t="n">
        <v>0</v>
      </c>
      <c r="Q834" s="116"/>
      <c r="R834" s="114"/>
      <c r="S834" s="144" t="s">
        <v>84</v>
      </c>
      <c r="T834" s="93"/>
      <c r="U834" s="93"/>
      <c r="V834" s="93"/>
      <c r="W834" s="93"/>
      <c r="X834" s="290"/>
    </row>
    <row r="835" s="44" customFormat="true" ht="30" hidden="false" customHeight="true" outlineLevel="0" collapsed="false">
      <c r="A835" s="182"/>
      <c r="B835" s="47"/>
      <c r="C835" s="209"/>
      <c r="D835" s="49" t="s">
        <v>964</v>
      </c>
      <c r="E835" s="100" t="s">
        <v>32</v>
      </c>
      <c r="F835" s="51" t="n">
        <f aca="false">SUM(G835:P835)</f>
        <v>536.6616</v>
      </c>
      <c r="G835" s="107" t="n">
        <v>0</v>
      </c>
      <c r="H835" s="107" t="n">
        <v>0</v>
      </c>
      <c r="I835" s="107" t="n">
        <v>0</v>
      </c>
      <c r="J835" s="107" t="n">
        <v>0</v>
      </c>
      <c r="K835" s="107" t="n">
        <v>536.6616</v>
      </c>
      <c r="L835" s="107" t="n">
        <v>0</v>
      </c>
      <c r="M835" s="107" t="n">
        <v>0</v>
      </c>
      <c r="N835" s="134" t="n">
        <v>0</v>
      </c>
      <c r="O835" s="107" t="n">
        <v>0</v>
      </c>
      <c r="P835" s="134" t="n">
        <v>0</v>
      </c>
      <c r="Q835" s="116"/>
      <c r="R835" s="114"/>
      <c r="S835" s="144"/>
      <c r="T835" s="93"/>
      <c r="U835" s="93"/>
      <c r="V835" s="93"/>
      <c r="W835" s="93"/>
      <c r="X835" s="290"/>
    </row>
    <row r="836" s="44" customFormat="true" ht="30" hidden="false" customHeight="true" outlineLevel="0" collapsed="false">
      <c r="A836" s="182" t="s">
        <v>986</v>
      </c>
      <c r="B836" s="47" t="s">
        <v>47</v>
      </c>
      <c r="C836" s="209" t="s">
        <v>987</v>
      </c>
      <c r="D836" s="49"/>
      <c r="E836" s="100" t="s">
        <v>31</v>
      </c>
      <c r="F836" s="51" t="n">
        <f aca="false">SUM(G836:P836)</f>
        <v>0</v>
      </c>
      <c r="G836" s="107" t="n">
        <v>0</v>
      </c>
      <c r="H836" s="107" t="n">
        <v>0</v>
      </c>
      <c r="I836" s="107" t="n">
        <v>0</v>
      </c>
      <c r="J836" s="107" t="n">
        <v>0</v>
      </c>
      <c r="K836" s="107" t="n">
        <v>0</v>
      </c>
      <c r="L836" s="107" t="n">
        <v>0</v>
      </c>
      <c r="M836" s="107" t="n">
        <v>0</v>
      </c>
      <c r="N836" s="134" t="n">
        <v>0</v>
      </c>
      <c r="O836" s="107" t="n">
        <v>0</v>
      </c>
      <c r="P836" s="134" t="n">
        <v>0</v>
      </c>
      <c r="Q836" s="116"/>
      <c r="R836" s="114"/>
      <c r="S836" s="144" t="s">
        <v>422</v>
      </c>
      <c r="T836" s="93"/>
      <c r="U836" s="93"/>
      <c r="V836" s="93"/>
      <c r="W836" s="93"/>
      <c r="X836" s="290"/>
    </row>
    <row r="837" s="44" customFormat="true" ht="30" hidden="false" customHeight="true" outlineLevel="0" collapsed="false">
      <c r="A837" s="182"/>
      <c r="B837" s="47"/>
      <c r="C837" s="209"/>
      <c r="D837" s="49" t="s">
        <v>964</v>
      </c>
      <c r="E837" s="100" t="s">
        <v>32</v>
      </c>
      <c r="F837" s="51" t="n">
        <f aca="false">SUM(G837:P837)</f>
        <v>180</v>
      </c>
      <c r="G837" s="107" t="n">
        <v>0</v>
      </c>
      <c r="H837" s="107" t="n">
        <v>0</v>
      </c>
      <c r="I837" s="107" t="n">
        <v>0</v>
      </c>
      <c r="J837" s="107" t="n">
        <v>0</v>
      </c>
      <c r="K837" s="107" t="n">
        <v>180</v>
      </c>
      <c r="L837" s="107" t="n">
        <v>0</v>
      </c>
      <c r="M837" s="107" t="n">
        <v>0</v>
      </c>
      <c r="N837" s="134" t="n">
        <v>0</v>
      </c>
      <c r="O837" s="107" t="n">
        <v>0</v>
      </c>
      <c r="P837" s="134" t="n">
        <v>0</v>
      </c>
      <c r="Q837" s="116"/>
      <c r="R837" s="114"/>
      <c r="S837" s="144"/>
      <c r="T837" s="93"/>
      <c r="U837" s="93"/>
      <c r="V837" s="93"/>
      <c r="W837" s="93"/>
      <c r="X837" s="290"/>
    </row>
    <row r="838" s="44" customFormat="true" ht="30" hidden="false" customHeight="true" outlineLevel="0" collapsed="false">
      <c r="A838" s="182" t="s">
        <v>988</v>
      </c>
      <c r="B838" s="47" t="s">
        <v>47</v>
      </c>
      <c r="C838" s="209" t="s">
        <v>989</v>
      </c>
      <c r="D838" s="49"/>
      <c r="E838" s="100" t="s">
        <v>31</v>
      </c>
      <c r="F838" s="51" t="n">
        <f aca="false">SUM(G838:P838)</f>
        <v>0</v>
      </c>
      <c r="G838" s="107" t="n">
        <v>0</v>
      </c>
      <c r="H838" s="107" t="n">
        <v>0</v>
      </c>
      <c r="I838" s="107" t="n">
        <v>0</v>
      </c>
      <c r="J838" s="107" t="n">
        <v>0</v>
      </c>
      <c r="K838" s="107" t="n">
        <v>0</v>
      </c>
      <c r="L838" s="107" t="n">
        <v>0</v>
      </c>
      <c r="M838" s="107" t="n">
        <v>0</v>
      </c>
      <c r="N838" s="134" t="n">
        <v>0</v>
      </c>
      <c r="O838" s="107" t="n">
        <v>0</v>
      </c>
      <c r="P838" s="134" t="n">
        <v>0</v>
      </c>
      <c r="Q838" s="116"/>
      <c r="R838" s="114"/>
      <c r="S838" s="144" t="s">
        <v>84</v>
      </c>
      <c r="T838" s="93"/>
      <c r="U838" s="93"/>
      <c r="V838" s="93"/>
      <c r="W838" s="93"/>
      <c r="X838" s="290"/>
    </row>
    <row r="839" s="44" customFormat="true" ht="30" hidden="false" customHeight="true" outlineLevel="0" collapsed="false">
      <c r="A839" s="182"/>
      <c r="B839" s="47"/>
      <c r="C839" s="209"/>
      <c r="D839" s="49" t="s">
        <v>964</v>
      </c>
      <c r="E839" s="100" t="s">
        <v>32</v>
      </c>
      <c r="F839" s="51" t="n">
        <f aca="false">SUM(G839:P839)</f>
        <v>53.4384</v>
      </c>
      <c r="G839" s="107" t="n">
        <v>0</v>
      </c>
      <c r="H839" s="107" t="n">
        <v>0</v>
      </c>
      <c r="I839" s="107" t="n">
        <v>0</v>
      </c>
      <c r="J839" s="107" t="n">
        <v>0</v>
      </c>
      <c r="K839" s="107" t="n">
        <v>53.4384</v>
      </c>
      <c r="L839" s="107" t="n">
        <v>0</v>
      </c>
      <c r="M839" s="107" t="n">
        <v>0</v>
      </c>
      <c r="N839" s="134" t="n">
        <v>0</v>
      </c>
      <c r="O839" s="107" t="n">
        <v>0</v>
      </c>
      <c r="P839" s="134" t="n">
        <v>0</v>
      </c>
      <c r="Q839" s="116"/>
      <c r="R839" s="114"/>
      <c r="S839" s="144"/>
      <c r="T839" s="93"/>
      <c r="U839" s="93"/>
      <c r="V839" s="93"/>
      <c r="W839" s="93"/>
      <c r="X839" s="290"/>
    </row>
    <row r="840" s="44" customFormat="true" ht="32.25" hidden="false" customHeight="true" outlineLevel="0" collapsed="false">
      <c r="A840" s="180" t="s">
        <v>990</v>
      </c>
      <c r="B840" s="97" t="s">
        <v>47</v>
      </c>
      <c r="C840" s="98" t="s">
        <v>991</v>
      </c>
      <c r="D840" s="99"/>
      <c r="E840" s="119" t="s">
        <v>31</v>
      </c>
      <c r="F840" s="51" t="n">
        <f aca="false">SUM(G840:P840)</f>
        <v>0</v>
      </c>
      <c r="G840" s="191" t="n">
        <v>0</v>
      </c>
      <c r="H840" s="191" t="n">
        <v>0</v>
      </c>
      <c r="I840" s="191" t="n">
        <v>0</v>
      </c>
      <c r="J840" s="191" t="n">
        <v>0</v>
      </c>
      <c r="K840" s="191" t="n">
        <v>0</v>
      </c>
      <c r="L840" s="191" t="n">
        <v>0</v>
      </c>
      <c r="M840" s="191" t="n">
        <v>0</v>
      </c>
      <c r="N840" s="191" t="n">
        <v>0</v>
      </c>
      <c r="O840" s="191" t="n">
        <v>0</v>
      </c>
      <c r="P840" s="191" t="n">
        <v>0</v>
      </c>
      <c r="Q840" s="116" t="s">
        <v>45</v>
      </c>
      <c r="R840" s="114" t="s">
        <v>963</v>
      </c>
      <c r="S840" s="144"/>
      <c r="T840" s="93"/>
      <c r="U840" s="93"/>
      <c r="V840" s="93"/>
      <c r="W840" s="93"/>
      <c r="X840" s="290"/>
    </row>
    <row r="841" s="44" customFormat="true" ht="29.25" hidden="false" customHeight="true" outlineLevel="0" collapsed="false">
      <c r="A841" s="180"/>
      <c r="B841" s="97"/>
      <c r="C841" s="98"/>
      <c r="D841" s="99" t="s">
        <v>964</v>
      </c>
      <c r="E841" s="119" t="s">
        <v>32</v>
      </c>
      <c r="F841" s="51" t="n">
        <f aca="false">SUM(G841:P841)</f>
        <v>25532.86378</v>
      </c>
      <c r="G841" s="191" t="n">
        <f aca="false">G851+G853+G843+G845+G847+G849+G855+G857</f>
        <v>828.824</v>
      </c>
      <c r="H841" s="191" t="n">
        <f aca="false">H851+H853+H843+H845+H847+H849+H855+H857</f>
        <v>93.4</v>
      </c>
      <c r="I841" s="191" t="n">
        <f aca="false">I851+I853+I843+I845+I847+I849+I855+I857</f>
        <v>0</v>
      </c>
      <c r="J841" s="191" t="n">
        <f aca="false">J851+J853+J843+J845+J847+J849+J855+J857</f>
        <v>497.1564</v>
      </c>
      <c r="K841" s="191" t="n">
        <f aca="false">K851+K853+K843+K845+K847+K849+K855+K857+K861</f>
        <v>375.065</v>
      </c>
      <c r="L841" s="191" t="n">
        <f aca="false">L851+L853+L843+L845+L847+L849+L855+L857+L861</f>
        <v>262.545</v>
      </c>
      <c r="M841" s="191" t="n">
        <f aca="false">M851+M853+M843+M845+M847+M849+M855+M857</f>
        <v>0</v>
      </c>
      <c r="N841" s="191" t="n">
        <f aca="false">N851+N853+N843+N845+N847+N849+N855+N857</f>
        <v>0</v>
      </c>
      <c r="O841" s="191" t="n">
        <f aca="false">O851+O853+O843+O845+O847+O849+O855+O857</f>
        <v>0</v>
      </c>
      <c r="P841" s="191" t="n">
        <f aca="false">P851+P853+P843+P845+P847+P849+P855+P857</f>
        <v>23475.87338</v>
      </c>
      <c r="Q841" s="116"/>
      <c r="R841" s="114"/>
      <c r="S841" s="144"/>
      <c r="T841" s="93"/>
      <c r="U841" s="93"/>
      <c r="V841" s="93"/>
      <c r="W841" s="93"/>
      <c r="X841" s="290"/>
    </row>
    <row r="842" s="44" customFormat="true" ht="29.25" hidden="false" customHeight="true" outlineLevel="0" collapsed="false">
      <c r="A842" s="182" t="s">
        <v>992</v>
      </c>
      <c r="B842" s="47" t="s">
        <v>47</v>
      </c>
      <c r="C842" s="123" t="s">
        <v>993</v>
      </c>
      <c r="D842" s="99"/>
      <c r="E842" s="100" t="s">
        <v>31</v>
      </c>
      <c r="F842" s="51" t="n">
        <f aca="false">SUM(G842:P842)</f>
        <v>0</v>
      </c>
      <c r="G842" s="107" t="n">
        <f aca="false">G844+G846+G848</f>
        <v>0</v>
      </c>
      <c r="H842" s="107" t="n">
        <f aca="false">H844+H846+H848</f>
        <v>0</v>
      </c>
      <c r="I842" s="107" t="n">
        <f aca="false">I844+I846+I848</f>
        <v>0</v>
      </c>
      <c r="J842" s="107" t="n">
        <f aca="false">J844+J846+J848</f>
        <v>0</v>
      </c>
      <c r="K842" s="107" t="n">
        <f aca="false">K844+K846+K848</f>
        <v>0</v>
      </c>
      <c r="L842" s="107" t="n">
        <f aca="false">L844+L846+L848</f>
        <v>0</v>
      </c>
      <c r="M842" s="107" t="n">
        <f aca="false">M844+M846+M848</f>
        <v>0</v>
      </c>
      <c r="N842" s="107" t="n">
        <f aca="false">N844+N846+N848</f>
        <v>0</v>
      </c>
      <c r="O842" s="107" t="n">
        <v>0</v>
      </c>
      <c r="P842" s="107" t="n">
        <f aca="false">P844+P846+P848</f>
        <v>0</v>
      </c>
      <c r="Q842" s="116"/>
      <c r="R842" s="114"/>
      <c r="S842" s="144" t="s">
        <v>994</v>
      </c>
      <c r="T842" s="93"/>
      <c r="U842" s="93"/>
      <c r="V842" s="93"/>
      <c r="W842" s="93"/>
      <c r="X842" s="290"/>
    </row>
    <row r="843" s="44" customFormat="true" ht="29.25" hidden="false" customHeight="true" outlineLevel="0" collapsed="false">
      <c r="A843" s="182"/>
      <c r="B843" s="47"/>
      <c r="C843" s="123"/>
      <c r="D843" s="49" t="s">
        <v>964</v>
      </c>
      <c r="E843" s="100" t="s">
        <v>32</v>
      </c>
      <c r="F843" s="51" t="n">
        <f aca="false">SUM(G843:P843)</f>
        <v>6733.6668</v>
      </c>
      <c r="G843" s="107" t="n">
        <v>0</v>
      </c>
      <c r="H843" s="107" t="n">
        <v>0</v>
      </c>
      <c r="I843" s="107" t="n">
        <v>0</v>
      </c>
      <c r="J843" s="107" t="n">
        <v>0</v>
      </c>
      <c r="K843" s="107" t="n">
        <v>0</v>
      </c>
      <c r="L843" s="107" t="n">
        <v>0</v>
      </c>
      <c r="M843" s="107" t="n">
        <v>0</v>
      </c>
      <c r="N843" s="107" t="n">
        <f aca="false">N845+N847+N849</f>
        <v>0</v>
      </c>
      <c r="O843" s="107" t="n">
        <v>0</v>
      </c>
      <c r="P843" s="107" t="n">
        <v>6733.6668</v>
      </c>
      <c r="Q843" s="116"/>
      <c r="R843" s="114"/>
      <c r="S843" s="144"/>
      <c r="T843" s="93"/>
      <c r="U843" s="93"/>
      <c r="V843" s="93"/>
      <c r="W843" s="93"/>
      <c r="X843" s="290"/>
    </row>
    <row r="844" s="290" customFormat="true" ht="31.5" hidden="false" customHeight="true" outlineLevel="0" collapsed="false">
      <c r="A844" s="182" t="s">
        <v>995</v>
      </c>
      <c r="B844" s="47" t="s">
        <v>47</v>
      </c>
      <c r="C844" s="123" t="s">
        <v>996</v>
      </c>
      <c r="D844" s="49"/>
      <c r="E844" s="100" t="s">
        <v>31</v>
      </c>
      <c r="F844" s="51" t="n">
        <f aca="false">SUM(G844:P844)</f>
        <v>0</v>
      </c>
      <c r="G844" s="134" t="n">
        <v>0</v>
      </c>
      <c r="H844" s="134" t="n">
        <v>0</v>
      </c>
      <c r="I844" s="134" t="n">
        <v>0</v>
      </c>
      <c r="J844" s="134" t="n">
        <v>0</v>
      </c>
      <c r="K844" s="134" t="n">
        <v>0</v>
      </c>
      <c r="L844" s="134" t="n">
        <v>0</v>
      </c>
      <c r="M844" s="134" t="n">
        <v>0</v>
      </c>
      <c r="N844" s="107" t="n">
        <f aca="false">N846+N848+N850</f>
        <v>0</v>
      </c>
      <c r="O844" s="134" t="n">
        <v>0</v>
      </c>
      <c r="P844" s="107" t="n">
        <f aca="false">P846+P848+P850</f>
        <v>0</v>
      </c>
      <c r="Q844" s="116" t="s">
        <v>45</v>
      </c>
      <c r="R844" s="114" t="s">
        <v>963</v>
      </c>
      <c r="S844" s="144" t="s">
        <v>997</v>
      </c>
      <c r="T844" s="93"/>
      <c r="U844" s="93"/>
      <c r="V844" s="93"/>
      <c r="W844" s="93"/>
    </row>
    <row r="845" s="290" customFormat="true" ht="31.5" hidden="false" customHeight="true" outlineLevel="0" collapsed="false">
      <c r="A845" s="182"/>
      <c r="B845" s="47"/>
      <c r="C845" s="123"/>
      <c r="D845" s="49" t="s">
        <v>964</v>
      </c>
      <c r="E845" s="100" t="s">
        <v>32</v>
      </c>
      <c r="F845" s="51" t="n">
        <f aca="false">SUM(G845:P845)</f>
        <v>274.42</v>
      </c>
      <c r="G845" s="134" t="n">
        <v>0</v>
      </c>
      <c r="H845" s="134" t="n">
        <v>0</v>
      </c>
      <c r="I845" s="291" t="n">
        <v>0</v>
      </c>
      <c r="J845" s="291" t="n">
        <v>0</v>
      </c>
      <c r="K845" s="291" t="n">
        <v>0</v>
      </c>
      <c r="L845" s="291" t="n">
        <v>0</v>
      </c>
      <c r="M845" s="291" t="n">
        <v>0</v>
      </c>
      <c r="N845" s="107" t="n">
        <f aca="false">N847+N849+N851</f>
        <v>0</v>
      </c>
      <c r="O845" s="291" t="n">
        <v>0</v>
      </c>
      <c r="P845" s="107" t="n">
        <v>274.42</v>
      </c>
      <c r="Q845" s="116"/>
      <c r="R845" s="114"/>
      <c r="S845" s="144"/>
      <c r="T845" s="93"/>
      <c r="U845" s="93"/>
      <c r="V845" s="93"/>
      <c r="W845" s="93"/>
    </row>
    <row r="846" s="290" customFormat="true" ht="31.5" hidden="false" customHeight="true" outlineLevel="0" collapsed="false">
      <c r="A846" s="182" t="s">
        <v>998</v>
      </c>
      <c r="B846" s="47" t="s">
        <v>47</v>
      </c>
      <c r="C846" s="292" t="s">
        <v>999</v>
      </c>
      <c r="D846" s="49"/>
      <c r="E846" s="100" t="s">
        <v>31</v>
      </c>
      <c r="F846" s="51" t="n">
        <f aca="false">SUM(G846:P846)</f>
        <v>0</v>
      </c>
      <c r="G846" s="134" t="n">
        <v>0</v>
      </c>
      <c r="H846" s="134" t="n">
        <v>0</v>
      </c>
      <c r="I846" s="107" t="n">
        <v>0</v>
      </c>
      <c r="J846" s="107" t="n">
        <v>0</v>
      </c>
      <c r="K846" s="107" t="n">
        <v>0</v>
      </c>
      <c r="L846" s="107" t="n">
        <v>0</v>
      </c>
      <c r="M846" s="107" t="n">
        <v>0</v>
      </c>
      <c r="N846" s="107" t="n">
        <f aca="false">N848+N850+N852</f>
        <v>0</v>
      </c>
      <c r="O846" s="107" t="n">
        <v>0</v>
      </c>
      <c r="P846" s="107" t="n">
        <f aca="false">P848+P850+P852</f>
        <v>0</v>
      </c>
      <c r="Q846" s="116"/>
      <c r="R846" s="114"/>
      <c r="S846" s="144" t="s">
        <v>715</v>
      </c>
      <c r="T846" s="93"/>
      <c r="U846" s="93"/>
      <c r="V846" s="93"/>
      <c r="W846" s="93"/>
    </row>
    <row r="847" s="290" customFormat="true" ht="31.5" hidden="false" customHeight="true" outlineLevel="0" collapsed="false">
      <c r="A847" s="182"/>
      <c r="B847" s="47"/>
      <c r="C847" s="292"/>
      <c r="D847" s="49" t="s">
        <v>964</v>
      </c>
      <c r="E847" s="100" t="s">
        <v>32</v>
      </c>
      <c r="F847" s="51" t="n">
        <f aca="false">SUM(G847:P847)</f>
        <v>7763.06322</v>
      </c>
      <c r="G847" s="134" t="n">
        <v>0</v>
      </c>
      <c r="H847" s="134" t="n">
        <v>0</v>
      </c>
      <c r="I847" s="107" t="n">
        <v>0</v>
      </c>
      <c r="J847" s="107" t="n">
        <v>497.1564</v>
      </c>
      <c r="K847" s="107" t="n">
        <v>0</v>
      </c>
      <c r="L847" s="107" t="n">
        <v>0</v>
      </c>
      <c r="M847" s="107" t="n">
        <v>0</v>
      </c>
      <c r="N847" s="107" t="n">
        <f aca="false">N849+N851+N853</f>
        <v>0</v>
      </c>
      <c r="O847" s="107" t="n">
        <v>0</v>
      </c>
      <c r="P847" s="107" t="n">
        <f aca="false">P849+P851+P853</f>
        <v>7265.90682</v>
      </c>
      <c r="Q847" s="116"/>
      <c r="R847" s="114"/>
      <c r="S847" s="144"/>
      <c r="T847" s="93"/>
      <c r="U847" s="93"/>
      <c r="V847" s="93"/>
      <c r="W847" s="93"/>
    </row>
    <row r="848" s="290" customFormat="true" ht="31.5" hidden="false" customHeight="true" outlineLevel="0" collapsed="false">
      <c r="A848" s="182" t="s">
        <v>1000</v>
      </c>
      <c r="B848" s="47" t="s">
        <v>47</v>
      </c>
      <c r="C848" s="123" t="s">
        <v>1001</v>
      </c>
      <c r="D848" s="49"/>
      <c r="E848" s="100" t="s">
        <v>31</v>
      </c>
      <c r="F848" s="51" t="n">
        <f aca="false">SUM(G848:P848)</f>
        <v>0</v>
      </c>
      <c r="G848" s="134" t="n">
        <v>0</v>
      </c>
      <c r="H848" s="134" t="n">
        <v>0</v>
      </c>
      <c r="I848" s="107" t="n">
        <v>0</v>
      </c>
      <c r="J848" s="107" t="n">
        <v>0</v>
      </c>
      <c r="K848" s="107" t="n">
        <v>0</v>
      </c>
      <c r="L848" s="107" t="n">
        <v>0</v>
      </c>
      <c r="M848" s="107" t="n">
        <v>0</v>
      </c>
      <c r="N848" s="107" t="n">
        <f aca="false">N850+N852+N854</f>
        <v>0</v>
      </c>
      <c r="O848" s="107" t="n">
        <v>0</v>
      </c>
      <c r="P848" s="107" t="n">
        <f aca="false">P850+P852+P854</f>
        <v>0</v>
      </c>
      <c r="Q848" s="116"/>
      <c r="R848" s="114"/>
      <c r="S848" s="116" t="s">
        <v>715</v>
      </c>
      <c r="T848" s="93"/>
      <c r="U848" s="93"/>
      <c r="V848" s="93"/>
      <c r="W848" s="93"/>
    </row>
    <row r="849" s="290" customFormat="true" ht="31.5" hidden="false" customHeight="true" outlineLevel="0" collapsed="false">
      <c r="A849" s="182"/>
      <c r="B849" s="47"/>
      <c r="C849" s="123"/>
      <c r="D849" s="49" t="s">
        <v>964</v>
      </c>
      <c r="E849" s="100" t="s">
        <v>32</v>
      </c>
      <c r="F849" s="51" t="n">
        <f aca="false">SUM(G849:P849)</f>
        <v>1457.988</v>
      </c>
      <c r="G849" s="134" t="n">
        <v>0</v>
      </c>
      <c r="H849" s="134" t="n">
        <v>0</v>
      </c>
      <c r="I849" s="107" t="n">
        <v>0</v>
      </c>
      <c r="J849" s="107" t="n">
        <v>0</v>
      </c>
      <c r="K849" s="107" t="n">
        <v>0</v>
      </c>
      <c r="L849" s="107" t="n">
        <v>0</v>
      </c>
      <c r="M849" s="107" t="n">
        <v>0</v>
      </c>
      <c r="N849" s="107" t="n">
        <f aca="false">N851+N853+N855</f>
        <v>0</v>
      </c>
      <c r="O849" s="107" t="n">
        <v>0</v>
      </c>
      <c r="P849" s="107" t="n">
        <v>1457.988</v>
      </c>
      <c r="Q849" s="116"/>
      <c r="R849" s="114"/>
      <c r="S849" s="116"/>
      <c r="T849" s="93"/>
      <c r="U849" s="93"/>
      <c r="V849" s="93"/>
      <c r="W849" s="93"/>
    </row>
    <row r="850" s="290" customFormat="true" ht="31.5" hidden="false" customHeight="true" outlineLevel="0" collapsed="false">
      <c r="A850" s="182" t="s">
        <v>1002</v>
      </c>
      <c r="B850" s="47" t="s">
        <v>47</v>
      </c>
      <c r="C850" s="123" t="s">
        <v>1003</v>
      </c>
      <c r="D850" s="293"/>
      <c r="E850" s="100" t="s">
        <v>31</v>
      </c>
      <c r="F850" s="51" t="n">
        <f aca="false">SUM(G850:P850)</f>
        <v>0</v>
      </c>
      <c r="G850" s="107" t="n">
        <v>0</v>
      </c>
      <c r="H850" s="107" t="n">
        <v>0</v>
      </c>
      <c r="I850" s="107" t="n">
        <v>0</v>
      </c>
      <c r="J850" s="107" t="n">
        <v>0</v>
      </c>
      <c r="K850" s="107" t="n">
        <v>0</v>
      </c>
      <c r="L850" s="107" t="n">
        <v>0</v>
      </c>
      <c r="M850" s="107" t="n">
        <v>0</v>
      </c>
      <c r="N850" s="107" t="n">
        <f aca="false">N852+N854+N856</f>
        <v>0</v>
      </c>
      <c r="O850" s="107" t="n">
        <v>0</v>
      </c>
      <c r="P850" s="107" t="n">
        <f aca="false">P852+P854+P856</f>
        <v>0</v>
      </c>
      <c r="Q850" s="116"/>
      <c r="R850" s="114"/>
      <c r="S850" s="116" t="s">
        <v>715</v>
      </c>
      <c r="T850" s="93"/>
      <c r="U850" s="93"/>
      <c r="V850" s="93"/>
      <c r="W850" s="93"/>
      <c r="X850" s="294"/>
    </row>
    <row r="851" s="290" customFormat="true" ht="31.5" hidden="false" customHeight="true" outlineLevel="0" collapsed="false">
      <c r="A851" s="182"/>
      <c r="B851" s="47"/>
      <c r="C851" s="123"/>
      <c r="D851" s="295" t="s">
        <v>964</v>
      </c>
      <c r="E851" s="100" t="s">
        <v>32</v>
      </c>
      <c r="F851" s="51" t="n">
        <f aca="false">SUM(G851:P851)</f>
        <v>4070.95088</v>
      </c>
      <c r="G851" s="107" t="n">
        <v>199.005</v>
      </c>
      <c r="H851" s="107" t="n">
        <v>0</v>
      </c>
      <c r="I851" s="107" t="n">
        <v>0</v>
      </c>
      <c r="J851" s="107" t="n">
        <v>0</v>
      </c>
      <c r="K851" s="107" t="n">
        <v>0</v>
      </c>
      <c r="L851" s="107" t="n">
        <v>0</v>
      </c>
      <c r="M851" s="107" t="n">
        <v>0</v>
      </c>
      <c r="N851" s="107" t="n">
        <f aca="false">N853+N855+N857</f>
        <v>0</v>
      </c>
      <c r="O851" s="107" t="n">
        <v>0</v>
      </c>
      <c r="P851" s="107" t="n">
        <f aca="false">P853+P855+P857</f>
        <v>3871.94588</v>
      </c>
      <c r="Q851" s="116"/>
      <c r="R851" s="114"/>
      <c r="S851" s="116"/>
      <c r="T851" s="93"/>
      <c r="U851" s="93"/>
      <c r="V851" s="93"/>
      <c r="W851" s="93"/>
      <c r="X851" s="294"/>
    </row>
    <row r="852" s="290" customFormat="true" ht="31.5" hidden="false" customHeight="true" outlineLevel="0" collapsed="false">
      <c r="A852" s="182" t="s">
        <v>1004</v>
      </c>
      <c r="B852" s="47" t="s">
        <v>47</v>
      </c>
      <c r="C852" s="123" t="s">
        <v>1005</v>
      </c>
      <c r="D852" s="293"/>
      <c r="E852" s="100" t="s">
        <v>31</v>
      </c>
      <c r="F852" s="51" t="n">
        <f aca="false">SUM(G852:P852)</f>
        <v>0</v>
      </c>
      <c r="G852" s="107" t="n">
        <v>0</v>
      </c>
      <c r="H852" s="107" t="n">
        <v>0</v>
      </c>
      <c r="I852" s="107" t="n">
        <v>0</v>
      </c>
      <c r="J852" s="107" t="n">
        <v>0</v>
      </c>
      <c r="K852" s="107" t="n">
        <v>0</v>
      </c>
      <c r="L852" s="107" t="n">
        <v>0</v>
      </c>
      <c r="M852" s="107" t="n">
        <v>0</v>
      </c>
      <c r="N852" s="107" t="n">
        <f aca="false">N854+N856+N858</f>
        <v>0</v>
      </c>
      <c r="O852" s="107" t="n">
        <v>0</v>
      </c>
      <c r="P852" s="107" t="n">
        <f aca="false">P854+P856+P858</f>
        <v>0</v>
      </c>
      <c r="Q852" s="116"/>
      <c r="R852" s="114"/>
      <c r="S852" s="116" t="s">
        <v>715</v>
      </c>
      <c r="T852" s="93"/>
      <c r="U852" s="93"/>
      <c r="V852" s="93"/>
      <c r="W852" s="93"/>
      <c r="X852" s="294"/>
    </row>
    <row r="853" s="290" customFormat="true" ht="31.5" hidden="false" customHeight="true" outlineLevel="0" collapsed="false">
      <c r="A853" s="182"/>
      <c r="B853" s="47"/>
      <c r="C853" s="123"/>
      <c r="D853" s="293" t="s">
        <v>964</v>
      </c>
      <c r="E853" s="100" t="s">
        <v>32</v>
      </c>
      <c r="F853" s="51" t="n">
        <f aca="false">SUM(G853:P853)</f>
        <v>2565.79194</v>
      </c>
      <c r="G853" s="107" t="n">
        <v>629.819</v>
      </c>
      <c r="H853" s="107" t="n">
        <v>0</v>
      </c>
      <c r="I853" s="107" t="n">
        <v>0</v>
      </c>
      <c r="J853" s="107" t="n">
        <v>0</v>
      </c>
      <c r="K853" s="107" t="n">
        <v>0</v>
      </c>
      <c r="L853" s="107" t="n">
        <v>0</v>
      </c>
      <c r="M853" s="107" t="n">
        <v>0</v>
      </c>
      <c r="N853" s="107" t="n">
        <f aca="false">N855+N857+N859</f>
        <v>0</v>
      </c>
      <c r="O853" s="107" t="n">
        <v>0</v>
      </c>
      <c r="P853" s="107" t="n">
        <f aca="false">P855+P857+P859</f>
        <v>1935.97294</v>
      </c>
      <c r="Q853" s="116"/>
      <c r="R853" s="114"/>
      <c r="S853" s="116"/>
      <c r="T853" s="93"/>
      <c r="U853" s="93"/>
      <c r="V853" s="93"/>
      <c r="W853" s="93"/>
      <c r="X853" s="294"/>
    </row>
    <row r="854" s="290" customFormat="true" ht="31.5" hidden="false" customHeight="true" outlineLevel="0" collapsed="false">
      <c r="A854" s="182" t="s">
        <v>1006</v>
      </c>
      <c r="B854" s="47" t="s">
        <v>47</v>
      </c>
      <c r="C854" s="123" t="s">
        <v>1007</v>
      </c>
      <c r="D854" s="293"/>
      <c r="E854" s="100" t="s">
        <v>31</v>
      </c>
      <c r="F854" s="51" t="n">
        <f aca="false">SUM(G854:P854)</f>
        <v>0</v>
      </c>
      <c r="G854" s="134" t="n">
        <v>0</v>
      </c>
      <c r="H854" s="107" t="n">
        <v>0</v>
      </c>
      <c r="I854" s="107" t="n">
        <v>0</v>
      </c>
      <c r="J854" s="107" t="n">
        <v>0</v>
      </c>
      <c r="K854" s="107" t="n">
        <v>0</v>
      </c>
      <c r="L854" s="107" t="n">
        <v>0</v>
      </c>
      <c r="M854" s="107" t="n">
        <v>0</v>
      </c>
      <c r="N854" s="107" t="n">
        <f aca="false">N856+N858+N862</f>
        <v>0</v>
      </c>
      <c r="O854" s="107" t="n">
        <v>0</v>
      </c>
      <c r="P854" s="107" t="n">
        <f aca="false">P856+P858+P862</f>
        <v>0</v>
      </c>
      <c r="Q854" s="116"/>
      <c r="R854" s="114"/>
      <c r="S854" s="116" t="s">
        <v>673</v>
      </c>
      <c r="T854" s="93"/>
      <c r="U854" s="93"/>
      <c r="V854" s="93"/>
      <c r="W854" s="93"/>
      <c r="X854" s="294"/>
    </row>
    <row r="855" s="290" customFormat="true" ht="31.5" hidden="false" customHeight="true" outlineLevel="0" collapsed="false">
      <c r="A855" s="182"/>
      <c r="B855" s="47"/>
      <c r="C855" s="123"/>
      <c r="D855" s="293" t="s">
        <v>964</v>
      </c>
      <c r="E855" s="100" t="s">
        <v>32</v>
      </c>
      <c r="F855" s="51" t="n">
        <f aca="false">SUM(G855:P855)</f>
        <v>1061.38647</v>
      </c>
      <c r="G855" s="134" t="n">
        <v>0</v>
      </c>
      <c r="H855" s="107" t="n">
        <v>93.4</v>
      </c>
      <c r="I855" s="107" t="n">
        <v>0</v>
      </c>
      <c r="J855" s="107" t="n">
        <v>0</v>
      </c>
      <c r="K855" s="107" t="n">
        <v>0</v>
      </c>
      <c r="L855" s="107" t="n">
        <v>0</v>
      </c>
      <c r="M855" s="107" t="n">
        <v>0</v>
      </c>
      <c r="N855" s="107" t="n">
        <f aca="false">N857+N859+N863</f>
        <v>0</v>
      </c>
      <c r="O855" s="107" t="n">
        <v>0</v>
      </c>
      <c r="P855" s="107" t="n">
        <f aca="false">P857+P859+P863</f>
        <v>967.98647</v>
      </c>
      <c r="Q855" s="116"/>
      <c r="R855" s="114"/>
      <c r="S855" s="116"/>
      <c r="T855" s="93"/>
      <c r="U855" s="93"/>
      <c r="V855" s="93"/>
      <c r="W855" s="93"/>
      <c r="X855" s="294"/>
    </row>
    <row r="856" s="290" customFormat="true" ht="31.5" hidden="false" customHeight="true" outlineLevel="0" collapsed="false">
      <c r="A856" s="182" t="s">
        <v>1008</v>
      </c>
      <c r="B856" s="47" t="s">
        <v>47</v>
      </c>
      <c r="C856" s="123" t="s">
        <v>1009</v>
      </c>
      <c r="D856" s="293"/>
      <c r="E856" s="100" t="s">
        <v>31</v>
      </c>
      <c r="F856" s="51" t="n">
        <f aca="false">SUM(G856:P856)</f>
        <v>0</v>
      </c>
      <c r="G856" s="134" t="n">
        <v>0</v>
      </c>
      <c r="H856" s="134" t="n">
        <v>0</v>
      </c>
      <c r="I856" s="134" t="n">
        <v>0</v>
      </c>
      <c r="J856" s="134" t="n">
        <v>0</v>
      </c>
      <c r="K856" s="134" t="n">
        <v>0</v>
      </c>
      <c r="L856" s="134" t="n">
        <v>0</v>
      </c>
      <c r="M856" s="134" t="n">
        <v>0</v>
      </c>
      <c r="N856" s="107" t="n">
        <f aca="false">N858+N862+N864</f>
        <v>0</v>
      </c>
      <c r="O856" s="134" t="n">
        <v>0</v>
      </c>
      <c r="P856" s="107" t="n">
        <f aca="false">P858+P862+P864</f>
        <v>0</v>
      </c>
      <c r="Q856" s="116"/>
      <c r="R856" s="114"/>
      <c r="S856" s="116" t="s">
        <v>715</v>
      </c>
      <c r="T856" s="93"/>
      <c r="U856" s="93"/>
      <c r="V856" s="93"/>
      <c r="W856" s="93"/>
      <c r="X856" s="294"/>
    </row>
    <row r="857" s="290" customFormat="true" ht="31.5" hidden="false" customHeight="true" outlineLevel="0" collapsed="false">
      <c r="A857" s="182"/>
      <c r="B857" s="47"/>
      <c r="C857" s="123"/>
      <c r="D857" s="293" t="s">
        <v>964</v>
      </c>
      <c r="E857" s="100" t="s">
        <v>32</v>
      </c>
      <c r="F857" s="51" t="n">
        <f aca="false">SUM(G857:P857)</f>
        <v>967.98647</v>
      </c>
      <c r="G857" s="134" t="n">
        <v>0</v>
      </c>
      <c r="H857" s="134" t="n">
        <v>0</v>
      </c>
      <c r="I857" s="134" t="n">
        <v>0</v>
      </c>
      <c r="J857" s="134" t="n">
        <v>0</v>
      </c>
      <c r="K857" s="134" t="n">
        <v>0</v>
      </c>
      <c r="L857" s="134" t="n">
        <v>0</v>
      </c>
      <c r="M857" s="134" t="n">
        <v>0</v>
      </c>
      <c r="N857" s="107" t="n">
        <f aca="false">N859+N863+N865</f>
        <v>0</v>
      </c>
      <c r="O857" s="134" t="n">
        <v>0</v>
      </c>
      <c r="P857" s="107" t="n">
        <v>967.98647</v>
      </c>
      <c r="Q857" s="116"/>
      <c r="R857" s="114"/>
      <c r="S857" s="116"/>
      <c r="T857" s="93"/>
      <c r="U857" s="93"/>
      <c r="V857" s="93"/>
      <c r="W857" s="93"/>
      <c r="X857" s="294"/>
    </row>
    <row r="858" s="290" customFormat="true" ht="42.75" hidden="true" customHeight="true" outlineLevel="0" collapsed="false">
      <c r="A858" s="182" t="s">
        <v>1010</v>
      </c>
      <c r="B858" s="97" t="s">
        <v>42</v>
      </c>
      <c r="C858" s="163" t="s">
        <v>1011</v>
      </c>
      <c r="D858" s="49"/>
      <c r="E858" s="100" t="s">
        <v>31</v>
      </c>
      <c r="F858" s="51" t="n">
        <f aca="false">SUM(G858:P858)</f>
        <v>0</v>
      </c>
      <c r="G858" s="107" t="n">
        <v>0</v>
      </c>
      <c r="H858" s="107" t="n">
        <v>0</v>
      </c>
      <c r="I858" s="107" t="n">
        <v>0</v>
      </c>
      <c r="J858" s="107" t="n">
        <v>0</v>
      </c>
      <c r="K858" s="107" t="n">
        <v>0</v>
      </c>
      <c r="L858" s="107" t="n">
        <v>0</v>
      </c>
      <c r="M858" s="107" t="n">
        <v>0</v>
      </c>
      <c r="N858" s="107" t="n">
        <v>0</v>
      </c>
      <c r="O858" s="107"/>
      <c r="P858" s="107" t="n">
        <v>0</v>
      </c>
      <c r="Q858" s="116"/>
      <c r="R858" s="114"/>
      <c r="S858" s="116" t="s">
        <v>715</v>
      </c>
      <c r="T858" s="93"/>
      <c r="U858" s="93"/>
      <c r="V858" s="93"/>
      <c r="W858" s="93"/>
      <c r="X858" s="294"/>
    </row>
    <row r="859" s="290" customFormat="true" ht="39.75" hidden="true" customHeight="true" outlineLevel="0" collapsed="false">
      <c r="A859" s="182"/>
      <c r="B859" s="97"/>
      <c r="C859" s="163"/>
      <c r="D859" s="49" t="s">
        <v>1012</v>
      </c>
      <c r="E859" s="100" t="s">
        <v>32</v>
      </c>
      <c r="F859" s="51" t="n">
        <f aca="false">SUM(G859:P859)</f>
        <v>0</v>
      </c>
      <c r="G859" s="107" t="n">
        <v>0</v>
      </c>
      <c r="H859" s="107" t="n">
        <v>0</v>
      </c>
      <c r="I859" s="107" t="n">
        <v>0</v>
      </c>
      <c r="J859" s="107" t="n">
        <v>0</v>
      </c>
      <c r="K859" s="107" t="n">
        <v>0</v>
      </c>
      <c r="L859" s="107" t="n">
        <v>0</v>
      </c>
      <c r="M859" s="107" t="n">
        <v>0</v>
      </c>
      <c r="N859" s="107" t="n">
        <v>0</v>
      </c>
      <c r="O859" s="107"/>
      <c r="P859" s="107" t="n">
        <v>0</v>
      </c>
      <c r="Q859" s="116"/>
      <c r="R859" s="114"/>
      <c r="S859" s="116"/>
      <c r="T859" s="93"/>
      <c r="U859" s="93"/>
      <c r="V859" s="93"/>
      <c r="W859" s="93"/>
      <c r="X859" s="294"/>
    </row>
    <row r="860" s="290" customFormat="true" ht="39.75" hidden="false" customHeight="true" outlineLevel="0" collapsed="false">
      <c r="A860" s="182" t="s">
        <v>1010</v>
      </c>
      <c r="B860" s="47" t="s">
        <v>47</v>
      </c>
      <c r="C860" s="131" t="s">
        <v>1013</v>
      </c>
      <c r="D860" s="293"/>
      <c r="E860" s="100" t="s">
        <v>31</v>
      </c>
      <c r="F860" s="51" t="n">
        <f aca="false">SUM(G860:P860)</f>
        <v>0</v>
      </c>
      <c r="G860" s="107" t="n">
        <v>0</v>
      </c>
      <c r="H860" s="107" t="n">
        <v>0</v>
      </c>
      <c r="I860" s="107" t="n">
        <v>0</v>
      </c>
      <c r="J860" s="107" t="n">
        <v>0</v>
      </c>
      <c r="K860" s="107" t="n">
        <v>0</v>
      </c>
      <c r="L860" s="107" t="n">
        <v>0</v>
      </c>
      <c r="M860" s="107" t="n">
        <v>0</v>
      </c>
      <c r="N860" s="107" t="n">
        <v>0</v>
      </c>
      <c r="O860" s="107" t="n">
        <v>0</v>
      </c>
      <c r="P860" s="107" t="n">
        <v>0</v>
      </c>
      <c r="Q860" s="116"/>
      <c r="R860" s="114"/>
      <c r="S860" s="116" t="s">
        <v>715</v>
      </c>
      <c r="T860" s="93"/>
      <c r="U860" s="93"/>
      <c r="V860" s="93"/>
      <c r="W860" s="93"/>
      <c r="X860" s="294"/>
    </row>
    <row r="861" s="290" customFormat="true" ht="39.75" hidden="false" customHeight="true" outlineLevel="0" collapsed="false">
      <c r="A861" s="182"/>
      <c r="B861" s="47"/>
      <c r="C861" s="131"/>
      <c r="D861" s="293" t="s">
        <v>964</v>
      </c>
      <c r="E861" s="100" t="s">
        <v>32</v>
      </c>
      <c r="F861" s="51" t="n">
        <f aca="false">SUM(G861:P861)</f>
        <v>637.61</v>
      </c>
      <c r="G861" s="107" t="n">
        <v>0</v>
      </c>
      <c r="H861" s="107" t="n">
        <v>0</v>
      </c>
      <c r="I861" s="107" t="n">
        <v>0</v>
      </c>
      <c r="J861" s="107" t="n">
        <v>0</v>
      </c>
      <c r="K861" s="107" t="n">
        <v>375.065</v>
      </c>
      <c r="L861" s="107" t="n">
        <v>262.545</v>
      </c>
      <c r="M861" s="107" t="n">
        <v>0</v>
      </c>
      <c r="N861" s="107" t="n">
        <v>0</v>
      </c>
      <c r="O861" s="107" t="n">
        <v>0</v>
      </c>
      <c r="P861" s="107" t="n">
        <v>0</v>
      </c>
      <c r="Q861" s="116"/>
      <c r="R861" s="114"/>
      <c r="S861" s="116"/>
      <c r="T861" s="93"/>
      <c r="U861" s="93"/>
      <c r="V861" s="93"/>
      <c r="W861" s="93"/>
      <c r="X861" s="294"/>
    </row>
    <row r="862" s="290" customFormat="true" ht="51.75" hidden="false" customHeight="true" outlineLevel="0" collapsed="false">
      <c r="A862" s="180" t="s">
        <v>1014</v>
      </c>
      <c r="B862" s="97" t="s">
        <v>42</v>
      </c>
      <c r="C862" s="163" t="s">
        <v>1015</v>
      </c>
      <c r="D862" s="99"/>
      <c r="E862" s="119" t="s">
        <v>31</v>
      </c>
      <c r="F862" s="51" t="n">
        <f aca="false">SUM(G862:P862)</f>
        <v>0</v>
      </c>
      <c r="G862" s="51" t="n">
        <v>0</v>
      </c>
      <c r="H862" s="51" t="n">
        <v>0</v>
      </c>
      <c r="I862" s="51" t="n">
        <v>0</v>
      </c>
      <c r="J862" s="51" t="n">
        <v>0</v>
      </c>
      <c r="K862" s="51" t="n">
        <v>0</v>
      </c>
      <c r="L862" s="51" t="n">
        <v>0</v>
      </c>
      <c r="M862" s="51" t="n">
        <v>0</v>
      </c>
      <c r="N862" s="51" t="n">
        <v>0</v>
      </c>
      <c r="O862" s="51" t="n">
        <v>0</v>
      </c>
      <c r="P862" s="51" t="n">
        <v>0</v>
      </c>
      <c r="Q862" s="130" t="s">
        <v>45</v>
      </c>
      <c r="R862" s="100" t="s">
        <v>922</v>
      </c>
      <c r="S862" s="116" t="s">
        <v>1016</v>
      </c>
      <c r="T862" s="93"/>
      <c r="U862" s="93"/>
      <c r="V862" s="93"/>
      <c r="W862" s="93"/>
      <c r="X862" s="294"/>
    </row>
    <row r="863" s="290" customFormat="true" ht="51.75" hidden="false" customHeight="true" outlineLevel="0" collapsed="false">
      <c r="A863" s="180"/>
      <c r="B863" s="97"/>
      <c r="C863" s="163"/>
      <c r="D863" s="99" t="s">
        <v>1017</v>
      </c>
      <c r="E863" s="119" t="s">
        <v>32</v>
      </c>
      <c r="F863" s="51" t="n">
        <f aca="false">SUM(G863:P863)</f>
        <v>200</v>
      </c>
      <c r="G863" s="51" t="n">
        <v>0</v>
      </c>
      <c r="H863" s="51" t="n">
        <v>0</v>
      </c>
      <c r="I863" s="51" t="n">
        <v>200</v>
      </c>
      <c r="J863" s="51" t="n">
        <v>0</v>
      </c>
      <c r="K863" s="51" t="n">
        <v>0</v>
      </c>
      <c r="L863" s="51" t="n">
        <v>0</v>
      </c>
      <c r="M863" s="51" t="n">
        <v>0</v>
      </c>
      <c r="N863" s="51" t="n">
        <v>0</v>
      </c>
      <c r="O863" s="51" t="n">
        <v>0</v>
      </c>
      <c r="P863" s="51" t="n">
        <v>0</v>
      </c>
      <c r="Q863" s="130"/>
      <c r="R863" s="100"/>
      <c r="S863" s="116"/>
      <c r="T863" s="93"/>
      <c r="U863" s="93"/>
      <c r="V863" s="93"/>
      <c r="W863" s="93"/>
      <c r="X863" s="294"/>
    </row>
    <row r="864" s="290" customFormat="true" ht="38.25" hidden="false" customHeight="true" outlineLevel="0" collapsed="false">
      <c r="A864" s="180" t="s">
        <v>1018</v>
      </c>
      <c r="B864" s="97" t="s">
        <v>42</v>
      </c>
      <c r="C864" s="163" t="s">
        <v>1019</v>
      </c>
      <c r="D864" s="99"/>
      <c r="E864" s="119" t="s">
        <v>31</v>
      </c>
      <c r="F864" s="51" t="n">
        <f aca="false">SUM(G864:P864)</f>
        <v>0</v>
      </c>
      <c r="G864" s="51" t="n">
        <v>0</v>
      </c>
      <c r="H864" s="51" t="n">
        <v>0</v>
      </c>
      <c r="I864" s="51" t="n">
        <v>0</v>
      </c>
      <c r="J864" s="51" t="n">
        <v>0</v>
      </c>
      <c r="K864" s="51" t="n">
        <v>0</v>
      </c>
      <c r="L864" s="51" t="n">
        <v>0</v>
      </c>
      <c r="M864" s="51" t="n">
        <v>0</v>
      </c>
      <c r="N864" s="51" t="n">
        <v>0</v>
      </c>
      <c r="O864" s="51" t="n">
        <v>0</v>
      </c>
      <c r="P864" s="51" t="n">
        <v>0</v>
      </c>
      <c r="Q864" s="116" t="s">
        <v>45</v>
      </c>
      <c r="R864" s="100" t="s">
        <v>922</v>
      </c>
      <c r="S864" s="116" t="s">
        <v>715</v>
      </c>
      <c r="T864" s="93"/>
      <c r="U864" s="93"/>
      <c r="V864" s="93"/>
      <c r="W864" s="93"/>
      <c r="X864" s="294"/>
    </row>
    <row r="865" s="290" customFormat="true" ht="38.25" hidden="false" customHeight="true" outlineLevel="0" collapsed="false">
      <c r="A865" s="180"/>
      <c r="B865" s="97"/>
      <c r="C865" s="163"/>
      <c r="D865" s="99" t="s">
        <v>1020</v>
      </c>
      <c r="E865" s="119" t="s">
        <v>32</v>
      </c>
      <c r="F865" s="51" t="n">
        <f aca="false">SUM(G865:P865)</f>
        <v>199.005</v>
      </c>
      <c r="G865" s="51" t="n">
        <v>199.005</v>
      </c>
      <c r="H865" s="51" t="n">
        <v>0</v>
      </c>
      <c r="I865" s="51" t="n">
        <v>0</v>
      </c>
      <c r="J865" s="51" t="n">
        <v>0</v>
      </c>
      <c r="K865" s="51" t="n">
        <v>0</v>
      </c>
      <c r="L865" s="51" t="n">
        <v>0</v>
      </c>
      <c r="M865" s="51" t="n">
        <v>0</v>
      </c>
      <c r="N865" s="51" t="n">
        <v>0</v>
      </c>
      <c r="O865" s="51" t="n">
        <v>0</v>
      </c>
      <c r="P865" s="51" t="n">
        <v>0</v>
      </c>
      <c r="Q865" s="116"/>
      <c r="R865" s="100"/>
      <c r="S865" s="116"/>
      <c r="T865" s="93"/>
      <c r="U865" s="93"/>
      <c r="V865" s="93"/>
      <c r="W865" s="93"/>
      <c r="X865" s="294"/>
    </row>
    <row r="866" s="290" customFormat="true" ht="44.25" hidden="false" customHeight="true" outlineLevel="0" collapsed="false">
      <c r="A866" s="180" t="s">
        <v>1021</v>
      </c>
      <c r="B866" s="97" t="s">
        <v>42</v>
      </c>
      <c r="C866" s="163" t="s">
        <v>1022</v>
      </c>
      <c r="D866" s="99"/>
      <c r="E866" s="119" t="s">
        <v>31</v>
      </c>
      <c r="F866" s="51" t="n">
        <f aca="false">SUM(G866:P866)</f>
        <v>0</v>
      </c>
      <c r="G866" s="51" t="n">
        <v>0</v>
      </c>
      <c r="H866" s="51" t="n">
        <v>0</v>
      </c>
      <c r="I866" s="51" t="n">
        <v>0</v>
      </c>
      <c r="J866" s="51" t="n">
        <v>0</v>
      </c>
      <c r="K866" s="51" t="n">
        <v>0</v>
      </c>
      <c r="L866" s="51" t="n">
        <v>0</v>
      </c>
      <c r="M866" s="51" t="n">
        <v>0</v>
      </c>
      <c r="N866" s="51" t="n">
        <v>0</v>
      </c>
      <c r="O866" s="51" t="n">
        <v>0</v>
      </c>
      <c r="P866" s="51" t="n">
        <v>0</v>
      </c>
      <c r="Q866" s="116" t="s">
        <v>45</v>
      </c>
      <c r="R866" s="100" t="s">
        <v>922</v>
      </c>
      <c r="S866" s="116" t="s">
        <v>380</v>
      </c>
      <c r="T866" s="93"/>
      <c r="U866" s="93"/>
      <c r="V866" s="93"/>
      <c r="W866" s="93"/>
      <c r="X866" s="294"/>
    </row>
    <row r="867" s="290" customFormat="true" ht="44.25" hidden="false" customHeight="true" outlineLevel="0" collapsed="false">
      <c r="A867" s="180"/>
      <c r="B867" s="97"/>
      <c r="C867" s="163"/>
      <c r="D867" s="99" t="s">
        <v>1023</v>
      </c>
      <c r="E867" s="119" t="s">
        <v>32</v>
      </c>
      <c r="F867" s="51" t="n">
        <f aca="false">SUM(G867:P867)</f>
        <v>400</v>
      </c>
      <c r="G867" s="51" t="n">
        <v>0</v>
      </c>
      <c r="H867" s="51" t="n">
        <v>0</v>
      </c>
      <c r="I867" s="51" t="n">
        <v>0</v>
      </c>
      <c r="J867" s="51" t="n">
        <v>400</v>
      </c>
      <c r="K867" s="51" t="n">
        <v>0</v>
      </c>
      <c r="L867" s="51" t="n">
        <v>0</v>
      </c>
      <c r="M867" s="51" t="n">
        <v>0</v>
      </c>
      <c r="N867" s="51" t="n">
        <v>0</v>
      </c>
      <c r="O867" s="51" t="n">
        <v>0</v>
      </c>
      <c r="P867" s="51" t="n">
        <v>0</v>
      </c>
      <c r="Q867" s="116"/>
      <c r="R867" s="100"/>
      <c r="S867" s="116"/>
      <c r="T867" s="93"/>
      <c r="U867" s="93"/>
      <c r="V867" s="93"/>
      <c r="W867" s="93"/>
      <c r="X867" s="294"/>
    </row>
    <row r="868" s="290" customFormat="true" ht="38.25" hidden="false" customHeight="true" outlineLevel="0" collapsed="false">
      <c r="A868" s="180" t="s">
        <v>1024</v>
      </c>
      <c r="B868" s="97" t="s">
        <v>42</v>
      </c>
      <c r="C868" s="163" t="s">
        <v>1025</v>
      </c>
      <c r="D868" s="99"/>
      <c r="E868" s="119" t="s">
        <v>31</v>
      </c>
      <c r="F868" s="51" t="n">
        <f aca="false">SUM(G868:P868)</f>
        <v>0</v>
      </c>
      <c r="G868" s="51" t="n">
        <v>0</v>
      </c>
      <c r="H868" s="51" t="n">
        <v>0</v>
      </c>
      <c r="I868" s="51" t="n">
        <v>0</v>
      </c>
      <c r="J868" s="51" t="n">
        <v>0</v>
      </c>
      <c r="K868" s="51" t="n">
        <v>0</v>
      </c>
      <c r="L868" s="51" t="n">
        <v>0</v>
      </c>
      <c r="M868" s="51" t="n">
        <v>0</v>
      </c>
      <c r="N868" s="51" t="n">
        <v>0</v>
      </c>
      <c r="O868" s="51" t="n">
        <v>0</v>
      </c>
      <c r="P868" s="51" t="n">
        <v>0</v>
      </c>
      <c r="Q868" s="116" t="s">
        <v>45</v>
      </c>
      <c r="R868" s="100" t="s">
        <v>922</v>
      </c>
      <c r="S868" s="116" t="s">
        <v>380</v>
      </c>
      <c r="T868" s="93"/>
      <c r="U868" s="93"/>
      <c r="V868" s="93"/>
      <c r="W868" s="93"/>
      <c r="X868" s="294"/>
    </row>
    <row r="869" s="290" customFormat="true" ht="38.25" hidden="false" customHeight="true" outlineLevel="0" collapsed="false">
      <c r="A869" s="180"/>
      <c r="B869" s="97"/>
      <c r="C869" s="163"/>
      <c r="D869" s="99" t="s">
        <v>1026</v>
      </c>
      <c r="E869" s="119" t="s">
        <v>32</v>
      </c>
      <c r="F869" s="51" t="n">
        <f aca="false">SUM(G869:P869)</f>
        <v>450</v>
      </c>
      <c r="G869" s="51" t="n">
        <v>450</v>
      </c>
      <c r="H869" s="51" t="n">
        <v>0</v>
      </c>
      <c r="I869" s="51" t="n">
        <v>0</v>
      </c>
      <c r="J869" s="51" t="n">
        <v>0</v>
      </c>
      <c r="K869" s="51" t="n">
        <v>0</v>
      </c>
      <c r="L869" s="51" t="n">
        <v>0</v>
      </c>
      <c r="M869" s="51" t="n">
        <v>0</v>
      </c>
      <c r="N869" s="51" t="n">
        <v>0</v>
      </c>
      <c r="O869" s="51" t="n">
        <v>0</v>
      </c>
      <c r="P869" s="51" t="n">
        <v>0</v>
      </c>
      <c r="Q869" s="116"/>
      <c r="R869" s="100"/>
      <c r="S869" s="116"/>
      <c r="T869" s="93"/>
      <c r="U869" s="93"/>
      <c r="V869" s="93"/>
      <c r="W869" s="93"/>
      <c r="X869" s="294"/>
    </row>
    <row r="870" s="290" customFormat="true" ht="64.5" hidden="false" customHeight="true" outlineLevel="0" collapsed="false">
      <c r="A870" s="180" t="s">
        <v>1027</v>
      </c>
      <c r="B870" s="97" t="s">
        <v>42</v>
      </c>
      <c r="C870" s="163" t="s">
        <v>1028</v>
      </c>
      <c r="D870" s="99"/>
      <c r="E870" s="119" t="s">
        <v>31</v>
      </c>
      <c r="F870" s="51" t="n">
        <f aca="false">SUM(G870:P870)</f>
        <v>0</v>
      </c>
      <c r="G870" s="51" t="n">
        <v>0</v>
      </c>
      <c r="H870" s="51" t="n">
        <v>0</v>
      </c>
      <c r="I870" s="51" t="n">
        <v>0</v>
      </c>
      <c r="J870" s="51" t="n">
        <v>0</v>
      </c>
      <c r="K870" s="51" t="n">
        <v>0</v>
      </c>
      <c r="L870" s="51" t="n">
        <v>0</v>
      </c>
      <c r="M870" s="51" t="n">
        <v>0</v>
      </c>
      <c r="N870" s="51" t="n">
        <v>0</v>
      </c>
      <c r="O870" s="51" t="n">
        <v>0</v>
      </c>
      <c r="P870" s="51" t="n">
        <v>0</v>
      </c>
      <c r="Q870" s="116" t="s">
        <v>45</v>
      </c>
      <c r="R870" s="100" t="s">
        <v>922</v>
      </c>
      <c r="S870" s="116" t="s">
        <v>380</v>
      </c>
      <c r="T870" s="93"/>
      <c r="U870" s="93"/>
      <c r="V870" s="93"/>
      <c r="W870" s="93"/>
      <c r="X870" s="294"/>
    </row>
    <row r="871" s="290" customFormat="true" ht="64.5" hidden="false" customHeight="true" outlineLevel="0" collapsed="false">
      <c r="A871" s="180"/>
      <c r="B871" s="97"/>
      <c r="C871" s="163"/>
      <c r="D871" s="99" t="s">
        <v>1029</v>
      </c>
      <c r="E871" s="119" t="s">
        <v>32</v>
      </c>
      <c r="F871" s="51" t="n">
        <f aca="false">SUM(G871:P871)</f>
        <v>400</v>
      </c>
      <c r="G871" s="51" t="n">
        <v>0</v>
      </c>
      <c r="H871" s="51" t="n">
        <v>0</v>
      </c>
      <c r="I871" s="51" t="n">
        <v>0</v>
      </c>
      <c r="J871" s="51" t="n">
        <v>0</v>
      </c>
      <c r="K871" s="51" t="n">
        <v>0</v>
      </c>
      <c r="L871" s="51" t="n">
        <v>0</v>
      </c>
      <c r="M871" s="51" t="n">
        <v>400</v>
      </c>
      <c r="N871" s="51" t="n">
        <v>0</v>
      </c>
      <c r="O871" s="51" t="n">
        <v>0</v>
      </c>
      <c r="P871" s="51" t="n">
        <v>0</v>
      </c>
      <c r="Q871" s="116"/>
      <c r="R871" s="100"/>
      <c r="S871" s="116"/>
      <c r="T871" s="93"/>
      <c r="U871" s="93"/>
      <c r="V871" s="93"/>
      <c r="W871" s="93"/>
      <c r="X871" s="294"/>
    </row>
    <row r="872" s="290" customFormat="true" ht="47.25" hidden="false" customHeight="true" outlineLevel="0" collapsed="false">
      <c r="A872" s="180" t="s">
        <v>1030</v>
      </c>
      <c r="B872" s="97" t="s">
        <v>42</v>
      </c>
      <c r="C872" s="163" t="s">
        <v>1031</v>
      </c>
      <c r="D872" s="99"/>
      <c r="E872" s="119" t="s">
        <v>31</v>
      </c>
      <c r="F872" s="51" t="n">
        <f aca="false">SUM(G872:P872)</f>
        <v>0</v>
      </c>
      <c r="G872" s="51" t="n">
        <v>0</v>
      </c>
      <c r="H872" s="51" t="n">
        <v>0</v>
      </c>
      <c r="I872" s="51" t="n">
        <v>0</v>
      </c>
      <c r="J872" s="51" t="n">
        <v>0</v>
      </c>
      <c r="K872" s="51" t="n">
        <v>0</v>
      </c>
      <c r="L872" s="51" t="n">
        <v>0</v>
      </c>
      <c r="M872" s="51" t="n">
        <v>0</v>
      </c>
      <c r="N872" s="51" t="n">
        <v>0</v>
      </c>
      <c r="O872" s="51" t="n">
        <v>0</v>
      </c>
      <c r="P872" s="51" t="n">
        <v>0</v>
      </c>
      <c r="Q872" s="116" t="s">
        <v>45</v>
      </c>
      <c r="R872" s="100" t="s">
        <v>922</v>
      </c>
      <c r="S872" s="116" t="s">
        <v>380</v>
      </c>
      <c r="T872" s="93"/>
      <c r="U872" s="93"/>
      <c r="V872" s="93"/>
      <c r="W872" s="93"/>
      <c r="X872" s="294"/>
    </row>
    <row r="873" s="290" customFormat="true" ht="47.25" hidden="false" customHeight="true" outlineLevel="0" collapsed="false">
      <c r="A873" s="180"/>
      <c r="B873" s="97"/>
      <c r="C873" s="163"/>
      <c r="D873" s="99" t="s">
        <v>1032</v>
      </c>
      <c r="E873" s="119" t="s">
        <v>32</v>
      </c>
      <c r="F873" s="51" t="n">
        <f aca="false">SUM(G873:P873)</f>
        <v>150</v>
      </c>
      <c r="G873" s="51" t="n">
        <v>0</v>
      </c>
      <c r="H873" s="51" t="n">
        <v>0</v>
      </c>
      <c r="I873" s="51" t="n">
        <v>0</v>
      </c>
      <c r="J873" s="51" t="n">
        <v>0</v>
      </c>
      <c r="K873" s="51" t="n">
        <v>0</v>
      </c>
      <c r="L873" s="51" t="n">
        <v>0</v>
      </c>
      <c r="M873" s="51" t="n">
        <v>150</v>
      </c>
      <c r="N873" s="51" t="n">
        <v>0</v>
      </c>
      <c r="O873" s="51" t="n">
        <v>0</v>
      </c>
      <c r="P873" s="51" t="n">
        <v>0</v>
      </c>
      <c r="Q873" s="116"/>
      <c r="R873" s="100"/>
      <c r="S873" s="116"/>
      <c r="T873" s="93"/>
      <c r="U873" s="93"/>
      <c r="V873" s="93"/>
      <c r="W873" s="93"/>
      <c r="X873" s="294"/>
    </row>
    <row r="874" s="290" customFormat="true" ht="56.25" hidden="false" customHeight="true" outlineLevel="0" collapsed="false">
      <c r="A874" s="180" t="s">
        <v>1033</v>
      </c>
      <c r="B874" s="97" t="s">
        <v>42</v>
      </c>
      <c r="C874" s="163" t="s">
        <v>1034</v>
      </c>
      <c r="D874" s="99"/>
      <c r="E874" s="119" t="s">
        <v>31</v>
      </c>
      <c r="F874" s="51" t="n">
        <f aca="false">SUM(G874:P874)</f>
        <v>0</v>
      </c>
      <c r="G874" s="51" t="n">
        <v>0</v>
      </c>
      <c r="H874" s="51" t="n">
        <v>0</v>
      </c>
      <c r="I874" s="51" t="n">
        <v>0</v>
      </c>
      <c r="J874" s="51" t="n">
        <v>0</v>
      </c>
      <c r="K874" s="51" t="n">
        <v>0</v>
      </c>
      <c r="L874" s="51" t="n">
        <v>0</v>
      </c>
      <c r="M874" s="51" t="n">
        <v>0</v>
      </c>
      <c r="N874" s="51" t="n">
        <v>0</v>
      </c>
      <c r="O874" s="51" t="n">
        <v>0</v>
      </c>
      <c r="P874" s="51" t="n">
        <v>0</v>
      </c>
      <c r="Q874" s="116" t="s">
        <v>45</v>
      </c>
      <c r="R874" s="100" t="s">
        <v>922</v>
      </c>
      <c r="S874" s="116" t="s">
        <v>380</v>
      </c>
      <c r="T874" s="93"/>
      <c r="U874" s="93"/>
      <c r="V874" s="93"/>
      <c r="W874" s="93"/>
      <c r="X874" s="294"/>
    </row>
    <row r="875" s="290" customFormat="true" ht="56.25" hidden="false" customHeight="true" outlineLevel="0" collapsed="false">
      <c r="A875" s="180"/>
      <c r="B875" s="97"/>
      <c r="C875" s="163"/>
      <c r="D875" s="99" t="s">
        <v>1035</v>
      </c>
      <c r="E875" s="119" t="s">
        <v>32</v>
      </c>
      <c r="F875" s="51" t="n">
        <f aca="false">SUM(G875:P875)</f>
        <v>400</v>
      </c>
      <c r="G875" s="51" t="n">
        <v>0</v>
      </c>
      <c r="H875" s="51" t="n">
        <v>0</v>
      </c>
      <c r="I875" s="51" t="n">
        <v>0</v>
      </c>
      <c r="J875" s="51" t="n">
        <v>0</v>
      </c>
      <c r="K875" s="51" t="n">
        <v>0</v>
      </c>
      <c r="L875" s="51" t="n">
        <v>0</v>
      </c>
      <c r="M875" s="51" t="n">
        <v>400</v>
      </c>
      <c r="N875" s="51" t="n">
        <v>0</v>
      </c>
      <c r="O875" s="51" t="n">
        <v>0</v>
      </c>
      <c r="P875" s="51" t="n">
        <v>0</v>
      </c>
      <c r="Q875" s="116"/>
      <c r="R875" s="100"/>
      <c r="S875" s="116"/>
      <c r="T875" s="93"/>
      <c r="U875" s="93"/>
      <c r="V875" s="93"/>
      <c r="W875" s="93"/>
      <c r="X875" s="294"/>
    </row>
    <row r="876" s="290" customFormat="true" ht="54.75" hidden="false" customHeight="true" outlineLevel="0" collapsed="false">
      <c r="A876" s="180" t="s">
        <v>1036</v>
      </c>
      <c r="B876" s="97" t="s">
        <v>42</v>
      </c>
      <c r="C876" s="163" t="s">
        <v>1037</v>
      </c>
      <c r="D876" s="99"/>
      <c r="E876" s="119" t="s">
        <v>31</v>
      </c>
      <c r="F876" s="51" t="n">
        <f aca="false">SUM(G876:P876)</f>
        <v>0</v>
      </c>
      <c r="G876" s="51" t="n">
        <v>0</v>
      </c>
      <c r="H876" s="51" t="n">
        <v>0</v>
      </c>
      <c r="I876" s="51" t="n">
        <v>0</v>
      </c>
      <c r="J876" s="51" t="n">
        <v>0</v>
      </c>
      <c r="K876" s="51" t="n">
        <v>0</v>
      </c>
      <c r="L876" s="51" t="n">
        <v>0</v>
      </c>
      <c r="M876" s="51" t="n">
        <v>0</v>
      </c>
      <c r="N876" s="51" t="n">
        <v>0</v>
      </c>
      <c r="O876" s="51" t="n">
        <v>0</v>
      </c>
      <c r="P876" s="51" t="n">
        <v>0</v>
      </c>
      <c r="Q876" s="116" t="s">
        <v>45</v>
      </c>
      <c r="R876" s="100" t="s">
        <v>922</v>
      </c>
      <c r="S876" s="116" t="s">
        <v>380</v>
      </c>
      <c r="T876" s="93"/>
      <c r="U876" s="93"/>
      <c r="V876" s="93"/>
      <c r="W876" s="93"/>
      <c r="X876" s="294"/>
    </row>
    <row r="877" s="290" customFormat="true" ht="54.75" hidden="false" customHeight="true" outlineLevel="0" collapsed="false">
      <c r="A877" s="180"/>
      <c r="B877" s="97"/>
      <c r="C877" s="163"/>
      <c r="D877" s="99" t="s">
        <v>1038</v>
      </c>
      <c r="E877" s="119" t="s">
        <v>32</v>
      </c>
      <c r="F877" s="51" t="n">
        <f aca="false">SUM(G877:P877)</f>
        <v>400</v>
      </c>
      <c r="G877" s="51" t="n">
        <v>0</v>
      </c>
      <c r="H877" s="51" t="n">
        <v>0</v>
      </c>
      <c r="I877" s="51" t="n">
        <v>400</v>
      </c>
      <c r="J877" s="51" t="n">
        <v>0</v>
      </c>
      <c r="K877" s="51" t="n">
        <v>0</v>
      </c>
      <c r="L877" s="51" t="n">
        <v>0</v>
      </c>
      <c r="M877" s="51" t="n">
        <v>0</v>
      </c>
      <c r="N877" s="51" t="n">
        <v>0</v>
      </c>
      <c r="O877" s="51" t="n">
        <v>0</v>
      </c>
      <c r="P877" s="51" t="n">
        <v>0</v>
      </c>
      <c r="Q877" s="116"/>
      <c r="R877" s="100"/>
      <c r="S877" s="116"/>
      <c r="T877" s="93"/>
      <c r="U877" s="93"/>
      <c r="V877" s="93"/>
      <c r="W877" s="93"/>
      <c r="X877" s="294"/>
    </row>
    <row r="878" s="290" customFormat="true" ht="38.25" hidden="false" customHeight="true" outlineLevel="0" collapsed="false">
      <c r="A878" s="180" t="s">
        <v>1039</v>
      </c>
      <c r="B878" s="97" t="s">
        <v>42</v>
      </c>
      <c r="C878" s="163" t="s">
        <v>1040</v>
      </c>
      <c r="D878" s="99"/>
      <c r="E878" s="119" t="s">
        <v>31</v>
      </c>
      <c r="F878" s="51" t="n">
        <f aca="false">SUM(G878:P878)</f>
        <v>0</v>
      </c>
      <c r="G878" s="51" t="n">
        <v>0</v>
      </c>
      <c r="H878" s="51" t="n">
        <v>0</v>
      </c>
      <c r="I878" s="51" t="n">
        <v>0</v>
      </c>
      <c r="J878" s="51" t="n">
        <v>0</v>
      </c>
      <c r="K878" s="51" t="n">
        <v>0</v>
      </c>
      <c r="L878" s="51" t="n">
        <v>0</v>
      </c>
      <c r="M878" s="51" t="n">
        <v>0</v>
      </c>
      <c r="N878" s="51" t="n">
        <v>0</v>
      </c>
      <c r="O878" s="51" t="n">
        <v>0</v>
      </c>
      <c r="P878" s="51" t="n">
        <v>0</v>
      </c>
      <c r="Q878" s="116" t="s">
        <v>45</v>
      </c>
      <c r="R878" s="100" t="s">
        <v>922</v>
      </c>
      <c r="S878" s="116" t="s">
        <v>380</v>
      </c>
      <c r="T878" s="93"/>
      <c r="U878" s="93"/>
      <c r="V878" s="93"/>
      <c r="W878" s="93"/>
      <c r="X878" s="294"/>
    </row>
    <row r="879" s="290" customFormat="true" ht="38.25" hidden="false" customHeight="true" outlineLevel="0" collapsed="false">
      <c r="A879" s="180"/>
      <c r="B879" s="97"/>
      <c r="C879" s="163"/>
      <c r="D879" s="99" t="s">
        <v>1041</v>
      </c>
      <c r="E879" s="119" t="s">
        <v>32</v>
      </c>
      <c r="F879" s="51" t="n">
        <f aca="false">SUM(G879:P879)</f>
        <v>50</v>
      </c>
      <c r="G879" s="51" t="n">
        <v>0</v>
      </c>
      <c r="H879" s="51" t="n">
        <v>0</v>
      </c>
      <c r="I879" s="51" t="n">
        <v>50</v>
      </c>
      <c r="J879" s="51" t="n">
        <v>0</v>
      </c>
      <c r="K879" s="51" t="n">
        <v>0</v>
      </c>
      <c r="L879" s="51" t="n">
        <v>0</v>
      </c>
      <c r="M879" s="51" t="n">
        <v>0</v>
      </c>
      <c r="N879" s="51" t="n">
        <v>0</v>
      </c>
      <c r="O879" s="51" t="n">
        <v>0</v>
      </c>
      <c r="P879" s="51" t="n">
        <v>0</v>
      </c>
      <c r="Q879" s="116"/>
      <c r="R879" s="100"/>
      <c r="S879" s="116"/>
      <c r="T879" s="93"/>
      <c r="U879" s="93"/>
      <c r="V879" s="93"/>
      <c r="W879" s="93"/>
      <c r="X879" s="294"/>
    </row>
    <row r="880" s="290" customFormat="true" ht="52.5" hidden="false" customHeight="true" outlineLevel="0" collapsed="false">
      <c r="A880" s="180" t="s">
        <v>1042</v>
      </c>
      <c r="B880" s="97" t="s">
        <v>42</v>
      </c>
      <c r="C880" s="163" t="s">
        <v>1043</v>
      </c>
      <c r="D880" s="99"/>
      <c r="E880" s="119" t="s">
        <v>31</v>
      </c>
      <c r="F880" s="51" t="n">
        <f aca="false">SUM(G880:P880)</f>
        <v>0</v>
      </c>
      <c r="G880" s="191" t="n">
        <v>0</v>
      </c>
      <c r="H880" s="51" t="n">
        <v>0</v>
      </c>
      <c r="I880" s="51" t="n">
        <v>0</v>
      </c>
      <c r="J880" s="51" t="n">
        <v>0</v>
      </c>
      <c r="K880" s="51" t="n">
        <v>0</v>
      </c>
      <c r="L880" s="51" t="n">
        <v>0</v>
      </c>
      <c r="M880" s="51" t="n">
        <v>0</v>
      </c>
      <c r="N880" s="51" t="n">
        <v>0</v>
      </c>
      <c r="O880" s="51" t="n">
        <v>0</v>
      </c>
      <c r="P880" s="51" t="n">
        <v>0</v>
      </c>
      <c r="Q880" s="116" t="s">
        <v>45</v>
      </c>
      <c r="R880" s="100" t="s">
        <v>922</v>
      </c>
      <c r="S880" s="116" t="s">
        <v>380</v>
      </c>
      <c r="T880" s="93"/>
      <c r="U880" s="93"/>
      <c r="V880" s="93"/>
      <c r="W880" s="93"/>
      <c r="X880" s="294"/>
    </row>
    <row r="881" s="290" customFormat="true" ht="52.5" hidden="false" customHeight="true" outlineLevel="0" collapsed="false">
      <c r="A881" s="180"/>
      <c r="B881" s="97"/>
      <c r="C881" s="163"/>
      <c r="D881" s="99" t="s">
        <v>1044</v>
      </c>
      <c r="E881" s="119" t="s">
        <v>32</v>
      </c>
      <c r="F881" s="51" t="n">
        <f aca="false">SUM(G881:P881)</f>
        <v>400</v>
      </c>
      <c r="G881" s="191" t="n">
        <v>0</v>
      </c>
      <c r="H881" s="51" t="n">
        <v>0</v>
      </c>
      <c r="I881" s="51" t="n">
        <v>0</v>
      </c>
      <c r="J881" s="51" t="n">
        <v>400</v>
      </c>
      <c r="K881" s="51" t="n">
        <v>0</v>
      </c>
      <c r="L881" s="51" t="n">
        <v>0</v>
      </c>
      <c r="M881" s="51" t="n">
        <v>0</v>
      </c>
      <c r="N881" s="51" t="n">
        <v>0</v>
      </c>
      <c r="O881" s="51" t="n">
        <v>0</v>
      </c>
      <c r="P881" s="51" t="n">
        <v>0</v>
      </c>
      <c r="Q881" s="116"/>
      <c r="R881" s="100"/>
      <c r="S881" s="116"/>
      <c r="T881" s="93"/>
      <c r="U881" s="93"/>
      <c r="V881" s="93"/>
      <c r="W881" s="93"/>
      <c r="X881" s="294"/>
    </row>
    <row r="882" s="290" customFormat="true" ht="36.75" hidden="false" customHeight="true" outlineLevel="0" collapsed="false">
      <c r="A882" s="180" t="s">
        <v>1045</v>
      </c>
      <c r="B882" s="97" t="s">
        <v>42</v>
      </c>
      <c r="C882" s="163" t="s">
        <v>1046</v>
      </c>
      <c r="D882" s="99"/>
      <c r="E882" s="119" t="s">
        <v>31</v>
      </c>
      <c r="F882" s="51" t="n">
        <f aca="false">SUM(G882:P882)</f>
        <v>0</v>
      </c>
      <c r="G882" s="191" t="n">
        <v>0</v>
      </c>
      <c r="H882" s="51" t="n">
        <v>0</v>
      </c>
      <c r="I882" s="51" t="n">
        <v>0</v>
      </c>
      <c r="J882" s="51" t="n">
        <v>0</v>
      </c>
      <c r="K882" s="51" t="n">
        <v>0</v>
      </c>
      <c r="L882" s="51" t="n">
        <v>0</v>
      </c>
      <c r="M882" s="51" t="n">
        <v>0</v>
      </c>
      <c r="N882" s="51" t="n">
        <v>0</v>
      </c>
      <c r="O882" s="51" t="n">
        <v>0</v>
      </c>
      <c r="P882" s="51" t="n">
        <v>0</v>
      </c>
      <c r="Q882" s="116" t="s">
        <v>45</v>
      </c>
      <c r="R882" s="100" t="s">
        <v>922</v>
      </c>
      <c r="S882" s="116" t="s">
        <v>380</v>
      </c>
      <c r="T882" s="93"/>
      <c r="U882" s="93"/>
      <c r="V882" s="93"/>
      <c r="W882" s="93"/>
      <c r="X882" s="294"/>
    </row>
    <row r="883" s="290" customFormat="true" ht="36.75" hidden="false" customHeight="true" outlineLevel="0" collapsed="false">
      <c r="A883" s="180"/>
      <c r="B883" s="97"/>
      <c r="C883" s="163"/>
      <c r="D883" s="99" t="s">
        <v>1047</v>
      </c>
      <c r="E883" s="119" t="s">
        <v>32</v>
      </c>
      <c r="F883" s="51" t="n">
        <f aca="false">SUM(G883:P883)</f>
        <v>350</v>
      </c>
      <c r="G883" s="51" t="n">
        <f aca="false">G885</f>
        <v>0</v>
      </c>
      <c r="H883" s="51" t="n">
        <v>0</v>
      </c>
      <c r="I883" s="51" t="n">
        <v>0</v>
      </c>
      <c r="J883" s="51" t="n">
        <v>350</v>
      </c>
      <c r="K883" s="51" t="n">
        <v>0</v>
      </c>
      <c r="L883" s="51" t="n">
        <v>0</v>
      </c>
      <c r="M883" s="51" t="n">
        <v>0</v>
      </c>
      <c r="N883" s="51" t="n">
        <v>0</v>
      </c>
      <c r="O883" s="51" t="n">
        <v>0</v>
      </c>
      <c r="P883" s="51" t="n">
        <v>0</v>
      </c>
      <c r="Q883" s="116"/>
      <c r="R883" s="100"/>
      <c r="S883" s="116"/>
      <c r="T883" s="93"/>
      <c r="U883" s="93"/>
      <c r="V883" s="93"/>
      <c r="W883" s="93"/>
      <c r="X883" s="294"/>
    </row>
    <row r="884" s="290" customFormat="true" ht="36.75" hidden="false" customHeight="true" outlineLevel="0" collapsed="false">
      <c r="A884" s="180" t="s">
        <v>1048</v>
      </c>
      <c r="B884" s="97" t="s">
        <v>42</v>
      </c>
      <c r="C884" s="163" t="s">
        <v>1049</v>
      </c>
      <c r="D884" s="99"/>
      <c r="E884" s="119" t="s">
        <v>31</v>
      </c>
      <c r="F884" s="51" t="n">
        <f aca="false">SUM(G884:P884)</f>
        <v>0</v>
      </c>
      <c r="G884" s="51" t="n">
        <v>0</v>
      </c>
      <c r="H884" s="51" t="n">
        <v>0</v>
      </c>
      <c r="I884" s="51" t="n">
        <v>0</v>
      </c>
      <c r="J884" s="51" t="n">
        <v>0</v>
      </c>
      <c r="K884" s="51" t="n">
        <v>0</v>
      </c>
      <c r="L884" s="51" t="n">
        <v>0</v>
      </c>
      <c r="M884" s="51" t="n">
        <v>0</v>
      </c>
      <c r="N884" s="51" t="n">
        <v>0</v>
      </c>
      <c r="O884" s="51" t="n">
        <v>0</v>
      </c>
      <c r="P884" s="51" t="n">
        <v>0</v>
      </c>
      <c r="Q884" s="116" t="s">
        <v>45</v>
      </c>
      <c r="R884" s="100" t="s">
        <v>922</v>
      </c>
      <c r="S884" s="116" t="s">
        <v>380</v>
      </c>
      <c r="T884" s="93"/>
      <c r="U884" s="93"/>
      <c r="V884" s="93"/>
      <c r="W884" s="93"/>
      <c r="X884" s="294"/>
    </row>
    <row r="885" s="290" customFormat="true" ht="36.75" hidden="false" customHeight="true" outlineLevel="0" collapsed="false">
      <c r="A885" s="180"/>
      <c r="B885" s="97"/>
      <c r="C885" s="163"/>
      <c r="D885" s="99" t="s">
        <v>1050</v>
      </c>
      <c r="E885" s="119" t="s">
        <v>32</v>
      </c>
      <c r="F885" s="51" t="n">
        <f aca="false">SUM(G885:P885)</f>
        <v>400</v>
      </c>
      <c r="G885" s="51" t="n">
        <f aca="false">G919+G921</f>
        <v>0</v>
      </c>
      <c r="H885" s="51" t="n">
        <v>0</v>
      </c>
      <c r="I885" s="51" t="n">
        <v>0</v>
      </c>
      <c r="J885" s="51" t="n">
        <v>400</v>
      </c>
      <c r="K885" s="51" t="n">
        <v>0</v>
      </c>
      <c r="L885" s="51" t="n">
        <v>0</v>
      </c>
      <c r="M885" s="51" t="n">
        <v>0</v>
      </c>
      <c r="N885" s="51" t="n">
        <v>0</v>
      </c>
      <c r="O885" s="51" t="n">
        <v>0</v>
      </c>
      <c r="P885" s="51" t="n">
        <v>0</v>
      </c>
      <c r="Q885" s="116"/>
      <c r="R885" s="100"/>
      <c r="S885" s="116"/>
      <c r="T885" s="93"/>
      <c r="U885" s="93"/>
      <c r="V885" s="93"/>
      <c r="W885" s="93"/>
      <c r="X885" s="294"/>
    </row>
    <row r="886" s="290" customFormat="true" ht="36.75" hidden="false" customHeight="true" outlineLevel="0" collapsed="false">
      <c r="A886" s="180" t="s">
        <v>1051</v>
      </c>
      <c r="B886" s="97" t="s">
        <v>42</v>
      </c>
      <c r="C886" s="163" t="s">
        <v>1052</v>
      </c>
      <c r="D886" s="99"/>
      <c r="E886" s="119" t="s">
        <v>31</v>
      </c>
      <c r="F886" s="51" t="n">
        <f aca="false">SUM(G886:P886)</f>
        <v>0</v>
      </c>
      <c r="G886" s="51" t="n">
        <v>0</v>
      </c>
      <c r="H886" s="51" t="n">
        <v>0</v>
      </c>
      <c r="I886" s="51" t="n">
        <v>0</v>
      </c>
      <c r="J886" s="51" t="n">
        <v>0</v>
      </c>
      <c r="K886" s="51" t="n">
        <v>0</v>
      </c>
      <c r="L886" s="51" t="n">
        <v>0</v>
      </c>
      <c r="M886" s="51" t="n">
        <v>0</v>
      </c>
      <c r="N886" s="51" t="n">
        <v>0</v>
      </c>
      <c r="O886" s="51" t="n">
        <v>0</v>
      </c>
      <c r="P886" s="51" t="n">
        <v>0</v>
      </c>
      <c r="Q886" s="116" t="s">
        <v>45</v>
      </c>
      <c r="R886" s="100" t="s">
        <v>922</v>
      </c>
      <c r="S886" s="116" t="s">
        <v>380</v>
      </c>
      <c r="T886" s="93"/>
      <c r="U886" s="93"/>
      <c r="V886" s="93"/>
      <c r="W886" s="93"/>
      <c r="X886" s="294"/>
    </row>
    <row r="887" s="290" customFormat="true" ht="36.75" hidden="false" customHeight="true" outlineLevel="0" collapsed="false">
      <c r="A887" s="180"/>
      <c r="B887" s="97"/>
      <c r="C887" s="163"/>
      <c r="D887" s="99" t="s">
        <v>1053</v>
      </c>
      <c r="E887" s="119" t="s">
        <v>32</v>
      </c>
      <c r="F887" s="51" t="n">
        <f aca="false">SUM(G887:P887)</f>
        <v>317.808</v>
      </c>
      <c r="G887" s="51" t="n">
        <v>0</v>
      </c>
      <c r="H887" s="51" t="n">
        <v>0</v>
      </c>
      <c r="I887" s="51" t="n">
        <v>0</v>
      </c>
      <c r="J887" s="51" t="n">
        <v>0</v>
      </c>
      <c r="K887" s="51" t="n">
        <v>317.808</v>
      </c>
      <c r="L887" s="51" t="n">
        <v>0</v>
      </c>
      <c r="M887" s="51" t="n">
        <v>0</v>
      </c>
      <c r="N887" s="51" t="n">
        <v>0</v>
      </c>
      <c r="O887" s="51" t="n">
        <v>0</v>
      </c>
      <c r="P887" s="51" t="n">
        <v>0</v>
      </c>
      <c r="Q887" s="116"/>
      <c r="R887" s="100"/>
      <c r="S887" s="116"/>
      <c r="T887" s="93"/>
      <c r="U887" s="93"/>
      <c r="V887" s="93"/>
      <c r="W887" s="93"/>
      <c r="X887" s="294"/>
    </row>
    <row r="888" s="290" customFormat="true" ht="36.75" hidden="false" customHeight="true" outlineLevel="0" collapsed="false">
      <c r="A888" s="180" t="s">
        <v>1054</v>
      </c>
      <c r="B888" s="97" t="s">
        <v>42</v>
      </c>
      <c r="C888" s="163" t="s">
        <v>1055</v>
      </c>
      <c r="D888" s="99"/>
      <c r="E888" s="119" t="s">
        <v>31</v>
      </c>
      <c r="F888" s="51" t="n">
        <f aca="false">SUM(G888:P888)</f>
        <v>0</v>
      </c>
      <c r="G888" s="51" t="n">
        <v>0</v>
      </c>
      <c r="H888" s="51" t="n">
        <v>0</v>
      </c>
      <c r="I888" s="51" t="n">
        <v>0</v>
      </c>
      <c r="J888" s="51" t="n">
        <v>0</v>
      </c>
      <c r="K888" s="51" t="n">
        <v>0</v>
      </c>
      <c r="L888" s="51" t="n">
        <v>0</v>
      </c>
      <c r="M888" s="51" t="n">
        <v>0</v>
      </c>
      <c r="N888" s="51" t="n">
        <v>0</v>
      </c>
      <c r="O888" s="51" t="n">
        <v>0</v>
      </c>
      <c r="P888" s="51" t="n">
        <v>0</v>
      </c>
      <c r="Q888" s="116" t="s">
        <v>45</v>
      </c>
      <c r="R888" s="100" t="s">
        <v>922</v>
      </c>
      <c r="S888" s="116" t="s">
        <v>380</v>
      </c>
      <c r="T888" s="93"/>
      <c r="U888" s="93"/>
      <c r="V888" s="93"/>
      <c r="W888" s="93"/>
      <c r="X888" s="294"/>
    </row>
    <row r="889" s="290" customFormat="true" ht="36.75" hidden="false" customHeight="true" outlineLevel="0" collapsed="false">
      <c r="A889" s="180"/>
      <c r="B889" s="97"/>
      <c r="C889" s="163"/>
      <c r="D889" s="99" t="s">
        <v>1056</v>
      </c>
      <c r="E889" s="119" t="s">
        <v>32</v>
      </c>
      <c r="F889" s="51" t="n">
        <f aca="false">SUM(G889:P889)</f>
        <v>200</v>
      </c>
      <c r="G889" s="51" t="n">
        <v>0</v>
      </c>
      <c r="H889" s="51" t="n">
        <v>0</v>
      </c>
      <c r="I889" s="51" t="n">
        <v>0</v>
      </c>
      <c r="J889" s="51" t="n">
        <v>0</v>
      </c>
      <c r="K889" s="51" t="n">
        <v>200</v>
      </c>
      <c r="L889" s="51" t="n">
        <v>0</v>
      </c>
      <c r="M889" s="51" t="n">
        <v>0</v>
      </c>
      <c r="N889" s="51" t="n">
        <v>0</v>
      </c>
      <c r="O889" s="51" t="n">
        <v>0</v>
      </c>
      <c r="P889" s="51" t="n">
        <v>0</v>
      </c>
      <c r="Q889" s="116"/>
      <c r="R889" s="100"/>
      <c r="S889" s="116"/>
      <c r="T889" s="93"/>
      <c r="U889" s="93"/>
      <c r="V889" s="93"/>
      <c r="W889" s="93"/>
      <c r="X889" s="294"/>
    </row>
    <row r="890" s="290" customFormat="true" ht="36.75" hidden="false" customHeight="true" outlineLevel="0" collapsed="false">
      <c r="A890" s="180" t="s">
        <v>1057</v>
      </c>
      <c r="B890" s="97" t="s">
        <v>42</v>
      </c>
      <c r="C890" s="163" t="s">
        <v>1058</v>
      </c>
      <c r="D890" s="99"/>
      <c r="E890" s="119" t="s">
        <v>31</v>
      </c>
      <c r="F890" s="51" t="n">
        <f aca="false">SUM(G890:P890)</f>
        <v>0</v>
      </c>
      <c r="G890" s="51" t="n">
        <v>0</v>
      </c>
      <c r="H890" s="51" t="n">
        <v>0</v>
      </c>
      <c r="I890" s="51" t="n">
        <v>0</v>
      </c>
      <c r="J890" s="51" t="n">
        <v>0</v>
      </c>
      <c r="K890" s="51" t="n">
        <v>0</v>
      </c>
      <c r="L890" s="51" t="n">
        <v>0</v>
      </c>
      <c r="M890" s="51" t="n">
        <v>0</v>
      </c>
      <c r="N890" s="51" t="n">
        <v>0</v>
      </c>
      <c r="O890" s="51" t="n">
        <v>0</v>
      </c>
      <c r="P890" s="51" t="n">
        <v>0</v>
      </c>
      <c r="Q890" s="116" t="s">
        <v>45</v>
      </c>
      <c r="R890" s="100" t="s">
        <v>922</v>
      </c>
      <c r="S890" s="116" t="s">
        <v>380</v>
      </c>
      <c r="T890" s="93"/>
      <c r="U890" s="93"/>
      <c r="V890" s="93"/>
      <c r="W890" s="93"/>
      <c r="X890" s="294"/>
    </row>
    <row r="891" s="290" customFormat="true" ht="36.75" hidden="false" customHeight="true" outlineLevel="0" collapsed="false">
      <c r="A891" s="180"/>
      <c r="B891" s="97"/>
      <c r="C891" s="163"/>
      <c r="D891" s="99" t="s">
        <v>1059</v>
      </c>
      <c r="E891" s="119" t="s">
        <v>32</v>
      </c>
      <c r="F891" s="51" t="n">
        <f aca="false">SUM(G891:P891)</f>
        <v>360</v>
      </c>
      <c r="G891" s="51" t="n">
        <v>0</v>
      </c>
      <c r="H891" s="51" t="n">
        <v>0</v>
      </c>
      <c r="I891" s="51" t="n">
        <v>0</v>
      </c>
      <c r="J891" s="51" t="n">
        <v>0</v>
      </c>
      <c r="K891" s="51" t="n">
        <v>360</v>
      </c>
      <c r="L891" s="51" t="n">
        <v>0</v>
      </c>
      <c r="M891" s="51" t="n">
        <v>0</v>
      </c>
      <c r="N891" s="51" t="n">
        <v>0</v>
      </c>
      <c r="O891" s="51" t="n">
        <v>0</v>
      </c>
      <c r="P891" s="51" t="n">
        <v>0</v>
      </c>
      <c r="Q891" s="116"/>
      <c r="R891" s="100"/>
      <c r="S891" s="116"/>
      <c r="T891" s="93"/>
      <c r="U891" s="93"/>
      <c r="V891" s="93"/>
      <c r="W891" s="93"/>
      <c r="X891" s="294"/>
    </row>
    <row r="892" s="290" customFormat="true" ht="40.5" hidden="false" customHeight="true" outlineLevel="0" collapsed="false">
      <c r="A892" s="180" t="s">
        <v>1060</v>
      </c>
      <c r="B892" s="97" t="s">
        <v>42</v>
      </c>
      <c r="C892" s="163" t="s">
        <v>1061</v>
      </c>
      <c r="D892" s="99"/>
      <c r="E892" s="119" t="s">
        <v>31</v>
      </c>
      <c r="F892" s="51" t="n">
        <f aca="false">SUM(G892:P892)</f>
        <v>0</v>
      </c>
      <c r="G892" s="51" t="n">
        <v>0</v>
      </c>
      <c r="H892" s="51" t="n">
        <v>0</v>
      </c>
      <c r="I892" s="51" t="n">
        <v>0</v>
      </c>
      <c r="J892" s="51" t="n">
        <v>0</v>
      </c>
      <c r="K892" s="51" t="n">
        <v>0</v>
      </c>
      <c r="L892" s="51" t="n">
        <v>0</v>
      </c>
      <c r="M892" s="51" t="n">
        <v>0</v>
      </c>
      <c r="N892" s="51" t="n">
        <v>0</v>
      </c>
      <c r="O892" s="51" t="n">
        <v>0</v>
      </c>
      <c r="P892" s="51" t="n">
        <v>0</v>
      </c>
      <c r="Q892" s="116" t="s">
        <v>45</v>
      </c>
      <c r="R892" s="100" t="s">
        <v>922</v>
      </c>
      <c r="S892" s="116" t="s">
        <v>380</v>
      </c>
      <c r="T892" s="93"/>
      <c r="U892" s="93"/>
      <c r="V892" s="93"/>
      <c r="W892" s="93"/>
      <c r="X892" s="294"/>
    </row>
    <row r="893" s="290" customFormat="true" ht="40.5" hidden="false" customHeight="true" outlineLevel="0" collapsed="false">
      <c r="A893" s="180"/>
      <c r="B893" s="97"/>
      <c r="C893" s="163"/>
      <c r="D893" s="99" t="s">
        <v>1062</v>
      </c>
      <c r="E893" s="119" t="s">
        <v>32</v>
      </c>
      <c r="F893" s="51" t="n">
        <f aca="false">SUM(G893:P893)</f>
        <v>200</v>
      </c>
      <c r="G893" s="51" t="n">
        <v>0</v>
      </c>
      <c r="H893" s="51" t="n">
        <v>0</v>
      </c>
      <c r="I893" s="51" t="n">
        <v>0</v>
      </c>
      <c r="J893" s="51" t="n">
        <v>0</v>
      </c>
      <c r="K893" s="51" t="n">
        <v>200</v>
      </c>
      <c r="L893" s="51" t="n">
        <v>0</v>
      </c>
      <c r="M893" s="51" t="n">
        <v>0</v>
      </c>
      <c r="N893" s="51" t="n">
        <v>0</v>
      </c>
      <c r="O893" s="51" t="n">
        <v>0</v>
      </c>
      <c r="P893" s="51" t="n">
        <v>0</v>
      </c>
      <c r="Q893" s="116"/>
      <c r="R893" s="100"/>
      <c r="S893" s="116"/>
      <c r="T893" s="93"/>
      <c r="U893" s="93"/>
      <c r="V893" s="93"/>
      <c r="W893" s="93"/>
      <c r="X893" s="294"/>
    </row>
    <row r="894" s="290" customFormat="true" ht="36.75" hidden="false" customHeight="true" outlineLevel="0" collapsed="false">
      <c r="A894" s="180" t="s">
        <v>1063</v>
      </c>
      <c r="B894" s="97" t="s">
        <v>42</v>
      </c>
      <c r="C894" s="163" t="s">
        <v>1064</v>
      </c>
      <c r="D894" s="99"/>
      <c r="E894" s="119" t="s">
        <v>31</v>
      </c>
      <c r="F894" s="51" t="n">
        <f aca="false">SUM(G894:P894)</f>
        <v>0</v>
      </c>
      <c r="G894" s="51" t="n">
        <v>0</v>
      </c>
      <c r="H894" s="51" t="n">
        <v>0</v>
      </c>
      <c r="I894" s="51" t="n">
        <v>0</v>
      </c>
      <c r="J894" s="51" t="n">
        <v>0</v>
      </c>
      <c r="K894" s="51" t="n">
        <v>0</v>
      </c>
      <c r="L894" s="51" t="n">
        <v>0</v>
      </c>
      <c r="M894" s="51" t="n">
        <v>0</v>
      </c>
      <c r="N894" s="51" t="n">
        <v>0</v>
      </c>
      <c r="O894" s="51" t="n">
        <v>0</v>
      </c>
      <c r="P894" s="51" t="n">
        <v>0</v>
      </c>
      <c r="Q894" s="116" t="s">
        <v>45</v>
      </c>
      <c r="R894" s="100" t="s">
        <v>922</v>
      </c>
      <c r="S894" s="116" t="s">
        <v>380</v>
      </c>
      <c r="T894" s="93"/>
      <c r="U894" s="93"/>
      <c r="V894" s="93"/>
      <c r="W894" s="93"/>
      <c r="X894" s="294"/>
    </row>
    <row r="895" s="290" customFormat="true" ht="36.75" hidden="false" customHeight="true" outlineLevel="0" collapsed="false">
      <c r="A895" s="180"/>
      <c r="B895" s="97"/>
      <c r="C895" s="163"/>
      <c r="D895" s="99" t="s">
        <v>1065</v>
      </c>
      <c r="E895" s="119" t="s">
        <v>32</v>
      </c>
      <c r="F895" s="51" t="n">
        <f aca="false">SUM(G895:P895)</f>
        <v>82.192</v>
      </c>
      <c r="G895" s="51" t="n">
        <v>0</v>
      </c>
      <c r="H895" s="51" t="n">
        <v>0</v>
      </c>
      <c r="I895" s="51" t="n">
        <v>0</v>
      </c>
      <c r="J895" s="51" t="n">
        <v>0</v>
      </c>
      <c r="K895" s="51" t="n">
        <v>82.192</v>
      </c>
      <c r="L895" s="51" t="n">
        <v>0</v>
      </c>
      <c r="M895" s="51" t="n">
        <v>0</v>
      </c>
      <c r="N895" s="51" t="n">
        <v>0</v>
      </c>
      <c r="O895" s="51" t="n">
        <v>0</v>
      </c>
      <c r="P895" s="51" t="n">
        <v>0</v>
      </c>
      <c r="Q895" s="116"/>
      <c r="R895" s="100"/>
      <c r="S895" s="116"/>
      <c r="T895" s="93"/>
      <c r="U895" s="93"/>
      <c r="V895" s="93"/>
      <c r="W895" s="93"/>
      <c r="X895" s="294"/>
    </row>
    <row r="896" s="290" customFormat="true" ht="45" hidden="false" customHeight="true" outlineLevel="0" collapsed="false">
      <c r="A896" s="180" t="s">
        <v>1066</v>
      </c>
      <c r="B896" s="97" t="s">
        <v>42</v>
      </c>
      <c r="C896" s="163" t="s">
        <v>1067</v>
      </c>
      <c r="D896" s="99"/>
      <c r="E896" s="119" t="s">
        <v>31</v>
      </c>
      <c r="F896" s="51" t="n">
        <f aca="false">SUM(G896:P896)</f>
        <v>0</v>
      </c>
      <c r="G896" s="51" t="n">
        <v>0</v>
      </c>
      <c r="H896" s="51" t="n">
        <v>0</v>
      </c>
      <c r="I896" s="51" t="n">
        <v>0</v>
      </c>
      <c r="J896" s="51" t="n">
        <v>0</v>
      </c>
      <c r="K896" s="51" t="n">
        <v>0</v>
      </c>
      <c r="L896" s="51" t="n">
        <v>0</v>
      </c>
      <c r="M896" s="51" t="n">
        <v>0</v>
      </c>
      <c r="N896" s="51" t="n">
        <v>0</v>
      </c>
      <c r="O896" s="51" t="n">
        <v>0</v>
      </c>
      <c r="P896" s="51" t="n">
        <v>0</v>
      </c>
      <c r="Q896" s="116" t="s">
        <v>45</v>
      </c>
      <c r="R896" s="100" t="s">
        <v>922</v>
      </c>
      <c r="S896" s="116" t="s">
        <v>380</v>
      </c>
      <c r="T896" s="258"/>
      <c r="U896" s="258"/>
      <c r="V896" s="258"/>
      <c r="W896" s="258"/>
      <c r="X896" s="294"/>
    </row>
    <row r="897" s="290" customFormat="true" ht="45" hidden="false" customHeight="true" outlineLevel="0" collapsed="false">
      <c r="A897" s="180"/>
      <c r="B897" s="97"/>
      <c r="C897" s="163"/>
      <c r="D897" s="99" t="s">
        <v>1068</v>
      </c>
      <c r="E897" s="119" t="s">
        <v>32</v>
      </c>
      <c r="F897" s="51" t="n">
        <f aca="false">SUM(G897:P897)</f>
        <v>400</v>
      </c>
      <c r="G897" s="51" t="n">
        <v>0</v>
      </c>
      <c r="H897" s="51" t="n">
        <v>0</v>
      </c>
      <c r="I897" s="51" t="n">
        <v>0</v>
      </c>
      <c r="J897" s="51" t="n">
        <v>0</v>
      </c>
      <c r="K897" s="51" t="n">
        <v>0</v>
      </c>
      <c r="L897" s="51" t="n">
        <v>400</v>
      </c>
      <c r="M897" s="51" t="n">
        <v>0</v>
      </c>
      <c r="N897" s="51" t="n">
        <v>0</v>
      </c>
      <c r="O897" s="51" t="n">
        <v>0</v>
      </c>
      <c r="P897" s="51" t="n">
        <v>0</v>
      </c>
      <c r="Q897" s="116"/>
      <c r="R897" s="100"/>
      <c r="S897" s="116"/>
      <c r="T897" s="258"/>
      <c r="U897" s="258"/>
      <c r="V897" s="258"/>
      <c r="W897" s="258"/>
      <c r="X897" s="294"/>
    </row>
    <row r="898" s="290" customFormat="true" ht="55.5" hidden="false" customHeight="true" outlineLevel="0" collapsed="false">
      <c r="A898" s="180" t="s">
        <v>1069</v>
      </c>
      <c r="B898" s="97" t="s">
        <v>42</v>
      </c>
      <c r="C898" s="163" t="s">
        <v>1070</v>
      </c>
      <c r="D898" s="99"/>
      <c r="E898" s="119" t="s">
        <v>31</v>
      </c>
      <c r="F898" s="51" t="n">
        <f aca="false">SUM(G898:P898)</f>
        <v>0</v>
      </c>
      <c r="G898" s="51" t="n">
        <v>0</v>
      </c>
      <c r="H898" s="51" t="n">
        <v>0</v>
      </c>
      <c r="I898" s="51" t="n">
        <v>0</v>
      </c>
      <c r="J898" s="51" t="n">
        <v>0</v>
      </c>
      <c r="K898" s="51" t="n">
        <v>0</v>
      </c>
      <c r="L898" s="51" t="n">
        <v>0</v>
      </c>
      <c r="M898" s="51" t="n">
        <v>0</v>
      </c>
      <c r="N898" s="51" t="n">
        <v>0</v>
      </c>
      <c r="O898" s="51" t="n">
        <v>0</v>
      </c>
      <c r="P898" s="51" t="n">
        <v>0</v>
      </c>
      <c r="Q898" s="116" t="s">
        <v>45</v>
      </c>
      <c r="R898" s="100" t="s">
        <v>922</v>
      </c>
      <c r="S898" s="116" t="s">
        <v>380</v>
      </c>
      <c r="T898" s="258"/>
      <c r="U898" s="258"/>
      <c r="V898" s="258"/>
      <c r="W898" s="258"/>
      <c r="X898" s="294"/>
    </row>
    <row r="899" s="290" customFormat="true" ht="55.5" hidden="false" customHeight="true" outlineLevel="0" collapsed="false">
      <c r="A899" s="180"/>
      <c r="B899" s="97"/>
      <c r="C899" s="163"/>
      <c r="D899" s="99" t="s">
        <v>1071</v>
      </c>
      <c r="E899" s="119" t="s">
        <v>32</v>
      </c>
      <c r="F899" s="51" t="n">
        <f aca="false">SUM(G899:P899)</f>
        <v>200</v>
      </c>
      <c r="G899" s="51" t="n">
        <v>0</v>
      </c>
      <c r="H899" s="51" t="n">
        <v>0</v>
      </c>
      <c r="I899" s="51" t="n">
        <v>0</v>
      </c>
      <c r="J899" s="51" t="n">
        <v>0</v>
      </c>
      <c r="K899" s="51" t="n">
        <v>0</v>
      </c>
      <c r="L899" s="51" t="n">
        <v>200</v>
      </c>
      <c r="M899" s="51" t="n">
        <v>0</v>
      </c>
      <c r="N899" s="51" t="n">
        <v>0</v>
      </c>
      <c r="O899" s="51" t="n">
        <v>0</v>
      </c>
      <c r="P899" s="51" t="n">
        <v>0</v>
      </c>
      <c r="Q899" s="116"/>
      <c r="R899" s="100"/>
      <c r="S899" s="116"/>
      <c r="T899" s="258"/>
      <c r="U899" s="258"/>
      <c r="V899" s="258"/>
      <c r="W899" s="258"/>
      <c r="X899" s="294"/>
    </row>
    <row r="900" s="290" customFormat="true" ht="74.25" hidden="false" customHeight="true" outlineLevel="0" collapsed="false">
      <c r="A900" s="180" t="s">
        <v>1072</v>
      </c>
      <c r="B900" s="97" t="s">
        <v>42</v>
      </c>
      <c r="C900" s="163" t="s">
        <v>1073</v>
      </c>
      <c r="D900" s="99"/>
      <c r="E900" s="119" t="s">
        <v>31</v>
      </c>
      <c r="F900" s="51" t="n">
        <f aca="false">SUM(G900:P900)</f>
        <v>0</v>
      </c>
      <c r="G900" s="51" t="n">
        <v>0</v>
      </c>
      <c r="H900" s="51" t="n">
        <v>0</v>
      </c>
      <c r="I900" s="51" t="n">
        <v>0</v>
      </c>
      <c r="J900" s="51" t="n">
        <v>0</v>
      </c>
      <c r="K900" s="51" t="n">
        <v>0</v>
      </c>
      <c r="L900" s="51" t="n">
        <v>0</v>
      </c>
      <c r="M900" s="51" t="n">
        <v>0</v>
      </c>
      <c r="N900" s="51" t="n">
        <v>0</v>
      </c>
      <c r="O900" s="51" t="n">
        <v>0</v>
      </c>
      <c r="P900" s="51" t="n">
        <v>0</v>
      </c>
      <c r="Q900" s="116" t="s">
        <v>45</v>
      </c>
      <c r="R900" s="100" t="s">
        <v>922</v>
      </c>
      <c r="S900" s="116" t="s">
        <v>380</v>
      </c>
      <c r="T900" s="258"/>
      <c r="U900" s="258"/>
      <c r="V900" s="258"/>
      <c r="W900" s="258"/>
      <c r="X900" s="294"/>
    </row>
    <row r="901" s="290" customFormat="true" ht="74.25" hidden="false" customHeight="true" outlineLevel="0" collapsed="false">
      <c r="A901" s="180"/>
      <c r="B901" s="97"/>
      <c r="C901" s="163"/>
      <c r="D901" s="99" t="s">
        <v>1074</v>
      </c>
      <c r="E901" s="119" t="s">
        <v>32</v>
      </c>
      <c r="F901" s="51" t="n">
        <f aca="false">SUM(G901:P901)</f>
        <v>250</v>
      </c>
      <c r="G901" s="51" t="n">
        <v>0</v>
      </c>
      <c r="H901" s="51" t="n">
        <v>0</v>
      </c>
      <c r="I901" s="51" t="n">
        <v>0</v>
      </c>
      <c r="J901" s="51" t="n">
        <v>0</v>
      </c>
      <c r="K901" s="51" t="n">
        <v>0</v>
      </c>
      <c r="L901" s="51" t="n">
        <v>250</v>
      </c>
      <c r="M901" s="51" t="n">
        <v>0</v>
      </c>
      <c r="N901" s="51" t="n">
        <v>0</v>
      </c>
      <c r="O901" s="51" t="n">
        <v>0</v>
      </c>
      <c r="P901" s="51" t="n">
        <v>0</v>
      </c>
      <c r="Q901" s="116"/>
      <c r="R901" s="100"/>
      <c r="S901" s="116"/>
      <c r="T901" s="258"/>
      <c r="U901" s="258"/>
      <c r="V901" s="258"/>
      <c r="W901" s="258"/>
      <c r="X901" s="294"/>
    </row>
    <row r="902" s="290" customFormat="true" ht="59.25" hidden="false" customHeight="true" outlineLevel="0" collapsed="false">
      <c r="A902" s="180" t="s">
        <v>1075</v>
      </c>
      <c r="B902" s="97" t="s">
        <v>42</v>
      </c>
      <c r="C902" s="163" t="s">
        <v>1076</v>
      </c>
      <c r="D902" s="99"/>
      <c r="E902" s="119" t="s">
        <v>31</v>
      </c>
      <c r="F902" s="51" t="n">
        <f aca="false">SUM(G902:P902)</f>
        <v>0</v>
      </c>
      <c r="G902" s="51" t="n">
        <v>0</v>
      </c>
      <c r="H902" s="51" t="n">
        <v>0</v>
      </c>
      <c r="I902" s="51" t="n">
        <v>0</v>
      </c>
      <c r="J902" s="51" t="n">
        <v>0</v>
      </c>
      <c r="K902" s="51" t="n">
        <v>0</v>
      </c>
      <c r="L902" s="51" t="n">
        <v>0</v>
      </c>
      <c r="M902" s="51" t="n">
        <v>0</v>
      </c>
      <c r="N902" s="51" t="n">
        <v>0</v>
      </c>
      <c r="O902" s="51" t="n">
        <v>0</v>
      </c>
      <c r="P902" s="51" t="n">
        <v>0</v>
      </c>
      <c r="Q902" s="116" t="s">
        <v>45</v>
      </c>
      <c r="R902" s="100" t="s">
        <v>922</v>
      </c>
      <c r="S902" s="116" t="s">
        <v>380</v>
      </c>
      <c r="T902" s="258"/>
      <c r="U902" s="258"/>
      <c r="V902" s="258"/>
      <c r="W902" s="258"/>
      <c r="X902" s="294"/>
    </row>
    <row r="903" s="290" customFormat="true" ht="59.25" hidden="false" customHeight="true" outlineLevel="0" collapsed="false">
      <c r="A903" s="180"/>
      <c r="B903" s="97"/>
      <c r="C903" s="163"/>
      <c r="D903" s="99" t="s">
        <v>1077</v>
      </c>
      <c r="E903" s="119" t="s">
        <v>32</v>
      </c>
      <c r="F903" s="51" t="n">
        <f aca="false">SUM(G903:P903)</f>
        <v>200</v>
      </c>
      <c r="G903" s="51" t="n">
        <v>0</v>
      </c>
      <c r="H903" s="51" t="n">
        <v>0</v>
      </c>
      <c r="I903" s="51" t="n">
        <v>0</v>
      </c>
      <c r="J903" s="51" t="n">
        <v>0</v>
      </c>
      <c r="K903" s="51" t="n">
        <v>0</v>
      </c>
      <c r="L903" s="51" t="n">
        <v>200</v>
      </c>
      <c r="M903" s="51" t="n">
        <v>0</v>
      </c>
      <c r="N903" s="51" t="n">
        <v>0</v>
      </c>
      <c r="O903" s="51" t="n">
        <v>0</v>
      </c>
      <c r="P903" s="51" t="n">
        <v>0</v>
      </c>
      <c r="Q903" s="116"/>
      <c r="R903" s="100"/>
      <c r="S903" s="116"/>
      <c r="T903" s="258"/>
      <c r="U903" s="258"/>
      <c r="V903" s="258"/>
      <c r="W903" s="258"/>
      <c r="X903" s="294"/>
    </row>
    <row r="904" s="290" customFormat="true" ht="59.25" hidden="false" customHeight="true" outlineLevel="0" collapsed="false">
      <c r="A904" s="180" t="s">
        <v>1078</v>
      </c>
      <c r="B904" s="97" t="s">
        <v>42</v>
      </c>
      <c r="C904" s="163" t="s">
        <v>1079</v>
      </c>
      <c r="D904" s="99"/>
      <c r="E904" s="119" t="s">
        <v>32</v>
      </c>
      <c r="F904" s="51" t="n">
        <f aca="false">SUM(G904:P904)</f>
        <v>0</v>
      </c>
      <c r="G904" s="51" t="n">
        <v>0</v>
      </c>
      <c r="H904" s="51" t="n">
        <v>0</v>
      </c>
      <c r="I904" s="51" t="n">
        <v>0</v>
      </c>
      <c r="J904" s="51" t="n">
        <v>0</v>
      </c>
      <c r="K904" s="51" t="n">
        <v>0</v>
      </c>
      <c r="L904" s="51" t="n">
        <v>0</v>
      </c>
      <c r="M904" s="51" t="n">
        <v>0</v>
      </c>
      <c r="N904" s="51" t="n">
        <v>0</v>
      </c>
      <c r="O904" s="51" t="n">
        <v>0</v>
      </c>
      <c r="P904" s="51" t="n">
        <v>0</v>
      </c>
      <c r="Q904" s="116" t="s">
        <v>45</v>
      </c>
      <c r="R904" s="100" t="s">
        <v>922</v>
      </c>
      <c r="S904" s="116" t="s">
        <v>380</v>
      </c>
      <c r="T904" s="258"/>
      <c r="U904" s="258"/>
      <c r="V904" s="258"/>
      <c r="W904" s="258"/>
      <c r="X904" s="294"/>
    </row>
    <row r="905" s="290" customFormat="true" ht="59.25" hidden="false" customHeight="true" outlineLevel="0" collapsed="false">
      <c r="A905" s="180"/>
      <c r="B905" s="97"/>
      <c r="C905" s="163"/>
      <c r="D905" s="99" t="s">
        <v>1080</v>
      </c>
      <c r="E905" s="119" t="s">
        <v>32</v>
      </c>
      <c r="F905" s="51" t="n">
        <f aca="false">SUM(G905:P905)</f>
        <v>100</v>
      </c>
      <c r="G905" s="51" t="n">
        <v>0</v>
      </c>
      <c r="H905" s="51" t="n">
        <v>0</v>
      </c>
      <c r="I905" s="51" t="n">
        <v>0</v>
      </c>
      <c r="J905" s="51" t="n">
        <v>0</v>
      </c>
      <c r="K905" s="51" t="n">
        <v>0</v>
      </c>
      <c r="L905" s="51" t="n">
        <v>100</v>
      </c>
      <c r="M905" s="51" t="n">
        <v>0</v>
      </c>
      <c r="N905" s="51" t="n">
        <v>0</v>
      </c>
      <c r="O905" s="51" t="n">
        <v>0</v>
      </c>
      <c r="P905" s="51" t="n">
        <v>0</v>
      </c>
      <c r="Q905" s="116"/>
      <c r="R905" s="100"/>
      <c r="S905" s="116"/>
      <c r="T905" s="258"/>
      <c r="U905" s="258"/>
      <c r="V905" s="258"/>
      <c r="W905" s="258"/>
      <c r="X905" s="294"/>
    </row>
    <row r="906" s="290" customFormat="true" ht="59.25" hidden="false" customHeight="true" outlineLevel="0" collapsed="false">
      <c r="A906" s="180" t="s">
        <v>1081</v>
      </c>
      <c r="B906" s="97" t="s">
        <v>42</v>
      </c>
      <c r="C906" s="163" t="s">
        <v>1082</v>
      </c>
      <c r="D906" s="99"/>
      <c r="E906" s="119" t="s">
        <v>32</v>
      </c>
      <c r="F906" s="51" t="n">
        <f aca="false">SUM(G906:P906)</f>
        <v>0</v>
      </c>
      <c r="G906" s="51" t="n">
        <v>0</v>
      </c>
      <c r="H906" s="51" t="n">
        <v>0</v>
      </c>
      <c r="I906" s="51" t="n">
        <v>0</v>
      </c>
      <c r="J906" s="51" t="n">
        <v>0</v>
      </c>
      <c r="K906" s="51" t="n">
        <v>0</v>
      </c>
      <c r="L906" s="51" t="n">
        <v>0</v>
      </c>
      <c r="M906" s="51" t="n">
        <v>0</v>
      </c>
      <c r="N906" s="51" t="n">
        <v>0</v>
      </c>
      <c r="O906" s="51" t="n">
        <v>0</v>
      </c>
      <c r="P906" s="51" t="n">
        <v>0</v>
      </c>
      <c r="Q906" s="116" t="s">
        <v>45</v>
      </c>
      <c r="R906" s="100" t="s">
        <v>922</v>
      </c>
      <c r="S906" s="116" t="s">
        <v>380</v>
      </c>
      <c r="T906" s="258"/>
      <c r="U906" s="258"/>
      <c r="V906" s="258"/>
      <c r="W906" s="258"/>
      <c r="X906" s="294"/>
    </row>
    <row r="907" s="290" customFormat="true" ht="59.25" hidden="false" customHeight="true" outlineLevel="0" collapsed="false">
      <c r="A907" s="180"/>
      <c r="B907" s="97"/>
      <c r="C907" s="163"/>
      <c r="D907" s="99" t="s">
        <v>1083</v>
      </c>
      <c r="E907" s="119" t="s">
        <v>32</v>
      </c>
      <c r="F907" s="51" t="n">
        <f aca="false">SUM(G907:P907)</f>
        <v>100</v>
      </c>
      <c r="G907" s="51" t="n">
        <v>0</v>
      </c>
      <c r="H907" s="51" t="n">
        <v>0</v>
      </c>
      <c r="I907" s="51" t="n">
        <v>0</v>
      </c>
      <c r="J907" s="51" t="n">
        <v>0</v>
      </c>
      <c r="K907" s="51" t="n">
        <v>0</v>
      </c>
      <c r="L907" s="51" t="n">
        <v>100</v>
      </c>
      <c r="M907" s="51" t="n">
        <v>0</v>
      </c>
      <c r="N907" s="51" t="n">
        <v>0</v>
      </c>
      <c r="O907" s="51" t="n">
        <v>0</v>
      </c>
      <c r="P907" s="51" t="n">
        <v>0</v>
      </c>
      <c r="Q907" s="116"/>
      <c r="R907" s="100"/>
      <c r="S907" s="116"/>
      <c r="T907" s="258"/>
      <c r="U907" s="258"/>
      <c r="V907" s="258"/>
      <c r="W907" s="258"/>
      <c r="X907" s="294"/>
    </row>
    <row r="908" s="290" customFormat="true" ht="58.5" hidden="false" customHeight="true" outlineLevel="0" collapsed="false">
      <c r="A908" s="180" t="s">
        <v>1084</v>
      </c>
      <c r="B908" s="97" t="s">
        <v>42</v>
      </c>
      <c r="C908" s="163" t="s">
        <v>1085</v>
      </c>
      <c r="D908" s="99"/>
      <c r="E908" s="119" t="s">
        <v>31</v>
      </c>
      <c r="F908" s="51" t="n">
        <f aca="false">SUM(G908:P908)</f>
        <v>0</v>
      </c>
      <c r="G908" s="51" t="n">
        <v>0</v>
      </c>
      <c r="H908" s="51" t="n">
        <v>0</v>
      </c>
      <c r="I908" s="51" t="n">
        <v>0</v>
      </c>
      <c r="J908" s="51" t="n">
        <v>0</v>
      </c>
      <c r="K908" s="51" t="n">
        <v>0</v>
      </c>
      <c r="L908" s="51" t="n">
        <v>0</v>
      </c>
      <c r="M908" s="51" t="n">
        <v>0</v>
      </c>
      <c r="N908" s="51" t="n">
        <v>0</v>
      </c>
      <c r="O908" s="51" t="n">
        <v>0</v>
      </c>
      <c r="P908" s="51" t="n">
        <v>0</v>
      </c>
      <c r="Q908" s="116" t="s">
        <v>45</v>
      </c>
      <c r="R908" s="100" t="s">
        <v>922</v>
      </c>
      <c r="S908" s="116" t="s">
        <v>380</v>
      </c>
      <c r="T908" s="93"/>
      <c r="U908" s="93"/>
      <c r="V908" s="93"/>
      <c r="W908" s="93"/>
      <c r="X908" s="294"/>
    </row>
    <row r="909" s="290" customFormat="true" ht="58.5" hidden="false" customHeight="true" outlineLevel="0" collapsed="false">
      <c r="A909" s="180"/>
      <c r="B909" s="97"/>
      <c r="C909" s="163"/>
      <c r="D909" s="99" t="s">
        <v>1086</v>
      </c>
      <c r="E909" s="119" t="s">
        <v>32</v>
      </c>
      <c r="F909" s="51" t="n">
        <f aca="false">SUM(G909:P909)</f>
        <v>103.435</v>
      </c>
      <c r="G909" s="51" t="n">
        <v>0</v>
      </c>
      <c r="H909" s="51" t="n">
        <v>0</v>
      </c>
      <c r="I909" s="51" t="n">
        <v>0</v>
      </c>
      <c r="J909" s="51" t="n">
        <v>0</v>
      </c>
      <c r="K909" s="51" t="n">
        <v>103.435</v>
      </c>
      <c r="L909" s="51" t="n">
        <v>0</v>
      </c>
      <c r="M909" s="51" t="n">
        <v>0</v>
      </c>
      <c r="N909" s="51" t="n">
        <v>0</v>
      </c>
      <c r="O909" s="51" t="n">
        <v>0</v>
      </c>
      <c r="P909" s="51" t="n">
        <v>0</v>
      </c>
      <c r="Q909" s="116"/>
      <c r="R909" s="100"/>
      <c r="S909" s="116"/>
      <c r="T909" s="93"/>
      <c r="U909" s="93"/>
      <c r="V909" s="93"/>
      <c r="W909" s="93"/>
      <c r="X909" s="294"/>
    </row>
    <row r="910" s="290" customFormat="true" ht="48" hidden="false" customHeight="true" outlineLevel="0" collapsed="false">
      <c r="A910" s="180" t="s">
        <v>1087</v>
      </c>
      <c r="B910" s="97" t="s">
        <v>42</v>
      </c>
      <c r="C910" s="161" t="s">
        <v>1088</v>
      </c>
      <c r="D910" s="49"/>
      <c r="E910" s="100" t="s">
        <v>31</v>
      </c>
      <c r="F910" s="51" t="n">
        <f aca="false">SUM(G910:P910)</f>
        <v>0</v>
      </c>
      <c r="G910" s="51" t="n">
        <v>0</v>
      </c>
      <c r="H910" s="51" t="n">
        <v>0</v>
      </c>
      <c r="I910" s="51" t="n">
        <v>0</v>
      </c>
      <c r="J910" s="51" t="n">
        <v>0</v>
      </c>
      <c r="K910" s="51" t="n">
        <v>0</v>
      </c>
      <c r="L910" s="51" t="n">
        <v>0</v>
      </c>
      <c r="M910" s="51" t="n">
        <v>0</v>
      </c>
      <c r="N910" s="51" t="n">
        <v>0</v>
      </c>
      <c r="O910" s="51" t="n">
        <v>0</v>
      </c>
      <c r="P910" s="51" t="n">
        <v>0</v>
      </c>
      <c r="Q910" s="116" t="s">
        <v>45</v>
      </c>
      <c r="R910" s="100" t="s">
        <v>922</v>
      </c>
      <c r="S910" s="116" t="s">
        <v>380</v>
      </c>
      <c r="T910" s="93"/>
      <c r="U910" s="93"/>
      <c r="V910" s="93"/>
      <c r="W910" s="93"/>
      <c r="X910" s="294"/>
    </row>
    <row r="911" s="290" customFormat="true" ht="48" hidden="false" customHeight="true" outlineLevel="0" collapsed="false">
      <c r="A911" s="180"/>
      <c r="B911" s="97"/>
      <c r="C911" s="161"/>
      <c r="D911" s="49" t="s">
        <v>1089</v>
      </c>
      <c r="E911" s="100" t="s">
        <v>32</v>
      </c>
      <c r="F911" s="51" t="n">
        <f aca="false">SUM(G911:P911)</f>
        <v>100</v>
      </c>
      <c r="G911" s="51" t="n">
        <v>0</v>
      </c>
      <c r="H911" s="51" t="n">
        <v>0</v>
      </c>
      <c r="I911" s="51" t="n">
        <v>0</v>
      </c>
      <c r="J911" s="51" t="n">
        <v>0</v>
      </c>
      <c r="K911" s="51" t="n">
        <v>100</v>
      </c>
      <c r="L911" s="51" t="n">
        <v>0</v>
      </c>
      <c r="M911" s="51" t="n">
        <v>0</v>
      </c>
      <c r="N911" s="51" t="n">
        <v>0</v>
      </c>
      <c r="O911" s="51" t="n">
        <v>0</v>
      </c>
      <c r="P911" s="51" t="n">
        <v>0</v>
      </c>
      <c r="Q911" s="116"/>
      <c r="R911" s="100"/>
      <c r="S911" s="116"/>
      <c r="T911" s="93"/>
      <c r="U911" s="93"/>
      <c r="V911" s="93"/>
      <c r="W911" s="93"/>
      <c r="X911" s="294"/>
    </row>
    <row r="912" s="290" customFormat="true" ht="44.25" hidden="false" customHeight="true" outlineLevel="0" collapsed="false">
      <c r="A912" s="180" t="s">
        <v>1090</v>
      </c>
      <c r="B912" s="97" t="s">
        <v>42</v>
      </c>
      <c r="C912" s="161" t="s">
        <v>1091</v>
      </c>
      <c r="D912" s="49"/>
      <c r="E912" s="100" t="s">
        <v>31</v>
      </c>
      <c r="F912" s="51" t="n">
        <f aca="false">SUM(G912:P912)</f>
        <v>0</v>
      </c>
      <c r="G912" s="51" t="n">
        <v>0</v>
      </c>
      <c r="H912" s="51" t="n">
        <v>0</v>
      </c>
      <c r="I912" s="51" t="n">
        <v>0</v>
      </c>
      <c r="J912" s="51" t="n">
        <v>0</v>
      </c>
      <c r="K912" s="51" t="n">
        <v>0</v>
      </c>
      <c r="L912" s="51" t="n">
        <v>0</v>
      </c>
      <c r="M912" s="51" t="n">
        <v>0</v>
      </c>
      <c r="N912" s="51" t="n">
        <v>0</v>
      </c>
      <c r="O912" s="51" t="n">
        <v>0</v>
      </c>
      <c r="P912" s="51" t="n">
        <v>0</v>
      </c>
      <c r="Q912" s="116" t="s">
        <v>45</v>
      </c>
      <c r="R912" s="100" t="s">
        <v>922</v>
      </c>
      <c r="S912" s="116" t="s">
        <v>380</v>
      </c>
      <c r="T912" s="93"/>
      <c r="U912" s="93"/>
      <c r="V912" s="93"/>
      <c r="W912" s="93"/>
      <c r="X912" s="294"/>
    </row>
    <row r="913" s="290" customFormat="true" ht="44.25" hidden="false" customHeight="true" outlineLevel="0" collapsed="false">
      <c r="A913" s="180"/>
      <c r="B913" s="97"/>
      <c r="C913" s="161"/>
      <c r="D913" s="49" t="s">
        <v>1092</v>
      </c>
      <c r="E913" s="100" t="s">
        <v>32</v>
      </c>
      <c r="F913" s="51" t="n">
        <f aca="false">SUM(G913:P913)</f>
        <v>96.565</v>
      </c>
      <c r="G913" s="51" t="n">
        <v>0</v>
      </c>
      <c r="H913" s="51" t="n">
        <v>0</v>
      </c>
      <c r="I913" s="51" t="n">
        <v>0</v>
      </c>
      <c r="J913" s="51" t="n">
        <v>0</v>
      </c>
      <c r="K913" s="51" t="n">
        <v>96.565</v>
      </c>
      <c r="L913" s="51" t="n">
        <v>0</v>
      </c>
      <c r="M913" s="51" t="n">
        <v>0</v>
      </c>
      <c r="N913" s="51" t="n">
        <v>0</v>
      </c>
      <c r="O913" s="51" t="n">
        <v>0</v>
      </c>
      <c r="P913" s="51" t="n">
        <v>0</v>
      </c>
      <c r="Q913" s="116"/>
      <c r="R913" s="100"/>
      <c r="S913" s="116"/>
      <c r="T913" s="93"/>
      <c r="U913" s="93"/>
      <c r="V913" s="93"/>
      <c r="W913" s="93"/>
      <c r="X913" s="294"/>
    </row>
    <row r="914" s="290" customFormat="true" ht="45.75" hidden="false" customHeight="true" outlineLevel="0" collapsed="false">
      <c r="A914" s="180" t="s">
        <v>1093</v>
      </c>
      <c r="B914" s="97" t="s">
        <v>42</v>
      </c>
      <c r="C914" s="163" t="s">
        <v>1094</v>
      </c>
      <c r="D914" s="99"/>
      <c r="E914" s="119" t="s">
        <v>31</v>
      </c>
      <c r="F914" s="51" t="n">
        <f aca="false">SUM(G914:P914)</f>
        <v>0</v>
      </c>
      <c r="G914" s="51" t="n">
        <v>0</v>
      </c>
      <c r="H914" s="51" t="n">
        <v>0</v>
      </c>
      <c r="I914" s="51" t="n">
        <v>0</v>
      </c>
      <c r="J914" s="51" t="n">
        <v>0</v>
      </c>
      <c r="K914" s="51" t="n">
        <v>0</v>
      </c>
      <c r="L914" s="51" t="n">
        <v>0</v>
      </c>
      <c r="M914" s="51" t="n">
        <v>0</v>
      </c>
      <c r="N914" s="51" t="n">
        <v>0</v>
      </c>
      <c r="O914" s="51" t="n">
        <v>0</v>
      </c>
      <c r="P914" s="51" t="n">
        <v>0</v>
      </c>
      <c r="Q914" s="116" t="s">
        <v>45</v>
      </c>
      <c r="R914" s="100" t="s">
        <v>922</v>
      </c>
      <c r="S914" s="116" t="s">
        <v>380</v>
      </c>
      <c r="T914" s="93"/>
      <c r="U914" s="93"/>
      <c r="V914" s="93"/>
      <c r="W914" s="93"/>
      <c r="X914" s="294"/>
    </row>
    <row r="915" s="290" customFormat="true" ht="45.75" hidden="false" customHeight="true" outlineLevel="0" collapsed="false">
      <c r="A915" s="180"/>
      <c r="B915" s="97"/>
      <c r="C915" s="163"/>
      <c r="D915" s="99" t="s">
        <v>1095</v>
      </c>
      <c r="E915" s="119" t="s">
        <v>32</v>
      </c>
      <c r="F915" s="51" t="n">
        <f aca="false">SUM(G915:P915)</f>
        <v>300</v>
      </c>
      <c r="G915" s="51" t="n">
        <v>0</v>
      </c>
      <c r="H915" s="51" t="n">
        <v>0</v>
      </c>
      <c r="I915" s="51" t="n">
        <v>0</v>
      </c>
      <c r="J915" s="51" t="n">
        <v>0</v>
      </c>
      <c r="K915" s="51" t="n">
        <v>0</v>
      </c>
      <c r="L915" s="51" t="n">
        <v>300</v>
      </c>
      <c r="M915" s="51" t="n">
        <v>0</v>
      </c>
      <c r="N915" s="51" t="n">
        <v>0</v>
      </c>
      <c r="O915" s="51" t="n">
        <v>0</v>
      </c>
      <c r="P915" s="51" t="n">
        <v>0</v>
      </c>
      <c r="Q915" s="116"/>
      <c r="R915" s="100"/>
      <c r="S915" s="116"/>
      <c r="T915" s="93"/>
      <c r="U915" s="93"/>
      <c r="V915" s="93"/>
      <c r="W915" s="93"/>
      <c r="X915" s="294"/>
    </row>
    <row r="916" s="290" customFormat="true" ht="40.5" hidden="false" customHeight="true" outlineLevel="0" collapsed="false">
      <c r="A916" s="180" t="s">
        <v>1096</v>
      </c>
      <c r="B916" s="97" t="s">
        <v>42</v>
      </c>
      <c r="C916" s="163" t="s">
        <v>1097</v>
      </c>
      <c r="D916" s="99"/>
      <c r="E916" s="119" t="s">
        <v>31</v>
      </c>
      <c r="F916" s="51" t="n">
        <f aca="false">SUM(G916:P916)</f>
        <v>0</v>
      </c>
      <c r="G916" s="51" t="n">
        <v>0</v>
      </c>
      <c r="H916" s="51" t="n">
        <v>0</v>
      </c>
      <c r="I916" s="51" t="n">
        <v>0</v>
      </c>
      <c r="J916" s="51" t="n">
        <v>0</v>
      </c>
      <c r="K916" s="51" t="n">
        <v>0</v>
      </c>
      <c r="L916" s="51" t="n">
        <v>0</v>
      </c>
      <c r="M916" s="51" t="n">
        <v>0</v>
      </c>
      <c r="N916" s="51" t="n">
        <v>0</v>
      </c>
      <c r="O916" s="51" t="n">
        <v>0</v>
      </c>
      <c r="P916" s="51" t="n">
        <v>0</v>
      </c>
      <c r="Q916" s="116" t="s">
        <v>45</v>
      </c>
      <c r="R916" s="100" t="s">
        <v>922</v>
      </c>
      <c r="S916" s="116" t="s">
        <v>380</v>
      </c>
      <c r="T916" s="93"/>
      <c r="U916" s="93"/>
      <c r="V916" s="93"/>
      <c r="W916" s="93"/>
      <c r="X916" s="294"/>
    </row>
    <row r="917" s="290" customFormat="true" ht="40.5" hidden="false" customHeight="true" outlineLevel="0" collapsed="false">
      <c r="A917" s="180"/>
      <c r="B917" s="97"/>
      <c r="C917" s="163"/>
      <c r="D917" s="99" t="s">
        <v>1098</v>
      </c>
      <c r="E917" s="119" t="s">
        <v>32</v>
      </c>
      <c r="F917" s="51" t="n">
        <f aca="false">SUM(G917:P917)</f>
        <v>300</v>
      </c>
      <c r="G917" s="51" t="n">
        <v>0</v>
      </c>
      <c r="H917" s="51" t="n">
        <v>0</v>
      </c>
      <c r="I917" s="51" t="n">
        <v>0</v>
      </c>
      <c r="J917" s="51" t="n">
        <v>0</v>
      </c>
      <c r="K917" s="51" t="n">
        <v>0</v>
      </c>
      <c r="L917" s="51" t="n">
        <v>0</v>
      </c>
      <c r="M917" s="51" t="n">
        <v>300</v>
      </c>
      <c r="N917" s="51" t="n">
        <v>0</v>
      </c>
      <c r="O917" s="51" t="n">
        <v>0</v>
      </c>
      <c r="P917" s="51" t="n">
        <v>0</v>
      </c>
      <c r="Q917" s="116"/>
      <c r="R917" s="100"/>
      <c r="S917" s="116"/>
      <c r="T917" s="93"/>
      <c r="U917" s="93"/>
      <c r="V917" s="93"/>
      <c r="W917" s="93"/>
      <c r="X917" s="294"/>
    </row>
    <row r="918" s="290" customFormat="true" ht="28.5" hidden="false" customHeight="true" outlineLevel="0" collapsed="false">
      <c r="A918" s="97" t="s">
        <v>1099</v>
      </c>
      <c r="B918" s="165" t="s">
        <v>42</v>
      </c>
      <c r="C918" s="163" t="s">
        <v>1100</v>
      </c>
      <c r="D918" s="99"/>
      <c r="E918" s="119" t="s">
        <v>30</v>
      </c>
      <c r="F918" s="51" t="n">
        <f aca="false">SUM(G918:P918)</f>
        <v>0</v>
      </c>
      <c r="G918" s="51" t="n">
        <v>0</v>
      </c>
      <c r="H918" s="51" t="n">
        <v>0</v>
      </c>
      <c r="I918" s="51" t="n">
        <v>0</v>
      </c>
      <c r="J918" s="51" t="n">
        <v>0</v>
      </c>
      <c r="K918" s="51" t="n">
        <v>0</v>
      </c>
      <c r="L918" s="51" t="n">
        <v>0</v>
      </c>
      <c r="M918" s="51" t="n">
        <v>0</v>
      </c>
      <c r="N918" s="51" t="n">
        <v>0</v>
      </c>
      <c r="O918" s="51" t="n">
        <v>0</v>
      </c>
      <c r="P918" s="51" t="n">
        <v>0</v>
      </c>
      <c r="Q918" s="116" t="s">
        <v>45</v>
      </c>
      <c r="R918" s="100" t="s">
        <v>922</v>
      </c>
      <c r="S918" s="116" t="s">
        <v>380</v>
      </c>
      <c r="T918" s="93"/>
      <c r="U918" s="93"/>
      <c r="V918" s="93"/>
      <c r="W918" s="93"/>
      <c r="X918" s="294"/>
    </row>
    <row r="919" s="290" customFormat="true" ht="30" hidden="false" customHeight="true" outlineLevel="0" collapsed="false">
      <c r="A919" s="97"/>
      <c r="B919" s="165"/>
      <c r="C919" s="163"/>
      <c r="D919" s="99" t="s">
        <v>1101</v>
      </c>
      <c r="E919" s="119" t="s">
        <v>31</v>
      </c>
      <c r="F919" s="51" t="n">
        <f aca="false">SUM(G919:P919)</f>
        <v>500</v>
      </c>
      <c r="G919" s="51" t="n">
        <v>0</v>
      </c>
      <c r="H919" s="51" t="n">
        <v>500</v>
      </c>
      <c r="I919" s="51" t="n">
        <v>0</v>
      </c>
      <c r="J919" s="51" t="n">
        <v>0</v>
      </c>
      <c r="K919" s="51" t="n">
        <v>0</v>
      </c>
      <c r="L919" s="51" t="n">
        <v>0</v>
      </c>
      <c r="M919" s="51" t="n">
        <v>0</v>
      </c>
      <c r="N919" s="51" t="n">
        <v>0</v>
      </c>
      <c r="O919" s="51" t="n">
        <v>0</v>
      </c>
      <c r="P919" s="51" t="n">
        <v>0</v>
      </c>
      <c r="Q919" s="116"/>
      <c r="R919" s="100"/>
      <c r="S919" s="116"/>
      <c r="T919" s="93"/>
      <c r="U919" s="93"/>
      <c r="V919" s="93"/>
      <c r="W919" s="93"/>
      <c r="X919" s="294"/>
    </row>
    <row r="920" s="290" customFormat="true" ht="30" hidden="false" customHeight="true" outlineLevel="0" collapsed="false">
      <c r="A920" s="97"/>
      <c r="B920" s="165"/>
      <c r="C920" s="163"/>
      <c r="D920" s="99" t="s">
        <v>1102</v>
      </c>
      <c r="E920" s="119" t="s">
        <v>32</v>
      </c>
      <c r="F920" s="51" t="n">
        <f aca="false">SUM(G920:P920)</f>
        <v>50</v>
      </c>
      <c r="G920" s="51" t="n">
        <v>0</v>
      </c>
      <c r="H920" s="51" t="n">
        <v>50</v>
      </c>
      <c r="I920" s="51" t="n">
        <v>0</v>
      </c>
      <c r="J920" s="51" t="n">
        <v>0</v>
      </c>
      <c r="K920" s="51" t="n">
        <v>0</v>
      </c>
      <c r="L920" s="51" t="n">
        <v>0</v>
      </c>
      <c r="M920" s="51" t="n">
        <v>0</v>
      </c>
      <c r="N920" s="51" t="n">
        <v>0</v>
      </c>
      <c r="O920" s="51" t="n">
        <v>0</v>
      </c>
      <c r="P920" s="51" t="n">
        <v>0</v>
      </c>
      <c r="Q920" s="116"/>
      <c r="R920" s="100"/>
      <c r="S920" s="116"/>
      <c r="T920" s="93"/>
      <c r="U920" s="93"/>
      <c r="V920" s="93"/>
      <c r="W920" s="93"/>
      <c r="X920" s="294"/>
    </row>
    <row r="921" s="290" customFormat="true" ht="37.5" hidden="false" customHeight="true" outlineLevel="0" collapsed="false">
      <c r="A921" s="180" t="s">
        <v>1103</v>
      </c>
      <c r="B921" s="97" t="s">
        <v>42</v>
      </c>
      <c r="C921" s="98" t="s">
        <v>1104</v>
      </c>
      <c r="D921" s="99" t="s">
        <v>1101</v>
      </c>
      <c r="E921" s="119" t="s">
        <v>31</v>
      </c>
      <c r="F921" s="51" t="n">
        <f aca="false">SUM(G921:P921)</f>
        <v>250</v>
      </c>
      <c r="G921" s="51" t="n">
        <v>0</v>
      </c>
      <c r="H921" s="191" t="n">
        <v>0</v>
      </c>
      <c r="I921" s="51" t="n">
        <v>250</v>
      </c>
      <c r="J921" s="51" t="n">
        <v>0</v>
      </c>
      <c r="K921" s="51" t="n">
        <v>0</v>
      </c>
      <c r="L921" s="51" t="n">
        <v>0</v>
      </c>
      <c r="M921" s="51" t="n">
        <v>0</v>
      </c>
      <c r="N921" s="51" t="n">
        <v>0</v>
      </c>
      <c r="O921" s="51" t="n">
        <v>0</v>
      </c>
      <c r="P921" s="51" t="n">
        <v>0</v>
      </c>
      <c r="Q921" s="116" t="s">
        <v>45</v>
      </c>
      <c r="R921" s="100" t="s">
        <v>922</v>
      </c>
      <c r="S921" s="116" t="s">
        <v>380</v>
      </c>
      <c r="T921" s="93"/>
      <c r="U921" s="93"/>
      <c r="V921" s="93"/>
      <c r="W921" s="93"/>
      <c r="X921" s="294"/>
    </row>
    <row r="922" s="290" customFormat="true" ht="37.5" hidden="false" customHeight="true" outlineLevel="0" collapsed="false">
      <c r="A922" s="180"/>
      <c r="B922" s="97"/>
      <c r="C922" s="98"/>
      <c r="D922" s="99" t="s">
        <v>1105</v>
      </c>
      <c r="E922" s="119" t="s">
        <v>32</v>
      </c>
      <c r="F922" s="51" t="n">
        <f aca="false">SUM(G922:P922)</f>
        <v>27.77778</v>
      </c>
      <c r="G922" s="51" t="n">
        <v>0</v>
      </c>
      <c r="H922" s="191" t="n">
        <v>0</v>
      </c>
      <c r="I922" s="51" t="n">
        <v>27.77778</v>
      </c>
      <c r="J922" s="51" t="n">
        <v>0</v>
      </c>
      <c r="K922" s="51" t="n">
        <v>0</v>
      </c>
      <c r="L922" s="51" t="n">
        <v>0</v>
      </c>
      <c r="M922" s="51" t="n">
        <v>0</v>
      </c>
      <c r="N922" s="51" t="n">
        <v>0</v>
      </c>
      <c r="O922" s="51" t="n">
        <v>0</v>
      </c>
      <c r="P922" s="51" t="n">
        <v>0</v>
      </c>
      <c r="Q922" s="116"/>
      <c r="R922" s="100"/>
      <c r="S922" s="116"/>
      <c r="T922" s="93"/>
      <c r="U922" s="93"/>
      <c r="V922" s="93"/>
      <c r="W922" s="93"/>
      <c r="X922" s="294"/>
    </row>
    <row r="923" s="221" customFormat="true" ht="24.75" hidden="false" customHeight="true" outlineLevel="0" collapsed="false">
      <c r="A923" s="84" t="s">
        <v>1106</v>
      </c>
      <c r="B923" s="85" t="s">
        <v>38</v>
      </c>
      <c r="C923" s="232" t="s">
        <v>1107</v>
      </c>
      <c r="D923" s="87" t="s">
        <v>1108</v>
      </c>
      <c r="E923" s="88" t="s">
        <v>29</v>
      </c>
      <c r="F923" s="89" t="n">
        <f aca="false">SUM(G923:P923)</f>
        <v>3064.55</v>
      </c>
      <c r="G923" s="89" t="n">
        <f aca="false">SUM(G924:G925)</f>
        <v>385.4</v>
      </c>
      <c r="H923" s="89" t="n">
        <f aca="false">SUM(H924:H925)</f>
        <v>411.4</v>
      </c>
      <c r="I923" s="89" t="n">
        <f aca="false">SUM(I924:I925)</f>
        <v>442.15</v>
      </c>
      <c r="J923" s="89" t="n">
        <f aca="false">SUM(J924:J925)</f>
        <v>501.4</v>
      </c>
      <c r="K923" s="89" t="n">
        <f aca="false">SUM(K924:K925)</f>
        <v>438.6</v>
      </c>
      <c r="L923" s="89" t="n">
        <f aca="false">SUM(L924:L925)</f>
        <v>416.8</v>
      </c>
      <c r="M923" s="89" t="n">
        <f aca="false">SUM(M924:M925)</f>
        <v>0</v>
      </c>
      <c r="N923" s="89" t="n">
        <f aca="false">SUM(N924:N925)</f>
        <v>0</v>
      </c>
      <c r="O923" s="89" t="n">
        <f aca="false">SUM(O924:O925)</f>
        <v>0</v>
      </c>
      <c r="P923" s="89" t="n">
        <f aca="false">SUM(P924:P925)</f>
        <v>468.8</v>
      </c>
      <c r="Q923" s="90"/>
      <c r="R923" s="178"/>
      <c r="S923" s="90"/>
      <c r="T923" s="93"/>
      <c r="U923" s="93"/>
      <c r="V923" s="93"/>
      <c r="W923" s="93"/>
    </row>
    <row r="924" s="290" customFormat="true" ht="35.25" hidden="false" customHeight="true" outlineLevel="0" collapsed="false">
      <c r="A924" s="84"/>
      <c r="B924" s="85"/>
      <c r="C924" s="232"/>
      <c r="D924" s="87"/>
      <c r="E924" s="88" t="s">
        <v>31</v>
      </c>
      <c r="F924" s="89" t="n">
        <f aca="false">SUM(G924:P924)</f>
        <v>0</v>
      </c>
      <c r="G924" s="89" t="n">
        <v>0</v>
      </c>
      <c r="H924" s="89" t="n">
        <f aca="false">H926</f>
        <v>0</v>
      </c>
      <c r="I924" s="89" t="n">
        <f aca="false">I926</f>
        <v>0</v>
      </c>
      <c r="J924" s="89" t="n">
        <f aca="false">J926</f>
        <v>0</v>
      </c>
      <c r="K924" s="89" t="n">
        <f aca="false">K926</f>
        <v>0</v>
      </c>
      <c r="L924" s="89" t="n">
        <f aca="false">L926</f>
        <v>0</v>
      </c>
      <c r="M924" s="89" t="n">
        <f aca="false">M926</f>
        <v>0</v>
      </c>
      <c r="N924" s="89" t="n">
        <f aca="false">N926</f>
        <v>0</v>
      </c>
      <c r="O924" s="89" t="n">
        <f aca="false">O926</f>
        <v>0</v>
      </c>
      <c r="P924" s="89" t="n">
        <f aca="false">P926</f>
        <v>0</v>
      </c>
      <c r="Q924" s="90"/>
      <c r="R924" s="178"/>
      <c r="S924" s="90"/>
      <c r="T924" s="93"/>
      <c r="U924" s="93"/>
      <c r="V924" s="93"/>
      <c r="W924" s="93"/>
    </row>
    <row r="925" s="290" customFormat="true" ht="35.25" hidden="false" customHeight="true" outlineLevel="0" collapsed="false">
      <c r="A925" s="84"/>
      <c r="B925" s="85"/>
      <c r="C925" s="232"/>
      <c r="D925" s="87"/>
      <c r="E925" s="88" t="s">
        <v>32</v>
      </c>
      <c r="F925" s="89" t="n">
        <f aca="false">SUM(G925:P925)</f>
        <v>3064.55</v>
      </c>
      <c r="G925" s="89" t="n">
        <f aca="false">G927</f>
        <v>385.4</v>
      </c>
      <c r="H925" s="89" t="n">
        <f aca="false">H927</f>
        <v>411.4</v>
      </c>
      <c r="I925" s="89" t="n">
        <f aca="false">I927</f>
        <v>442.15</v>
      </c>
      <c r="J925" s="89" t="n">
        <f aca="false">J927</f>
        <v>501.4</v>
      </c>
      <c r="K925" s="89" t="n">
        <f aca="false">K927</f>
        <v>438.6</v>
      </c>
      <c r="L925" s="89" t="n">
        <f aca="false">L927</f>
        <v>416.8</v>
      </c>
      <c r="M925" s="89" t="n">
        <f aca="false">M927</f>
        <v>0</v>
      </c>
      <c r="N925" s="89" t="n">
        <f aca="false">N927</f>
        <v>0</v>
      </c>
      <c r="O925" s="89" t="n">
        <f aca="false">O927</f>
        <v>0</v>
      </c>
      <c r="P925" s="89" t="n">
        <f aca="false">P927</f>
        <v>468.8</v>
      </c>
      <c r="Q925" s="90"/>
      <c r="R925" s="178"/>
      <c r="S925" s="90"/>
      <c r="T925" s="93"/>
      <c r="U925" s="93"/>
      <c r="V925" s="93"/>
      <c r="W925" s="93"/>
    </row>
    <row r="926" s="290" customFormat="true" ht="42.75" hidden="false" customHeight="true" outlineLevel="0" collapsed="false">
      <c r="A926" s="180" t="s">
        <v>1109</v>
      </c>
      <c r="B926" s="97" t="s">
        <v>42</v>
      </c>
      <c r="C926" s="98" t="s">
        <v>1110</v>
      </c>
      <c r="D926" s="99"/>
      <c r="E926" s="119" t="s">
        <v>31</v>
      </c>
      <c r="F926" s="51" t="n">
        <f aca="false">SUM(G926:P926)</f>
        <v>0</v>
      </c>
      <c r="G926" s="51" t="n">
        <f aca="false">G928+G930</f>
        <v>0</v>
      </c>
      <c r="H926" s="51" t="n">
        <f aca="false">H928+H930</f>
        <v>0</v>
      </c>
      <c r="I926" s="51" t="n">
        <f aca="false">I928+I930</f>
        <v>0</v>
      </c>
      <c r="J926" s="51" t="n">
        <f aca="false">J928+J930</f>
        <v>0</v>
      </c>
      <c r="K926" s="51" t="n">
        <f aca="false">K928+K930</f>
        <v>0</v>
      </c>
      <c r="L926" s="51" t="n">
        <f aca="false">L928+L930</f>
        <v>0</v>
      </c>
      <c r="M926" s="51" t="n">
        <f aca="false">M928+M930</f>
        <v>0</v>
      </c>
      <c r="N926" s="51" t="n">
        <f aca="false">N928+N930</f>
        <v>0</v>
      </c>
      <c r="O926" s="51" t="n">
        <v>0</v>
      </c>
      <c r="P926" s="51" t="n">
        <f aca="false">P928+P930</f>
        <v>0</v>
      </c>
      <c r="Q926" s="116" t="s">
        <v>45</v>
      </c>
      <c r="R926" s="162"/>
      <c r="S926" s="116"/>
      <c r="T926" s="93"/>
      <c r="U926" s="93"/>
      <c r="V926" s="93"/>
      <c r="W926" s="93"/>
    </row>
    <row r="927" s="290" customFormat="true" ht="42.75" hidden="false" customHeight="true" outlineLevel="0" collapsed="false">
      <c r="A927" s="180"/>
      <c r="B927" s="97"/>
      <c r="C927" s="98"/>
      <c r="D927" s="99" t="s">
        <v>1111</v>
      </c>
      <c r="E927" s="119" t="s">
        <v>32</v>
      </c>
      <c r="F927" s="51" t="n">
        <f aca="false">SUM(G927:P927)</f>
        <v>3064.55</v>
      </c>
      <c r="G927" s="51" t="n">
        <f aca="false">G929+G931</f>
        <v>385.4</v>
      </c>
      <c r="H927" s="51" t="n">
        <f aca="false">H929+H931</f>
        <v>411.4</v>
      </c>
      <c r="I927" s="51" t="n">
        <f aca="false">I929+I931</f>
        <v>442.15</v>
      </c>
      <c r="J927" s="51" t="n">
        <f aca="false">J929+J931</f>
        <v>501.4</v>
      </c>
      <c r="K927" s="51" t="n">
        <f aca="false">K929+K931</f>
        <v>438.6</v>
      </c>
      <c r="L927" s="51" t="n">
        <f aca="false">L929+L931</f>
        <v>416.8</v>
      </c>
      <c r="M927" s="51" t="n">
        <f aca="false">M929+M931</f>
        <v>0</v>
      </c>
      <c r="N927" s="51" t="n">
        <f aca="false">N929+N931</f>
        <v>0</v>
      </c>
      <c r="O927" s="51" t="n">
        <f aca="false">O929+O931</f>
        <v>0</v>
      </c>
      <c r="P927" s="51" t="n">
        <f aca="false">P929+P931</f>
        <v>468.8</v>
      </c>
      <c r="Q927" s="116"/>
      <c r="R927" s="162"/>
      <c r="S927" s="116"/>
      <c r="T927" s="93"/>
      <c r="U927" s="93"/>
      <c r="V927" s="93"/>
      <c r="W927" s="93"/>
    </row>
    <row r="928" s="290" customFormat="true" ht="33.75" hidden="false" customHeight="true" outlineLevel="0" collapsed="false">
      <c r="A928" s="182" t="s">
        <v>1112</v>
      </c>
      <c r="B928" s="47" t="s">
        <v>47</v>
      </c>
      <c r="C928" s="159" t="s">
        <v>1113</v>
      </c>
      <c r="D928" s="49"/>
      <c r="E928" s="100" t="s">
        <v>31</v>
      </c>
      <c r="F928" s="51" t="n">
        <f aca="false">SUM(G928:P928)</f>
        <v>0</v>
      </c>
      <c r="G928" s="107" t="n">
        <v>0</v>
      </c>
      <c r="H928" s="107" t="n">
        <v>0</v>
      </c>
      <c r="I928" s="107" t="n">
        <v>0</v>
      </c>
      <c r="J928" s="107" t="n">
        <v>0</v>
      </c>
      <c r="K928" s="107" t="n">
        <v>0</v>
      </c>
      <c r="L928" s="107" t="n">
        <v>0</v>
      </c>
      <c r="M928" s="107" t="n">
        <v>0</v>
      </c>
      <c r="N928" s="107" t="n">
        <v>0</v>
      </c>
      <c r="O928" s="107" t="n">
        <v>0</v>
      </c>
      <c r="P928" s="107" t="n">
        <v>0</v>
      </c>
      <c r="Q928" s="116" t="s">
        <v>45</v>
      </c>
      <c r="R928" s="243" t="s">
        <v>922</v>
      </c>
      <c r="S928" s="116" t="s">
        <v>380</v>
      </c>
      <c r="T928" s="93"/>
      <c r="U928" s="93"/>
      <c r="V928" s="93"/>
      <c r="W928" s="93"/>
    </row>
    <row r="929" s="290" customFormat="true" ht="33.75" hidden="false" customHeight="true" outlineLevel="0" collapsed="false">
      <c r="A929" s="182"/>
      <c r="B929" s="47"/>
      <c r="C929" s="159"/>
      <c r="D929" s="49" t="s">
        <v>1111</v>
      </c>
      <c r="E929" s="100" t="s">
        <v>32</v>
      </c>
      <c r="F929" s="51" t="n">
        <f aca="false">SUM(G929:P929)</f>
        <v>2086.5</v>
      </c>
      <c r="G929" s="107" t="n">
        <f aca="false">184.4+15</f>
        <v>199.4</v>
      </c>
      <c r="H929" s="107" t="n">
        <v>245.4</v>
      </c>
      <c r="I929" s="107" t="n">
        <v>301.3</v>
      </c>
      <c r="J929" s="107" t="n">
        <v>327.9</v>
      </c>
      <c r="K929" s="107" t="n">
        <v>282.75</v>
      </c>
      <c r="L929" s="107" t="n">
        <f aca="false">416.8-L931</f>
        <v>260.95</v>
      </c>
      <c r="M929" s="107" t="n">
        <v>0</v>
      </c>
      <c r="N929" s="107" t="n">
        <v>0</v>
      </c>
      <c r="O929" s="107" t="n">
        <v>0</v>
      </c>
      <c r="P929" s="107" t="n">
        <v>468.8</v>
      </c>
      <c r="Q929" s="116"/>
      <c r="R929" s="243"/>
      <c r="S929" s="116"/>
      <c r="T929" s="93"/>
      <c r="U929" s="93"/>
      <c r="V929" s="93"/>
      <c r="W929" s="93"/>
    </row>
    <row r="930" s="290" customFormat="true" ht="38.25" hidden="false" customHeight="true" outlineLevel="0" collapsed="false">
      <c r="A930" s="182" t="s">
        <v>1114</v>
      </c>
      <c r="B930" s="47" t="s">
        <v>47</v>
      </c>
      <c r="C930" s="159" t="s">
        <v>1115</v>
      </c>
      <c r="D930" s="49"/>
      <c r="E930" s="100" t="s">
        <v>31</v>
      </c>
      <c r="F930" s="51" t="n">
        <f aca="false">SUM(G930:P930)</f>
        <v>0</v>
      </c>
      <c r="G930" s="107" t="n">
        <v>0</v>
      </c>
      <c r="H930" s="107" t="n">
        <v>0</v>
      </c>
      <c r="I930" s="107" t="n">
        <v>0</v>
      </c>
      <c r="J930" s="107" t="n">
        <v>0</v>
      </c>
      <c r="K930" s="107" t="n">
        <v>0</v>
      </c>
      <c r="L930" s="107" t="n">
        <v>0</v>
      </c>
      <c r="M930" s="107" t="n">
        <v>0</v>
      </c>
      <c r="N930" s="107" t="n">
        <v>0</v>
      </c>
      <c r="O930" s="107" t="n">
        <v>0</v>
      </c>
      <c r="P930" s="107" t="n">
        <v>0</v>
      </c>
      <c r="Q930" s="116" t="s">
        <v>45</v>
      </c>
      <c r="R930" s="100" t="s">
        <v>922</v>
      </c>
      <c r="S930" s="116" t="s">
        <v>380</v>
      </c>
      <c r="T930" s="93"/>
      <c r="U930" s="93"/>
      <c r="V930" s="93"/>
      <c r="W930" s="93"/>
    </row>
    <row r="931" s="290" customFormat="true" ht="38.25" hidden="false" customHeight="true" outlineLevel="0" collapsed="false">
      <c r="A931" s="182"/>
      <c r="B931" s="47"/>
      <c r="C931" s="159"/>
      <c r="D931" s="49" t="s">
        <v>1111</v>
      </c>
      <c r="E931" s="100" t="s">
        <v>32</v>
      </c>
      <c r="F931" s="51" t="n">
        <f aca="false">SUM(G931:P931)</f>
        <v>978.05</v>
      </c>
      <c r="G931" s="107" t="n">
        <f aca="false">109.5+76.5</f>
        <v>186</v>
      </c>
      <c r="H931" s="107" t="n">
        <v>166</v>
      </c>
      <c r="I931" s="107" t="n">
        <v>140.85</v>
      </c>
      <c r="J931" s="107" t="n">
        <v>173.5</v>
      </c>
      <c r="K931" s="107" t="n">
        <v>155.85</v>
      </c>
      <c r="L931" s="107" t="n">
        <v>155.85</v>
      </c>
      <c r="M931" s="107" t="n">
        <v>0</v>
      </c>
      <c r="N931" s="107" t="n">
        <v>0</v>
      </c>
      <c r="O931" s="107" t="n">
        <v>0</v>
      </c>
      <c r="P931" s="107" t="n">
        <v>0</v>
      </c>
      <c r="Q931" s="116"/>
      <c r="R931" s="100"/>
      <c r="S931" s="116"/>
      <c r="T931" s="93"/>
      <c r="U931" s="93"/>
      <c r="V931" s="93"/>
      <c r="W931" s="93"/>
    </row>
    <row r="932" s="221" customFormat="true" ht="24.75" hidden="false" customHeight="true" outlineLevel="0" collapsed="false">
      <c r="A932" s="84" t="s">
        <v>1116</v>
      </c>
      <c r="B932" s="85" t="s">
        <v>38</v>
      </c>
      <c r="C932" s="226" t="s">
        <v>1117</v>
      </c>
      <c r="D932" s="87" t="s">
        <v>1118</v>
      </c>
      <c r="E932" s="88" t="s">
        <v>29</v>
      </c>
      <c r="F932" s="89" t="n">
        <f aca="false">SUM(G932:P932)</f>
        <v>48437.70632</v>
      </c>
      <c r="G932" s="89" t="n">
        <f aca="false">SUM(G933:G934)</f>
        <v>0</v>
      </c>
      <c r="H932" s="89" t="n">
        <f aca="false">SUM(H933:H934)</f>
        <v>0</v>
      </c>
      <c r="I932" s="89" t="n">
        <f aca="false">SUM(I933:I934)</f>
        <v>0</v>
      </c>
      <c r="J932" s="89" t="n">
        <f aca="false">SUM(J933:J934)</f>
        <v>3400</v>
      </c>
      <c r="K932" s="89" t="n">
        <f aca="false">SUM(K933:K934)</f>
        <v>9345.86632</v>
      </c>
      <c r="L932" s="89" t="n">
        <f aca="false">SUM(L933:L934)</f>
        <v>11720.42</v>
      </c>
      <c r="M932" s="89" t="n">
        <f aca="false">SUM(M933:M934)</f>
        <v>23971.42</v>
      </c>
      <c r="N932" s="89" t="n">
        <f aca="false">SUM(N933:N934)</f>
        <v>0</v>
      </c>
      <c r="O932" s="89" t="n">
        <f aca="false">SUM(O933:O934)</f>
        <v>0</v>
      </c>
      <c r="P932" s="89" t="n">
        <f aca="false">SUM(P933:P934)</f>
        <v>0</v>
      </c>
      <c r="Q932" s="90"/>
      <c r="R932" s="178"/>
      <c r="S932" s="90"/>
      <c r="T932" s="93"/>
      <c r="U932" s="93"/>
      <c r="V932" s="93"/>
      <c r="W932" s="93"/>
    </row>
    <row r="933" s="290" customFormat="true" ht="40.5" hidden="false" customHeight="true" outlineLevel="0" collapsed="false">
      <c r="A933" s="84"/>
      <c r="B933" s="85"/>
      <c r="C933" s="226"/>
      <c r="D933" s="87"/>
      <c r="E933" s="88" t="s">
        <v>31</v>
      </c>
      <c r="F933" s="89" t="n">
        <f aca="false">SUM(G933:P933)</f>
        <v>0</v>
      </c>
      <c r="G933" s="89" t="n">
        <f aca="false">G935</f>
        <v>0</v>
      </c>
      <c r="H933" s="89" t="n">
        <f aca="false">H935</f>
        <v>0</v>
      </c>
      <c r="I933" s="89" t="n">
        <f aca="false">I935</f>
        <v>0</v>
      </c>
      <c r="J933" s="89" t="n">
        <f aca="false">J935</f>
        <v>0</v>
      </c>
      <c r="K933" s="89" t="n">
        <f aca="false">K935</f>
        <v>0</v>
      </c>
      <c r="L933" s="89" t="n">
        <f aca="false">L935</f>
        <v>0</v>
      </c>
      <c r="M933" s="89" t="n">
        <f aca="false">M935</f>
        <v>0</v>
      </c>
      <c r="N933" s="89" t="n">
        <f aca="false">N935</f>
        <v>0</v>
      </c>
      <c r="O933" s="89" t="n">
        <f aca="false">O935</f>
        <v>0</v>
      </c>
      <c r="P933" s="89" t="n">
        <f aca="false">P935</f>
        <v>0</v>
      </c>
      <c r="Q933" s="90"/>
      <c r="R933" s="178"/>
      <c r="S933" s="90"/>
      <c r="T933" s="121"/>
      <c r="U933" s="121"/>
      <c r="V933" s="121"/>
      <c r="W933" s="121"/>
    </row>
    <row r="934" s="290" customFormat="true" ht="40.5" hidden="false" customHeight="true" outlineLevel="0" collapsed="false">
      <c r="A934" s="84"/>
      <c r="B934" s="85"/>
      <c r="C934" s="226"/>
      <c r="D934" s="87"/>
      <c r="E934" s="88" t="s">
        <v>32</v>
      </c>
      <c r="F934" s="89" t="n">
        <f aca="false">SUM(G934:P934)</f>
        <v>48437.70632</v>
      </c>
      <c r="G934" s="89" t="n">
        <f aca="false">G936</f>
        <v>0</v>
      </c>
      <c r="H934" s="89" t="n">
        <f aca="false">H936</f>
        <v>0</v>
      </c>
      <c r="I934" s="89" t="n">
        <f aca="false">I936</f>
        <v>0</v>
      </c>
      <c r="J934" s="89" t="n">
        <f aca="false">J936</f>
        <v>3400</v>
      </c>
      <c r="K934" s="89" t="n">
        <f aca="false">K936</f>
        <v>9345.86632</v>
      </c>
      <c r="L934" s="89" t="n">
        <f aca="false">L936</f>
        <v>11720.42</v>
      </c>
      <c r="M934" s="89" t="n">
        <f aca="false">M936</f>
        <v>23971.42</v>
      </c>
      <c r="N934" s="89" t="n">
        <f aca="false">N936</f>
        <v>0</v>
      </c>
      <c r="O934" s="89" t="n">
        <f aca="false">O936</f>
        <v>0</v>
      </c>
      <c r="P934" s="89" t="n">
        <f aca="false">P936</f>
        <v>0</v>
      </c>
      <c r="Q934" s="90"/>
      <c r="R934" s="178"/>
      <c r="S934" s="90"/>
      <c r="T934" s="121"/>
      <c r="U934" s="121"/>
      <c r="V934" s="121"/>
      <c r="W934" s="121"/>
    </row>
    <row r="935" s="290" customFormat="true" ht="42.75" hidden="false" customHeight="true" outlineLevel="0" collapsed="false">
      <c r="A935" s="296" t="s">
        <v>1119</v>
      </c>
      <c r="B935" s="97" t="s">
        <v>42</v>
      </c>
      <c r="C935" s="297" t="s">
        <v>1120</v>
      </c>
      <c r="D935" s="99"/>
      <c r="E935" s="119" t="s">
        <v>31</v>
      </c>
      <c r="F935" s="51" t="n">
        <f aca="false">SUM(G935:P935)</f>
        <v>0</v>
      </c>
      <c r="G935" s="51" t="n">
        <f aca="false">G937+G939</f>
        <v>0</v>
      </c>
      <c r="H935" s="51" t="n">
        <f aca="false">H937+H939</f>
        <v>0</v>
      </c>
      <c r="I935" s="51" t="n">
        <f aca="false">I937+I939</f>
        <v>0</v>
      </c>
      <c r="J935" s="51" t="n">
        <f aca="false">J937+J939</f>
        <v>0</v>
      </c>
      <c r="K935" s="51" t="n">
        <f aca="false">K937+K939</f>
        <v>0</v>
      </c>
      <c r="L935" s="51" t="n">
        <f aca="false">L937+L939</f>
        <v>0</v>
      </c>
      <c r="M935" s="51" t="n">
        <f aca="false">M937+M939</f>
        <v>0</v>
      </c>
      <c r="N935" s="51" t="n">
        <f aca="false">N937+N939</f>
        <v>0</v>
      </c>
      <c r="O935" s="51" t="n">
        <f aca="false">O937+O939</f>
        <v>0</v>
      </c>
      <c r="P935" s="51" t="n">
        <f aca="false">P937+P939</f>
        <v>0</v>
      </c>
      <c r="Q935" s="116" t="s">
        <v>45</v>
      </c>
      <c r="R935" s="116" t="s">
        <v>1121</v>
      </c>
      <c r="S935" s="116"/>
      <c r="T935" s="121"/>
      <c r="U935" s="121"/>
      <c r="V935" s="121"/>
      <c r="W935" s="121"/>
    </row>
    <row r="936" s="290" customFormat="true" ht="42.75" hidden="false" customHeight="true" outlineLevel="0" collapsed="false">
      <c r="A936" s="298"/>
      <c r="B936" s="97"/>
      <c r="C936" s="297"/>
      <c r="D936" s="99" t="s">
        <v>1122</v>
      </c>
      <c r="E936" s="119" t="s">
        <v>32</v>
      </c>
      <c r="F936" s="51" t="n">
        <f aca="false">SUM(G936:P936)</f>
        <v>48437.70632</v>
      </c>
      <c r="G936" s="51" t="n">
        <f aca="false">G938+G940</f>
        <v>0</v>
      </c>
      <c r="H936" s="51" t="n">
        <f aca="false">H938+H940</f>
        <v>0</v>
      </c>
      <c r="I936" s="51" t="n">
        <f aca="false">I938+I940</f>
        <v>0</v>
      </c>
      <c r="J936" s="51" t="n">
        <f aca="false">J938+J940</f>
        <v>3400</v>
      </c>
      <c r="K936" s="51" t="n">
        <f aca="false">K938+K940</f>
        <v>9345.86632</v>
      </c>
      <c r="L936" s="51" t="n">
        <f aca="false">L938+L940+L942+L944</f>
        <v>11720.42</v>
      </c>
      <c r="M936" s="51" t="n">
        <f aca="false">M938+M940+M942+M944</f>
        <v>23971.42</v>
      </c>
      <c r="N936" s="51" t="n">
        <f aca="false">N938+N940+N942+N944</f>
        <v>0</v>
      </c>
      <c r="O936" s="51" t="n">
        <f aca="false">O938+O940+O942+O944</f>
        <v>0</v>
      </c>
      <c r="P936" s="51" t="n">
        <f aca="false">P938+P940+P942+P944</f>
        <v>0</v>
      </c>
      <c r="Q936" s="116"/>
      <c r="R936" s="116"/>
      <c r="S936" s="116"/>
      <c r="T936" s="121"/>
      <c r="U936" s="121"/>
      <c r="V936" s="121"/>
      <c r="W936" s="121"/>
    </row>
    <row r="937" s="290" customFormat="true" ht="46.5" hidden="false" customHeight="true" outlineLevel="0" collapsed="false">
      <c r="A937" s="182" t="s">
        <v>1123</v>
      </c>
      <c r="B937" s="47" t="s">
        <v>47</v>
      </c>
      <c r="C937" s="160" t="s">
        <v>1124</v>
      </c>
      <c r="D937" s="99"/>
      <c r="E937" s="100" t="s">
        <v>31</v>
      </c>
      <c r="F937" s="51" t="n">
        <f aca="false">SUM(G937:P937)</f>
        <v>0</v>
      </c>
      <c r="G937" s="107" t="n">
        <v>0</v>
      </c>
      <c r="H937" s="107" t="n">
        <v>0</v>
      </c>
      <c r="I937" s="107" t="n">
        <v>0</v>
      </c>
      <c r="J937" s="107" t="n">
        <v>0</v>
      </c>
      <c r="K937" s="107" t="n">
        <v>0</v>
      </c>
      <c r="L937" s="107" t="n">
        <v>0</v>
      </c>
      <c r="M937" s="107" t="n">
        <v>0</v>
      </c>
      <c r="N937" s="107" t="n">
        <v>0</v>
      </c>
      <c r="O937" s="107" t="n">
        <v>0</v>
      </c>
      <c r="P937" s="107" t="n">
        <v>0</v>
      </c>
      <c r="Q937" s="116" t="s">
        <v>45</v>
      </c>
      <c r="R937" s="116"/>
      <c r="S937" s="116" t="s">
        <v>380</v>
      </c>
      <c r="T937" s="93"/>
      <c r="U937" s="93"/>
      <c r="V937" s="93"/>
      <c r="W937" s="93"/>
    </row>
    <row r="938" s="290" customFormat="true" ht="46.5" hidden="false" customHeight="true" outlineLevel="0" collapsed="false">
      <c r="A938" s="182"/>
      <c r="B938" s="47"/>
      <c r="C938" s="160"/>
      <c r="D938" s="99" t="s">
        <v>1122</v>
      </c>
      <c r="E938" s="100" t="s">
        <v>32</v>
      </c>
      <c r="F938" s="51" t="n">
        <f aca="false">SUM(G938:P938)</f>
        <v>14786.54293</v>
      </c>
      <c r="G938" s="107" t="n">
        <v>0</v>
      </c>
      <c r="H938" s="107" t="n">
        <v>0</v>
      </c>
      <c r="I938" s="107" t="n">
        <v>0</v>
      </c>
      <c r="J938" s="107" t="n">
        <v>3272.50267</v>
      </c>
      <c r="K938" s="107" t="n">
        <v>8760.87432</v>
      </c>
      <c r="L938" s="107" t="n">
        <v>2753.16594</v>
      </c>
      <c r="M938" s="107" t="n">
        <v>0</v>
      </c>
      <c r="N938" s="107" t="n">
        <v>0</v>
      </c>
      <c r="O938" s="107" t="n">
        <v>0</v>
      </c>
      <c r="P938" s="107" t="n">
        <v>0</v>
      </c>
      <c r="Q938" s="116"/>
      <c r="R938" s="116"/>
      <c r="S938" s="116"/>
      <c r="T938" s="93"/>
      <c r="U938" s="93"/>
      <c r="V938" s="93"/>
      <c r="W938" s="93"/>
    </row>
    <row r="939" s="290" customFormat="true" ht="52.5" hidden="false" customHeight="true" outlineLevel="0" collapsed="false">
      <c r="A939" s="182" t="s">
        <v>1125</v>
      </c>
      <c r="B939" s="47" t="s">
        <v>47</v>
      </c>
      <c r="C939" s="160" t="s">
        <v>1126</v>
      </c>
      <c r="D939" s="99"/>
      <c r="E939" s="100" t="s">
        <v>31</v>
      </c>
      <c r="F939" s="51" t="n">
        <f aca="false">SUM(G939:P939)</f>
        <v>0</v>
      </c>
      <c r="G939" s="107" t="n">
        <v>0</v>
      </c>
      <c r="H939" s="107" t="n">
        <v>0</v>
      </c>
      <c r="I939" s="107" t="n">
        <v>0</v>
      </c>
      <c r="J939" s="107" t="n">
        <v>0</v>
      </c>
      <c r="K939" s="107" t="n">
        <v>0</v>
      </c>
      <c r="L939" s="107" t="n">
        <v>0</v>
      </c>
      <c r="M939" s="107" t="n">
        <v>0</v>
      </c>
      <c r="N939" s="107" t="n">
        <v>0</v>
      </c>
      <c r="O939" s="107" t="n">
        <v>0</v>
      </c>
      <c r="P939" s="107" t="n">
        <v>0</v>
      </c>
      <c r="Q939" s="116" t="s">
        <v>45</v>
      </c>
      <c r="R939" s="116" t="s">
        <v>1121</v>
      </c>
      <c r="S939" s="116" t="s">
        <v>380</v>
      </c>
      <c r="T939" s="93"/>
      <c r="U939" s="93"/>
      <c r="V939" s="93"/>
      <c r="W939" s="93"/>
    </row>
    <row r="940" s="290" customFormat="true" ht="52.5" hidden="false" customHeight="true" outlineLevel="0" collapsed="false">
      <c r="A940" s="182"/>
      <c r="B940" s="47"/>
      <c r="C940" s="160"/>
      <c r="D940" s="99" t="s">
        <v>1122</v>
      </c>
      <c r="E940" s="100" t="s">
        <v>32</v>
      </c>
      <c r="F940" s="51" t="n">
        <f aca="false">SUM(G940:P940)</f>
        <v>1175.23205</v>
      </c>
      <c r="G940" s="107" t="n">
        <v>0</v>
      </c>
      <c r="H940" s="107" t="n">
        <v>0</v>
      </c>
      <c r="I940" s="107" t="n">
        <v>0</v>
      </c>
      <c r="J940" s="107" t="n">
        <v>127.49733</v>
      </c>
      <c r="K940" s="107" t="n">
        <v>584.992</v>
      </c>
      <c r="L940" s="107" t="n">
        <v>462.74272</v>
      </c>
      <c r="M940" s="107" t="n">
        <v>0</v>
      </c>
      <c r="N940" s="107" t="n">
        <v>0</v>
      </c>
      <c r="O940" s="107" t="n">
        <v>0</v>
      </c>
      <c r="P940" s="107" t="n">
        <v>0</v>
      </c>
      <c r="Q940" s="116"/>
      <c r="R940" s="116"/>
      <c r="S940" s="116"/>
      <c r="T940" s="93"/>
      <c r="U940" s="93"/>
      <c r="V940" s="93"/>
      <c r="W940" s="93"/>
      <c r="X940" s="299" t="n">
        <f aca="false">M938+M940+M942</f>
        <v>23443.748</v>
      </c>
    </row>
    <row r="941" s="290" customFormat="true" ht="46.5" hidden="false" customHeight="true" outlineLevel="0" collapsed="false">
      <c r="A941" s="182" t="s">
        <v>1127</v>
      </c>
      <c r="B941" s="47" t="s">
        <v>47</v>
      </c>
      <c r="C941" s="160" t="s">
        <v>1128</v>
      </c>
      <c r="D941" s="99"/>
      <c r="E941" s="100" t="s">
        <v>31</v>
      </c>
      <c r="F941" s="51" t="n">
        <f aca="false">SUM(G941:P941)</f>
        <v>0</v>
      </c>
      <c r="G941" s="107" t="n">
        <v>0</v>
      </c>
      <c r="H941" s="107" t="n">
        <v>0</v>
      </c>
      <c r="I941" s="107" t="n">
        <v>0</v>
      </c>
      <c r="J941" s="107" t="n">
        <v>0</v>
      </c>
      <c r="K941" s="107" t="n">
        <v>0</v>
      </c>
      <c r="L941" s="107" t="n">
        <v>0</v>
      </c>
      <c r="M941" s="107" t="n">
        <v>0</v>
      </c>
      <c r="N941" s="107" t="n">
        <v>0</v>
      </c>
      <c r="O941" s="107" t="n">
        <v>0</v>
      </c>
      <c r="P941" s="107" t="n">
        <v>0</v>
      </c>
      <c r="Q941" s="116" t="s">
        <v>45</v>
      </c>
      <c r="R941" s="116"/>
      <c r="S941" s="116" t="s">
        <v>380</v>
      </c>
      <c r="T941" s="93"/>
      <c r="U941" s="93"/>
      <c r="V941" s="93"/>
      <c r="W941" s="93"/>
    </row>
    <row r="942" s="290" customFormat="true" ht="46.5" hidden="false" customHeight="true" outlineLevel="0" collapsed="false">
      <c r="A942" s="182"/>
      <c r="B942" s="47"/>
      <c r="C942" s="160"/>
      <c r="D942" s="99" t="s">
        <v>1122</v>
      </c>
      <c r="E942" s="100" t="s">
        <v>32</v>
      </c>
      <c r="F942" s="51" t="n">
        <f aca="false">SUM(G942:P942)</f>
        <v>43853.04633</v>
      </c>
      <c r="G942" s="107" t="n">
        <v>0</v>
      </c>
      <c r="H942" s="107" t="n">
        <v>0</v>
      </c>
      <c r="I942" s="107" t="n">
        <v>0</v>
      </c>
      <c r="J942" s="107" t="n">
        <v>3272.50267</v>
      </c>
      <c r="K942" s="107" t="n">
        <v>8760.87432</v>
      </c>
      <c r="L942" s="107" t="n">
        <v>8375.92134</v>
      </c>
      <c r="M942" s="107" t="n">
        <v>23443.748</v>
      </c>
      <c r="N942" s="107" t="n">
        <v>0</v>
      </c>
      <c r="O942" s="107" t="n">
        <v>0</v>
      </c>
      <c r="P942" s="107" t="n">
        <v>0</v>
      </c>
      <c r="Q942" s="116"/>
      <c r="R942" s="116"/>
      <c r="S942" s="116"/>
      <c r="T942" s="93"/>
      <c r="U942" s="93"/>
      <c r="V942" s="93"/>
      <c r="W942" s="93"/>
    </row>
    <row r="943" s="290" customFormat="true" ht="52.5" hidden="false" customHeight="true" outlineLevel="0" collapsed="false">
      <c r="A943" s="182" t="s">
        <v>1129</v>
      </c>
      <c r="B943" s="47" t="s">
        <v>47</v>
      </c>
      <c r="C943" s="160" t="s">
        <v>1130</v>
      </c>
      <c r="D943" s="99"/>
      <c r="E943" s="100" t="s">
        <v>31</v>
      </c>
      <c r="F943" s="51" t="n">
        <f aca="false">SUM(G943:P943)</f>
        <v>0</v>
      </c>
      <c r="G943" s="107" t="n">
        <v>0</v>
      </c>
      <c r="H943" s="107" t="n">
        <v>0</v>
      </c>
      <c r="I943" s="107" t="n">
        <v>0</v>
      </c>
      <c r="J943" s="107" t="n">
        <v>0</v>
      </c>
      <c r="K943" s="107" t="n">
        <v>0</v>
      </c>
      <c r="L943" s="107" t="n">
        <v>0</v>
      </c>
      <c r="M943" s="107" t="n">
        <v>0</v>
      </c>
      <c r="N943" s="107" t="n">
        <v>0</v>
      </c>
      <c r="O943" s="107" t="n">
        <v>0</v>
      </c>
      <c r="P943" s="107" t="n">
        <v>0</v>
      </c>
      <c r="Q943" s="116" t="s">
        <v>45</v>
      </c>
      <c r="R943" s="116"/>
      <c r="S943" s="116" t="s">
        <v>380</v>
      </c>
      <c r="T943" s="93"/>
      <c r="U943" s="93"/>
      <c r="V943" s="93"/>
      <c r="W943" s="93"/>
    </row>
    <row r="944" s="290" customFormat="true" ht="52.5" hidden="false" customHeight="true" outlineLevel="0" collapsed="false">
      <c r="A944" s="182"/>
      <c r="B944" s="47"/>
      <c r="C944" s="160"/>
      <c r="D944" s="99" t="s">
        <v>1122</v>
      </c>
      <c r="E944" s="100" t="s">
        <v>32</v>
      </c>
      <c r="F944" s="51" t="n">
        <f aca="false">SUM(G944:P944)</f>
        <v>1368.75133</v>
      </c>
      <c r="G944" s="107" t="n">
        <v>0</v>
      </c>
      <c r="H944" s="107" t="n">
        <v>0</v>
      </c>
      <c r="I944" s="107" t="n">
        <v>0</v>
      </c>
      <c r="J944" s="107" t="n">
        <v>127.49733</v>
      </c>
      <c r="K944" s="107" t="n">
        <v>584.992</v>
      </c>
      <c r="L944" s="107" t="n">
        <v>128.59</v>
      </c>
      <c r="M944" s="107" t="n">
        <v>527.672</v>
      </c>
      <c r="N944" s="107" t="n">
        <v>0</v>
      </c>
      <c r="O944" s="107" t="n">
        <v>0</v>
      </c>
      <c r="P944" s="107" t="n">
        <v>0</v>
      </c>
      <c r="Q944" s="116"/>
      <c r="R944" s="116"/>
      <c r="S944" s="116"/>
      <c r="T944" s="93"/>
      <c r="U944" s="93"/>
      <c r="V944" s="93"/>
      <c r="W944" s="93"/>
    </row>
    <row r="945" s="221" customFormat="true" ht="24.75" hidden="false" customHeight="true" outlineLevel="0" collapsed="false">
      <c r="A945" s="84" t="s">
        <v>1131</v>
      </c>
      <c r="B945" s="85" t="s">
        <v>38</v>
      </c>
      <c r="C945" s="226" t="s">
        <v>1132</v>
      </c>
      <c r="D945" s="87" t="s">
        <v>1133</v>
      </c>
      <c r="E945" s="88" t="s">
        <v>29</v>
      </c>
      <c r="F945" s="89" t="n">
        <f aca="false">SUM(G945:P945)</f>
        <v>823.91982</v>
      </c>
      <c r="G945" s="89" t="n">
        <f aca="false">SUM(G946:G948)</f>
        <v>0</v>
      </c>
      <c r="H945" s="89" t="n">
        <f aca="false">SUM(H946:H948)</f>
        <v>0</v>
      </c>
      <c r="I945" s="89" t="n">
        <f aca="false">SUM(I946:I948)</f>
        <v>823.91982</v>
      </c>
      <c r="J945" s="89" t="n">
        <f aca="false">SUM(J946:J948)</f>
        <v>0</v>
      </c>
      <c r="K945" s="89" t="n">
        <f aca="false">SUM(K946:K948)</f>
        <v>0</v>
      </c>
      <c r="L945" s="89" t="n">
        <f aca="false">SUM(L946:L948)</f>
        <v>0</v>
      </c>
      <c r="M945" s="89" t="n">
        <f aca="false">SUM(M946:M948)</f>
        <v>0</v>
      </c>
      <c r="N945" s="89" t="n">
        <f aca="false">SUM(N946:N948)</f>
        <v>0</v>
      </c>
      <c r="O945" s="89" t="n">
        <f aca="false">SUM(O946:O948)</f>
        <v>0</v>
      </c>
      <c r="P945" s="89" t="n">
        <f aca="false">SUM(P946:P948)</f>
        <v>0</v>
      </c>
      <c r="Q945" s="90"/>
      <c r="R945" s="227"/>
      <c r="S945" s="300"/>
      <c r="T945" s="93"/>
      <c r="U945" s="93"/>
      <c r="V945" s="93"/>
      <c r="W945" s="93"/>
    </row>
    <row r="946" s="290" customFormat="true" ht="32.25" hidden="false" customHeight="true" outlineLevel="0" collapsed="false">
      <c r="A946" s="84"/>
      <c r="B946" s="85"/>
      <c r="C946" s="226"/>
      <c r="D946" s="87"/>
      <c r="E946" s="88" t="s">
        <v>30</v>
      </c>
      <c r="F946" s="89" t="n">
        <f aca="false">SUM(G946:P946)</f>
        <v>807.52381</v>
      </c>
      <c r="G946" s="89" t="n">
        <v>0</v>
      </c>
      <c r="H946" s="89" t="n">
        <v>0</v>
      </c>
      <c r="I946" s="89" t="n">
        <v>807.52381</v>
      </c>
      <c r="J946" s="89" t="n">
        <v>0</v>
      </c>
      <c r="K946" s="89" t="n">
        <v>0</v>
      </c>
      <c r="L946" s="89" t="n">
        <v>0</v>
      </c>
      <c r="M946" s="89" t="n">
        <v>0</v>
      </c>
      <c r="N946" s="89" t="n">
        <v>0</v>
      </c>
      <c r="O946" s="89" t="n">
        <v>0</v>
      </c>
      <c r="P946" s="89" t="n">
        <v>0</v>
      </c>
      <c r="Q946" s="90"/>
      <c r="R946" s="227"/>
      <c r="S946" s="255"/>
      <c r="T946" s="93"/>
      <c r="U946" s="93"/>
      <c r="V946" s="93"/>
      <c r="W946" s="93"/>
    </row>
    <row r="947" s="290" customFormat="true" ht="32.25" hidden="false" customHeight="true" outlineLevel="0" collapsed="false">
      <c r="A947" s="84"/>
      <c r="B947" s="85"/>
      <c r="C947" s="226"/>
      <c r="D947" s="87"/>
      <c r="E947" s="88" t="s">
        <v>31</v>
      </c>
      <c r="F947" s="89" t="n">
        <f aca="false">SUM(G947:P947)</f>
        <v>8.15681</v>
      </c>
      <c r="G947" s="89" t="n">
        <v>0</v>
      </c>
      <c r="H947" s="89" t="n">
        <v>0</v>
      </c>
      <c r="I947" s="89" t="n">
        <v>8.15681</v>
      </c>
      <c r="J947" s="89" t="n">
        <v>0</v>
      </c>
      <c r="K947" s="89" t="n">
        <v>0</v>
      </c>
      <c r="L947" s="89" t="n">
        <v>0</v>
      </c>
      <c r="M947" s="89" t="n">
        <v>0</v>
      </c>
      <c r="N947" s="89" t="n">
        <v>0</v>
      </c>
      <c r="O947" s="89" t="n">
        <v>0</v>
      </c>
      <c r="P947" s="89" t="n">
        <v>0</v>
      </c>
      <c r="Q947" s="90"/>
      <c r="R947" s="227"/>
      <c r="S947" s="256"/>
      <c r="T947" s="93"/>
      <c r="U947" s="93"/>
      <c r="V947" s="93"/>
      <c r="W947" s="93"/>
    </row>
    <row r="948" s="290" customFormat="true" ht="32.25" hidden="false" customHeight="true" outlineLevel="0" collapsed="false">
      <c r="A948" s="84"/>
      <c r="B948" s="85"/>
      <c r="C948" s="226"/>
      <c r="D948" s="87"/>
      <c r="E948" s="88" t="s">
        <v>32</v>
      </c>
      <c r="F948" s="89" t="n">
        <f aca="false">SUM(G948:P948)</f>
        <v>8.2392</v>
      </c>
      <c r="G948" s="89" t="n">
        <v>0</v>
      </c>
      <c r="H948" s="89" t="n">
        <v>0</v>
      </c>
      <c r="I948" s="89" t="n">
        <v>8.2392</v>
      </c>
      <c r="J948" s="89" t="n">
        <v>0</v>
      </c>
      <c r="K948" s="89" t="n">
        <v>0</v>
      </c>
      <c r="L948" s="89" t="n">
        <v>0</v>
      </c>
      <c r="M948" s="89" t="n">
        <v>0</v>
      </c>
      <c r="N948" s="89" t="n">
        <v>0</v>
      </c>
      <c r="O948" s="89" t="n">
        <v>0</v>
      </c>
      <c r="P948" s="89" t="n">
        <v>0</v>
      </c>
      <c r="Q948" s="90"/>
      <c r="R948" s="227"/>
      <c r="S948" s="256"/>
      <c r="T948" s="93"/>
      <c r="U948" s="93"/>
      <c r="V948" s="93"/>
      <c r="W948" s="93"/>
    </row>
    <row r="949" s="290" customFormat="true" ht="29.25" hidden="false" customHeight="true" outlineLevel="0" collapsed="false">
      <c r="A949" s="180" t="s">
        <v>1134</v>
      </c>
      <c r="B949" s="97" t="s">
        <v>42</v>
      </c>
      <c r="C949" s="163" t="s">
        <v>1135</v>
      </c>
      <c r="D949" s="99" t="s">
        <v>1136</v>
      </c>
      <c r="E949" s="119" t="s">
        <v>30</v>
      </c>
      <c r="F949" s="51" t="n">
        <f aca="false">SUM(G949:P949)</f>
        <v>807.52381</v>
      </c>
      <c r="G949" s="51" t="n">
        <v>0</v>
      </c>
      <c r="H949" s="51" t="n">
        <v>0</v>
      </c>
      <c r="I949" s="51" t="n">
        <v>807.52381</v>
      </c>
      <c r="J949" s="51" t="n">
        <v>0</v>
      </c>
      <c r="K949" s="51" t="n">
        <v>0</v>
      </c>
      <c r="L949" s="51" t="n">
        <v>0</v>
      </c>
      <c r="M949" s="51" t="n">
        <v>0</v>
      </c>
      <c r="N949" s="51" t="n">
        <v>0</v>
      </c>
      <c r="O949" s="51" t="n">
        <v>0</v>
      </c>
      <c r="P949" s="51" t="n">
        <v>0</v>
      </c>
      <c r="Q949" s="116" t="s">
        <v>45</v>
      </c>
      <c r="R949" s="114" t="s">
        <v>922</v>
      </c>
      <c r="S949" s="108" t="s">
        <v>380</v>
      </c>
      <c r="T949" s="93"/>
      <c r="U949" s="93"/>
      <c r="V949" s="93"/>
      <c r="W949" s="93"/>
    </row>
    <row r="950" s="290" customFormat="true" ht="29.25" hidden="false" customHeight="true" outlineLevel="0" collapsed="false">
      <c r="A950" s="180"/>
      <c r="B950" s="97"/>
      <c r="C950" s="163"/>
      <c r="D950" s="99" t="s">
        <v>1136</v>
      </c>
      <c r="E950" s="119" t="s">
        <v>31</v>
      </c>
      <c r="F950" s="51" t="n">
        <f aca="false">SUM(G950:P950)</f>
        <v>8.15681</v>
      </c>
      <c r="G950" s="51" t="n">
        <v>0</v>
      </c>
      <c r="H950" s="51" t="n">
        <v>0</v>
      </c>
      <c r="I950" s="51" t="n">
        <v>8.15681</v>
      </c>
      <c r="J950" s="51" t="n">
        <v>0</v>
      </c>
      <c r="K950" s="51" t="n">
        <v>0</v>
      </c>
      <c r="L950" s="51" t="n">
        <v>0</v>
      </c>
      <c r="M950" s="51" t="n">
        <v>0</v>
      </c>
      <c r="N950" s="51" t="n">
        <v>0</v>
      </c>
      <c r="O950" s="51" t="n">
        <v>0</v>
      </c>
      <c r="P950" s="51" t="n">
        <v>0</v>
      </c>
      <c r="Q950" s="116"/>
      <c r="R950" s="114"/>
      <c r="S950" s="53" t="s">
        <v>422</v>
      </c>
      <c r="T950" s="93"/>
      <c r="U950" s="93"/>
      <c r="V950" s="93"/>
      <c r="W950" s="93"/>
    </row>
    <row r="951" s="290" customFormat="true" ht="29.25" hidden="false" customHeight="true" outlineLevel="0" collapsed="false">
      <c r="A951" s="180"/>
      <c r="B951" s="97"/>
      <c r="C951" s="163"/>
      <c r="D951" s="99" t="s">
        <v>1136</v>
      </c>
      <c r="E951" s="119" t="s">
        <v>32</v>
      </c>
      <c r="F951" s="51" t="n">
        <f aca="false">SUM(G951:P951)</f>
        <v>8.2392</v>
      </c>
      <c r="G951" s="51" t="n">
        <v>0</v>
      </c>
      <c r="H951" s="51" t="n">
        <v>0</v>
      </c>
      <c r="I951" s="51" t="n">
        <v>8.2392</v>
      </c>
      <c r="J951" s="51" t="n">
        <v>0</v>
      </c>
      <c r="K951" s="51" t="n">
        <v>0</v>
      </c>
      <c r="L951" s="51" t="n">
        <v>0</v>
      </c>
      <c r="M951" s="51" t="n">
        <v>0</v>
      </c>
      <c r="N951" s="51" t="n">
        <v>0</v>
      </c>
      <c r="O951" s="51" t="n">
        <v>0</v>
      </c>
      <c r="P951" s="51" t="n">
        <v>0</v>
      </c>
      <c r="Q951" s="116"/>
      <c r="R951" s="114"/>
      <c r="S951" s="53" t="s">
        <v>923</v>
      </c>
      <c r="T951" s="93"/>
      <c r="U951" s="93"/>
      <c r="V951" s="93"/>
      <c r="W951" s="93"/>
    </row>
    <row r="952" s="290" customFormat="true" ht="29.25" hidden="false" customHeight="true" outlineLevel="0" collapsed="false">
      <c r="A952" s="301" t="s">
        <v>1137</v>
      </c>
      <c r="B952" s="302" t="s">
        <v>1138</v>
      </c>
      <c r="C952" s="302"/>
      <c r="D952" s="270" t="s">
        <v>1139</v>
      </c>
      <c r="E952" s="303" t="s">
        <v>945</v>
      </c>
      <c r="F952" s="74" t="n">
        <f aca="false">SUM(G952:P952)</f>
        <v>8953.43</v>
      </c>
      <c r="G952" s="74" t="n">
        <f aca="false">G953+G955+G956</f>
        <v>893.75</v>
      </c>
      <c r="H952" s="74" t="n">
        <f aca="false">H953+H955+H956</f>
        <v>828.72</v>
      </c>
      <c r="I952" s="74" t="n">
        <f aca="false">I953+I955+I956</f>
        <v>771.94</v>
      </c>
      <c r="J952" s="74" t="n">
        <f aca="false">J953+J955+J956</f>
        <v>977</v>
      </c>
      <c r="K952" s="74" t="n">
        <f aca="false">K953+K955+K956</f>
        <v>723.65</v>
      </c>
      <c r="L952" s="74" t="n">
        <f aca="false">L953+L955+L956</f>
        <v>730.77</v>
      </c>
      <c r="M952" s="74" t="n">
        <f aca="false">M953+M955+M956</f>
        <v>100</v>
      </c>
      <c r="N952" s="74" t="n">
        <f aca="false">N953+N955+N956</f>
        <v>100</v>
      </c>
      <c r="O952" s="74" t="n">
        <f aca="false">O953+O955+O956</f>
        <v>100</v>
      </c>
      <c r="P952" s="74" t="n">
        <f aca="false">P953+P955+P956</f>
        <v>3727.6</v>
      </c>
      <c r="Q952" s="75"/>
      <c r="R952" s="271"/>
      <c r="S952" s="272"/>
      <c r="T952" s="93"/>
      <c r="U952" s="93"/>
      <c r="V952" s="93"/>
      <c r="W952" s="93"/>
    </row>
    <row r="953" s="290" customFormat="true" ht="29.25" hidden="false" customHeight="true" outlineLevel="0" collapsed="false">
      <c r="A953" s="301"/>
      <c r="B953" s="302"/>
      <c r="C953" s="302"/>
      <c r="D953" s="270"/>
      <c r="E953" s="303" t="s">
        <v>30</v>
      </c>
      <c r="F953" s="74" t="n">
        <f aca="false">SUM(G953:P953)</f>
        <v>0</v>
      </c>
      <c r="G953" s="74" t="n">
        <v>0</v>
      </c>
      <c r="H953" s="74" t="n">
        <v>0</v>
      </c>
      <c r="I953" s="74" t="n">
        <v>0</v>
      </c>
      <c r="J953" s="74" t="n">
        <v>0</v>
      </c>
      <c r="K953" s="74" t="n">
        <v>0</v>
      </c>
      <c r="L953" s="74" t="n">
        <v>0</v>
      </c>
      <c r="M953" s="74" t="n">
        <v>0</v>
      </c>
      <c r="N953" s="74" t="n">
        <v>0</v>
      </c>
      <c r="O953" s="74" t="n">
        <v>0</v>
      </c>
      <c r="P953" s="74" t="n">
        <v>0</v>
      </c>
      <c r="Q953" s="75"/>
      <c r="R953" s="271"/>
      <c r="S953" s="272"/>
      <c r="T953" s="93"/>
      <c r="U953" s="93"/>
      <c r="V953" s="93"/>
      <c r="W953" s="93"/>
    </row>
    <row r="954" s="290" customFormat="true" ht="29.25" hidden="false" customHeight="true" outlineLevel="0" collapsed="false">
      <c r="A954" s="301"/>
      <c r="B954" s="302"/>
      <c r="C954" s="302"/>
      <c r="D954" s="270"/>
      <c r="E954" s="303" t="s">
        <v>31</v>
      </c>
      <c r="F954" s="74" t="n">
        <f aca="false">SUM(G954:P954)</f>
        <v>0</v>
      </c>
      <c r="G954" s="304" t="n">
        <v>0</v>
      </c>
      <c r="H954" s="74" t="n">
        <f aca="false">H973+H958</f>
        <v>0</v>
      </c>
      <c r="I954" s="74" t="n">
        <f aca="false">I973+I958</f>
        <v>0</v>
      </c>
      <c r="J954" s="74" t="n">
        <f aca="false">J973+J958</f>
        <v>0</v>
      </c>
      <c r="K954" s="74" t="n">
        <f aca="false">K973+K958</f>
        <v>0</v>
      </c>
      <c r="L954" s="74" t="n">
        <f aca="false">L973+L958</f>
        <v>0</v>
      </c>
      <c r="M954" s="74" t="n">
        <f aca="false">M973+M958</f>
        <v>0</v>
      </c>
      <c r="N954" s="74" t="n">
        <v>0</v>
      </c>
      <c r="O954" s="74" t="n">
        <v>0</v>
      </c>
      <c r="P954" s="74" t="n">
        <v>0</v>
      </c>
      <c r="Q954" s="75"/>
      <c r="R954" s="271"/>
      <c r="S954" s="272"/>
      <c r="T954" s="93"/>
      <c r="U954" s="93"/>
      <c r="V954" s="93"/>
      <c r="W954" s="93"/>
    </row>
    <row r="955" s="290" customFormat="true" ht="29.25" hidden="false" customHeight="true" outlineLevel="0" collapsed="false">
      <c r="A955" s="301"/>
      <c r="B955" s="302"/>
      <c r="C955" s="302"/>
      <c r="D955" s="270"/>
      <c r="E955" s="303" t="s">
        <v>32</v>
      </c>
      <c r="F955" s="74" t="n">
        <f aca="false">SUM(G955:P955)</f>
        <v>8153.43</v>
      </c>
      <c r="G955" s="74" t="n">
        <f aca="false">G959+G974</f>
        <v>793.75</v>
      </c>
      <c r="H955" s="74" t="n">
        <f aca="false">H959+H974</f>
        <v>728.72</v>
      </c>
      <c r="I955" s="74" t="n">
        <f aca="false">I959+I974</f>
        <v>771.94</v>
      </c>
      <c r="J955" s="74" t="n">
        <f aca="false">J959+J974</f>
        <v>977</v>
      </c>
      <c r="K955" s="74" t="n">
        <f aca="false">K959+K974</f>
        <v>623.65</v>
      </c>
      <c r="L955" s="74" t="n">
        <f aca="false">L959+L974</f>
        <v>630.77</v>
      </c>
      <c r="M955" s="74" t="n">
        <f aca="false">M959+M974</f>
        <v>0</v>
      </c>
      <c r="N955" s="74" t="n">
        <f aca="false">N959+N974</f>
        <v>0</v>
      </c>
      <c r="O955" s="74" t="n">
        <f aca="false">O959+O974</f>
        <v>0</v>
      </c>
      <c r="P955" s="74" t="n">
        <f aca="false">P959+P974</f>
        <v>3627.6</v>
      </c>
      <c r="Q955" s="75"/>
      <c r="R955" s="271"/>
      <c r="S955" s="272"/>
      <c r="T955" s="93"/>
      <c r="U955" s="93"/>
      <c r="V955" s="93"/>
      <c r="W955" s="93"/>
    </row>
    <row r="956" s="290" customFormat="true" ht="37.5" hidden="false" customHeight="true" outlineLevel="0" collapsed="false">
      <c r="A956" s="301"/>
      <c r="B956" s="302"/>
      <c r="C956" s="302"/>
      <c r="D956" s="270"/>
      <c r="E956" s="303" t="s">
        <v>33</v>
      </c>
      <c r="F956" s="74" t="n">
        <f aca="false">SUM(G956:P956)</f>
        <v>800</v>
      </c>
      <c r="G956" s="74" t="n">
        <f aca="false">G971</f>
        <v>100</v>
      </c>
      <c r="H956" s="74" t="n">
        <f aca="false">H971</f>
        <v>100</v>
      </c>
      <c r="I956" s="74" t="n">
        <f aca="false">I971</f>
        <v>0</v>
      </c>
      <c r="J956" s="74" t="n">
        <f aca="false">J971</f>
        <v>0</v>
      </c>
      <c r="K956" s="74" t="n">
        <f aca="false">K971</f>
        <v>100</v>
      </c>
      <c r="L956" s="74" t="n">
        <f aca="false">L971</f>
        <v>100</v>
      </c>
      <c r="M956" s="74" t="n">
        <f aca="false">M971</f>
        <v>100</v>
      </c>
      <c r="N956" s="74" t="n">
        <f aca="false">N971</f>
        <v>100</v>
      </c>
      <c r="O956" s="74" t="n">
        <f aca="false">O971</f>
        <v>100</v>
      </c>
      <c r="P956" s="74" t="n">
        <f aca="false">P971</f>
        <v>100</v>
      </c>
      <c r="Q956" s="75"/>
      <c r="R956" s="271"/>
      <c r="S956" s="272"/>
      <c r="T956" s="93"/>
      <c r="U956" s="93"/>
      <c r="V956" s="93"/>
      <c r="W956" s="93"/>
    </row>
    <row r="957" s="221" customFormat="true" ht="24.75" hidden="false" customHeight="true" outlineLevel="0" collapsed="false">
      <c r="A957" s="84" t="s">
        <v>1140</v>
      </c>
      <c r="B957" s="177" t="s">
        <v>38</v>
      </c>
      <c r="C957" s="305" t="s">
        <v>1141</v>
      </c>
      <c r="D957" s="87" t="s">
        <v>1142</v>
      </c>
      <c r="E957" s="88" t="s">
        <v>29</v>
      </c>
      <c r="F957" s="89" t="n">
        <f aca="false">SUM(G957:P957)</f>
        <v>4509.94</v>
      </c>
      <c r="G957" s="89" t="n">
        <f aca="false">SUM(G958:G960)</f>
        <v>580.5</v>
      </c>
      <c r="H957" s="89" t="n">
        <f aca="false">SUM(H958:H960)</f>
        <v>520.82</v>
      </c>
      <c r="I957" s="89" t="n">
        <f aca="false">SUM(I958:I960)</f>
        <v>482.5</v>
      </c>
      <c r="J957" s="89" t="n">
        <f aca="false">SUM(J958:J960)</f>
        <v>632</v>
      </c>
      <c r="K957" s="89" t="n">
        <f aca="false">SUM(K958:K960)</f>
        <v>558.5</v>
      </c>
      <c r="L957" s="89" t="n">
        <f aca="false">SUM(L958:L960)</f>
        <v>565.62</v>
      </c>
      <c r="M957" s="89" t="n">
        <f aca="false">SUM(M958:M960)</f>
        <v>100</v>
      </c>
      <c r="N957" s="89" t="n">
        <f aca="false">SUM(N958:N960)</f>
        <v>100</v>
      </c>
      <c r="O957" s="89" t="n">
        <f aca="false">SUM(O958:O960)</f>
        <v>100</v>
      </c>
      <c r="P957" s="89" t="n">
        <f aca="false">SUM(P958:P960)</f>
        <v>870</v>
      </c>
      <c r="Q957" s="90"/>
      <c r="R957" s="227"/>
      <c r="S957" s="90"/>
      <c r="T957" s="93"/>
      <c r="U957" s="93"/>
      <c r="V957" s="93"/>
      <c r="W957" s="93"/>
    </row>
    <row r="958" s="290" customFormat="true" ht="30" hidden="false" customHeight="true" outlineLevel="0" collapsed="false">
      <c r="A958" s="84"/>
      <c r="B958" s="177"/>
      <c r="C958" s="305"/>
      <c r="D958" s="87"/>
      <c r="E958" s="88" t="s">
        <v>31</v>
      </c>
      <c r="F958" s="89" t="n">
        <f aca="false">SUM(G958:P958)</f>
        <v>0</v>
      </c>
      <c r="G958" s="306" t="n">
        <f aca="false">G961+G965+G967</f>
        <v>0</v>
      </c>
      <c r="H958" s="306" t="n">
        <f aca="false">H961+H965+H967</f>
        <v>0</v>
      </c>
      <c r="I958" s="306" t="n">
        <f aca="false">I961+I965+I967</f>
        <v>0</v>
      </c>
      <c r="J958" s="306" t="n">
        <f aca="false">J961+J965+J967</f>
        <v>0</v>
      </c>
      <c r="K958" s="306" t="n">
        <f aca="false">K961+K965+K967</f>
        <v>0</v>
      </c>
      <c r="L958" s="306" t="n">
        <f aca="false">L961+L965+L967</f>
        <v>0</v>
      </c>
      <c r="M958" s="306" t="n">
        <f aca="false">M961+M965+M967</f>
        <v>0</v>
      </c>
      <c r="N958" s="306" t="n">
        <f aca="false">N961+N965+N967</f>
        <v>0</v>
      </c>
      <c r="O958" s="306" t="n">
        <f aca="false">O961+O965+O967</f>
        <v>0</v>
      </c>
      <c r="P958" s="306" t="n">
        <f aca="false">P961+P965+P967</f>
        <v>0</v>
      </c>
      <c r="Q958" s="90"/>
      <c r="R958" s="227"/>
      <c r="S958" s="90"/>
      <c r="T958" s="93"/>
      <c r="U958" s="93"/>
      <c r="V958" s="93"/>
      <c r="W958" s="93"/>
    </row>
    <row r="959" s="290" customFormat="true" ht="30" hidden="false" customHeight="true" outlineLevel="0" collapsed="false">
      <c r="A959" s="84"/>
      <c r="B959" s="177"/>
      <c r="C959" s="305"/>
      <c r="D959" s="87"/>
      <c r="E959" s="88" t="s">
        <v>32</v>
      </c>
      <c r="F959" s="89" t="n">
        <f aca="false">SUM(G959:P959)</f>
        <v>3709.94</v>
      </c>
      <c r="G959" s="306" t="n">
        <f aca="false">G962+G964+G968</f>
        <v>480.5</v>
      </c>
      <c r="H959" s="306" t="n">
        <f aca="false">H962+H964+H968</f>
        <v>420.82</v>
      </c>
      <c r="I959" s="306" t="n">
        <f aca="false">I962+I964+I968</f>
        <v>482.5</v>
      </c>
      <c r="J959" s="306" t="n">
        <f aca="false">J962+J964+J968+J970</f>
        <v>632</v>
      </c>
      <c r="K959" s="306" t="n">
        <f aca="false">K962+K964+K968</f>
        <v>458.5</v>
      </c>
      <c r="L959" s="306" t="n">
        <f aca="false">L962+L964+L968</f>
        <v>465.62</v>
      </c>
      <c r="M959" s="306" t="n">
        <f aca="false">M962+M964+M968</f>
        <v>0</v>
      </c>
      <c r="N959" s="306" t="n">
        <f aca="false">N962+N964+N968</f>
        <v>0</v>
      </c>
      <c r="O959" s="306" t="n">
        <f aca="false">O962+O964+O968</f>
        <v>0</v>
      </c>
      <c r="P959" s="306" t="n">
        <f aca="false">P962+P964+P968</f>
        <v>770</v>
      </c>
      <c r="Q959" s="90"/>
      <c r="R959" s="227"/>
      <c r="S959" s="90"/>
      <c r="T959" s="93"/>
      <c r="U959" s="93"/>
      <c r="V959" s="93"/>
      <c r="W959" s="93"/>
    </row>
    <row r="960" s="290" customFormat="true" ht="30" hidden="false" customHeight="true" outlineLevel="0" collapsed="false">
      <c r="A960" s="84"/>
      <c r="B960" s="177"/>
      <c r="C960" s="305"/>
      <c r="D960" s="87"/>
      <c r="E960" s="88" t="s">
        <v>33</v>
      </c>
      <c r="F960" s="89" t="n">
        <f aca="false">SUM(G960:P960)</f>
        <v>800</v>
      </c>
      <c r="G960" s="306" t="n">
        <f aca="false">G971</f>
        <v>100</v>
      </c>
      <c r="H960" s="306" t="n">
        <f aca="false">H971</f>
        <v>100</v>
      </c>
      <c r="I960" s="306" t="n">
        <f aca="false">I971</f>
        <v>0</v>
      </c>
      <c r="J960" s="306" t="n">
        <f aca="false">J971</f>
        <v>0</v>
      </c>
      <c r="K960" s="306" t="n">
        <f aca="false">K971</f>
        <v>100</v>
      </c>
      <c r="L960" s="306" t="n">
        <f aca="false">L971</f>
        <v>100</v>
      </c>
      <c r="M960" s="306" t="n">
        <f aca="false">M971</f>
        <v>100</v>
      </c>
      <c r="N960" s="306" t="n">
        <f aca="false">N971</f>
        <v>100</v>
      </c>
      <c r="O960" s="306" t="n">
        <f aca="false">O971</f>
        <v>100</v>
      </c>
      <c r="P960" s="306" t="n">
        <f aca="false">P971</f>
        <v>100</v>
      </c>
      <c r="Q960" s="90"/>
      <c r="R960" s="227"/>
      <c r="S960" s="90"/>
      <c r="T960" s="93"/>
      <c r="U960" s="93"/>
      <c r="V960" s="93"/>
      <c r="W960" s="93"/>
    </row>
    <row r="961" s="290" customFormat="true" ht="29.25" hidden="false" customHeight="true" outlineLevel="0" collapsed="false">
      <c r="A961" s="180" t="s">
        <v>1143</v>
      </c>
      <c r="B961" s="97" t="s">
        <v>42</v>
      </c>
      <c r="C961" s="163" t="s">
        <v>1144</v>
      </c>
      <c r="D961" s="99"/>
      <c r="E961" s="119" t="s">
        <v>31</v>
      </c>
      <c r="F961" s="51" t="n">
        <f aca="false">SUM(G961:P961)</f>
        <v>0</v>
      </c>
      <c r="G961" s="51" t="n">
        <v>0</v>
      </c>
      <c r="H961" s="51" t="n">
        <v>0</v>
      </c>
      <c r="I961" s="51" t="n">
        <v>0</v>
      </c>
      <c r="J961" s="51" t="n">
        <v>0</v>
      </c>
      <c r="K961" s="51" t="n">
        <v>0</v>
      </c>
      <c r="L961" s="51" t="n">
        <v>0</v>
      </c>
      <c r="M961" s="51" t="n">
        <v>0</v>
      </c>
      <c r="N961" s="51" t="n">
        <v>0</v>
      </c>
      <c r="O961" s="51" t="n">
        <v>0</v>
      </c>
      <c r="P961" s="51" t="n">
        <v>0</v>
      </c>
      <c r="Q961" s="116" t="s">
        <v>45</v>
      </c>
      <c r="R961" s="100" t="s">
        <v>1145</v>
      </c>
      <c r="S961" s="108" t="s">
        <v>380</v>
      </c>
      <c r="T961" s="93"/>
      <c r="U961" s="93"/>
      <c r="V961" s="93"/>
      <c r="W961" s="93"/>
    </row>
    <row r="962" s="290" customFormat="true" ht="29.25" hidden="false" customHeight="true" outlineLevel="0" collapsed="false">
      <c r="A962" s="180"/>
      <c r="B962" s="97"/>
      <c r="C962" s="163"/>
      <c r="D962" s="99" t="s">
        <v>1146</v>
      </c>
      <c r="E962" s="119" t="s">
        <v>32</v>
      </c>
      <c r="F962" s="51" t="n">
        <f aca="false">SUM(G962:P962)</f>
        <v>427.64</v>
      </c>
      <c r="G962" s="51" t="n">
        <v>70</v>
      </c>
      <c r="H962" s="51" t="n">
        <v>60.32</v>
      </c>
      <c r="I962" s="51" t="n">
        <v>70</v>
      </c>
      <c r="J962" s="51" t="n">
        <v>70</v>
      </c>
      <c r="K962" s="51" t="n">
        <v>44.2</v>
      </c>
      <c r="L962" s="51" t="n">
        <v>43.12</v>
      </c>
      <c r="M962" s="51" t="n">
        <v>0</v>
      </c>
      <c r="N962" s="51" t="n">
        <v>0</v>
      </c>
      <c r="O962" s="51" t="n">
        <v>0</v>
      </c>
      <c r="P962" s="51" t="n">
        <v>70</v>
      </c>
      <c r="Q962" s="116"/>
      <c r="R962" s="100"/>
      <c r="S962" s="108"/>
      <c r="T962" s="93"/>
      <c r="U962" s="93"/>
      <c r="V962" s="93"/>
      <c r="W962" s="93"/>
    </row>
    <row r="963" s="290" customFormat="true" ht="31.5" hidden="false" customHeight="true" outlineLevel="0" collapsed="false">
      <c r="A963" s="180" t="s">
        <v>1147</v>
      </c>
      <c r="B963" s="97" t="s">
        <v>42</v>
      </c>
      <c r="C963" s="163" t="s">
        <v>1148</v>
      </c>
      <c r="D963" s="99"/>
      <c r="E963" s="119" t="s">
        <v>31</v>
      </c>
      <c r="F963" s="51" t="n">
        <f aca="false">SUM(G963:P963)</f>
        <v>0</v>
      </c>
      <c r="G963" s="51" t="n">
        <v>0</v>
      </c>
      <c r="H963" s="51" t="n">
        <v>0</v>
      </c>
      <c r="I963" s="51" t="n">
        <v>0</v>
      </c>
      <c r="J963" s="51" t="n">
        <v>0</v>
      </c>
      <c r="K963" s="51" t="n">
        <v>0</v>
      </c>
      <c r="L963" s="51" t="n">
        <v>0</v>
      </c>
      <c r="M963" s="51" t="n">
        <v>0</v>
      </c>
      <c r="N963" s="51" t="n">
        <v>0</v>
      </c>
      <c r="O963" s="51" t="n">
        <v>0</v>
      </c>
      <c r="P963" s="51" t="n">
        <v>0</v>
      </c>
      <c r="Q963" s="116" t="s">
        <v>45</v>
      </c>
      <c r="R963" s="100"/>
      <c r="S963" s="116"/>
      <c r="T963" s="93"/>
      <c r="U963" s="93"/>
      <c r="V963" s="93"/>
      <c r="W963" s="93"/>
    </row>
    <row r="964" s="290" customFormat="true" ht="31.5" hidden="false" customHeight="true" outlineLevel="0" collapsed="false">
      <c r="A964" s="180"/>
      <c r="B964" s="97"/>
      <c r="C964" s="163"/>
      <c r="D964" s="99" t="s">
        <v>1149</v>
      </c>
      <c r="E964" s="119" t="s">
        <v>32</v>
      </c>
      <c r="F964" s="51" t="n">
        <f aca="false">SUM(G964:P964)</f>
        <v>1070.8</v>
      </c>
      <c r="G964" s="51" t="n">
        <f aca="false">G966</f>
        <v>150</v>
      </c>
      <c r="H964" s="51" t="n">
        <f aca="false">H966</f>
        <v>150</v>
      </c>
      <c r="I964" s="51" t="n">
        <f aca="false">I966</f>
        <v>140</v>
      </c>
      <c r="J964" s="51" t="n">
        <f aca="false">J966</f>
        <v>150</v>
      </c>
      <c r="K964" s="51" t="n">
        <f aca="false">K966</f>
        <v>175.8</v>
      </c>
      <c r="L964" s="51" t="n">
        <f aca="false">L966</f>
        <v>150</v>
      </c>
      <c r="M964" s="51" t="n">
        <f aca="false">M966</f>
        <v>0</v>
      </c>
      <c r="N964" s="51" t="n">
        <f aca="false">N966</f>
        <v>0</v>
      </c>
      <c r="O964" s="51" t="n">
        <f aca="false">O966</f>
        <v>0</v>
      </c>
      <c r="P964" s="51" t="n">
        <f aca="false">P966</f>
        <v>155</v>
      </c>
      <c r="Q964" s="116"/>
      <c r="R964" s="100"/>
      <c r="S964" s="116"/>
      <c r="T964" s="93"/>
      <c r="U964" s="93"/>
      <c r="V964" s="93"/>
      <c r="W964" s="93"/>
    </row>
    <row r="965" s="290" customFormat="true" ht="31.5" hidden="false" customHeight="true" outlineLevel="0" collapsed="false">
      <c r="A965" s="182" t="s">
        <v>1150</v>
      </c>
      <c r="B965" s="47" t="s">
        <v>47</v>
      </c>
      <c r="C965" s="159" t="s">
        <v>1148</v>
      </c>
      <c r="D965" s="49"/>
      <c r="E965" s="100" t="s">
        <v>31</v>
      </c>
      <c r="F965" s="51" t="n">
        <f aca="false">SUM(G965:P965)</f>
        <v>0</v>
      </c>
      <c r="G965" s="107" t="n">
        <v>0</v>
      </c>
      <c r="H965" s="107" t="n">
        <v>0</v>
      </c>
      <c r="I965" s="107" t="n">
        <v>0</v>
      </c>
      <c r="J965" s="107" t="n">
        <v>0</v>
      </c>
      <c r="K965" s="107" t="n">
        <v>0</v>
      </c>
      <c r="L965" s="107" t="n">
        <v>0</v>
      </c>
      <c r="M965" s="107" t="n">
        <v>0</v>
      </c>
      <c r="N965" s="107" t="n">
        <v>0</v>
      </c>
      <c r="O965" s="107" t="n">
        <v>0</v>
      </c>
      <c r="P965" s="107" t="n">
        <v>0</v>
      </c>
      <c r="Q965" s="116" t="s">
        <v>45</v>
      </c>
      <c r="R965" s="100" t="s">
        <v>1145</v>
      </c>
      <c r="S965" s="108" t="s">
        <v>380</v>
      </c>
      <c r="T965" s="307"/>
      <c r="U965" s="307"/>
      <c r="V965" s="307"/>
      <c r="W965" s="307"/>
    </row>
    <row r="966" s="290" customFormat="true" ht="31.5" hidden="false" customHeight="true" outlineLevel="0" collapsed="false">
      <c r="A966" s="182"/>
      <c r="B966" s="47"/>
      <c r="C966" s="159"/>
      <c r="D966" s="49" t="s">
        <v>1149</v>
      </c>
      <c r="E966" s="100" t="s">
        <v>32</v>
      </c>
      <c r="F966" s="51" t="n">
        <f aca="false">SUM(G966:P966)</f>
        <v>1070.8</v>
      </c>
      <c r="G966" s="107" t="n">
        <v>150</v>
      </c>
      <c r="H966" s="107" t="n">
        <f aca="false">360.5-210.5</f>
        <v>150</v>
      </c>
      <c r="I966" s="107" t="n">
        <v>140</v>
      </c>
      <c r="J966" s="107" t="n">
        <v>150</v>
      </c>
      <c r="K966" s="107" t="n">
        <v>175.8</v>
      </c>
      <c r="L966" s="107" t="n">
        <v>150</v>
      </c>
      <c r="M966" s="107" t="n">
        <v>0</v>
      </c>
      <c r="N966" s="107" t="n">
        <v>0</v>
      </c>
      <c r="O966" s="107" t="n">
        <v>0</v>
      </c>
      <c r="P966" s="107" t="n">
        <v>155</v>
      </c>
      <c r="Q966" s="116"/>
      <c r="R966" s="100"/>
      <c r="S966" s="108"/>
      <c r="T966" s="93"/>
      <c r="U966" s="93"/>
      <c r="V966" s="93"/>
      <c r="W966" s="93"/>
      <c r="X966" s="308"/>
    </row>
    <row r="967" s="290" customFormat="true" ht="29.25" hidden="false" customHeight="true" outlineLevel="0" collapsed="false">
      <c r="A967" s="180" t="s">
        <v>1151</v>
      </c>
      <c r="B967" s="97" t="s">
        <v>42</v>
      </c>
      <c r="C967" s="163" t="s">
        <v>1152</v>
      </c>
      <c r="D967" s="99"/>
      <c r="E967" s="119" t="s">
        <v>31</v>
      </c>
      <c r="F967" s="51" t="n">
        <f aca="false">SUM(G967:P967)</f>
        <v>0</v>
      </c>
      <c r="G967" s="51" t="n">
        <v>0</v>
      </c>
      <c r="H967" s="51" t="n">
        <v>0</v>
      </c>
      <c r="I967" s="51" t="n">
        <v>0</v>
      </c>
      <c r="J967" s="51" t="n">
        <v>0</v>
      </c>
      <c r="K967" s="51" t="n">
        <v>0</v>
      </c>
      <c r="L967" s="51" t="n">
        <v>0</v>
      </c>
      <c r="M967" s="51" t="n">
        <v>0</v>
      </c>
      <c r="N967" s="51" t="n">
        <v>0</v>
      </c>
      <c r="O967" s="51" t="n">
        <v>0</v>
      </c>
      <c r="P967" s="51" t="n">
        <v>0</v>
      </c>
      <c r="Q967" s="116" t="s">
        <v>45</v>
      </c>
      <c r="R967" s="100" t="s">
        <v>1145</v>
      </c>
      <c r="S967" s="108" t="s">
        <v>380</v>
      </c>
      <c r="T967" s="93"/>
      <c r="U967" s="93"/>
      <c r="V967" s="93"/>
      <c r="W967" s="93"/>
      <c r="X967" s="308"/>
    </row>
    <row r="968" s="290" customFormat="true" ht="31.5" hidden="false" customHeight="true" outlineLevel="0" collapsed="false">
      <c r="A968" s="180"/>
      <c r="B968" s="97"/>
      <c r="C968" s="163"/>
      <c r="D968" s="99" t="s">
        <v>1153</v>
      </c>
      <c r="E968" s="119" t="s">
        <v>32</v>
      </c>
      <c r="F968" s="51" t="n">
        <f aca="false">SUM(G968:P968)</f>
        <v>2072</v>
      </c>
      <c r="G968" s="51" t="n">
        <v>260.5</v>
      </c>
      <c r="H968" s="51" t="n">
        <v>210.5</v>
      </c>
      <c r="I968" s="51" t="n">
        <v>272.5</v>
      </c>
      <c r="J968" s="51" t="n">
        <v>272.5</v>
      </c>
      <c r="K968" s="51" t="n">
        <v>238.5</v>
      </c>
      <c r="L968" s="51" t="n">
        <v>272.5</v>
      </c>
      <c r="M968" s="51" t="n">
        <v>0</v>
      </c>
      <c r="N968" s="51" t="n">
        <v>0</v>
      </c>
      <c r="O968" s="51" t="n">
        <v>0</v>
      </c>
      <c r="P968" s="51" t="n">
        <v>545</v>
      </c>
      <c r="Q968" s="116"/>
      <c r="R968" s="100"/>
      <c r="S968" s="108"/>
      <c r="T968" s="93"/>
      <c r="U968" s="93"/>
      <c r="V968" s="93"/>
      <c r="W968" s="93"/>
      <c r="X968" s="308"/>
    </row>
    <row r="969" s="290" customFormat="true" ht="26.25" hidden="false" customHeight="true" outlineLevel="0" collapsed="false">
      <c r="A969" s="180" t="s">
        <v>1154</v>
      </c>
      <c r="B969" s="97" t="s">
        <v>42</v>
      </c>
      <c r="C969" s="163" t="s">
        <v>1155</v>
      </c>
      <c r="D969" s="99"/>
      <c r="E969" s="119" t="s">
        <v>31</v>
      </c>
      <c r="F969" s="51" t="n">
        <f aca="false">SUM(G969:P969)</f>
        <v>0</v>
      </c>
      <c r="G969" s="309" t="n">
        <v>0</v>
      </c>
      <c r="H969" s="51" t="n">
        <v>0</v>
      </c>
      <c r="I969" s="51" t="n">
        <v>0</v>
      </c>
      <c r="J969" s="51" t="n">
        <v>0</v>
      </c>
      <c r="K969" s="51" t="n">
        <v>0</v>
      </c>
      <c r="L969" s="51" t="n">
        <v>0</v>
      </c>
      <c r="M969" s="51" t="n">
        <v>0</v>
      </c>
      <c r="N969" s="51" t="n">
        <v>0</v>
      </c>
      <c r="O969" s="51" t="n">
        <v>0</v>
      </c>
      <c r="P969" s="51" t="n">
        <v>0</v>
      </c>
      <c r="Q969" s="108" t="s">
        <v>45</v>
      </c>
      <c r="R969" s="100" t="s">
        <v>1145</v>
      </c>
      <c r="S969" s="108" t="s">
        <v>380</v>
      </c>
      <c r="T969" s="93"/>
      <c r="U969" s="93"/>
      <c r="V969" s="93"/>
      <c r="W969" s="93"/>
      <c r="X969" s="308"/>
    </row>
    <row r="970" s="290" customFormat="true" ht="26.25" hidden="false" customHeight="true" outlineLevel="0" collapsed="false">
      <c r="A970" s="180"/>
      <c r="B970" s="97"/>
      <c r="C970" s="163"/>
      <c r="D970" s="99" t="s">
        <v>1156</v>
      </c>
      <c r="E970" s="119" t="s">
        <v>32</v>
      </c>
      <c r="F970" s="51" t="n">
        <f aca="false">SUM(G970:P970)</f>
        <v>139.5</v>
      </c>
      <c r="G970" s="309" t="n">
        <v>0</v>
      </c>
      <c r="H970" s="51" t="n">
        <v>0</v>
      </c>
      <c r="I970" s="51" t="n">
        <v>0</v>
      </c>
      <c r="J970" s="51" t="n">
        <v>139.5</v>
      </c>
      <c r="K970" s="51" t="n">
        <v>0</v>
      </c>
      <c r="L970" s="51" t="n">
        <v>0</v>
      </c>
      <c r="M970" s="51" t="n">
        <v>0</v>
      </c>
      <c r="N970" s="51" t="n">
        <v>0</v>
      </c>
      <c r="O970" s="51" t="n">
        <v>0</v>
      </c>
      <c r="P970" s="51" t="n">
        <v>0</v>
      </c>
      <c r="Q970" s="108"/>
      <c r="R970" s="100"/>
      <c r="S970" s="108"/>
      <c r="T970" s="93"/>
      <c r="U970" s="93"/>
      <c r="V970" s="93"/>
      <c r="W970" s="93"/>
      <c r="X970" s="308"/>
    </row>
    <row r="971" s="290" customFormat="true" ht="26.25" hidden="false" customHeight="true" outlineLevel="0" collapsed="false">
      <c r="A971" s="180"/>
      <c r="B971" s="97"/>
      <c r="C971" s="163"/>
      <c r="D971" s="308"/>
      <c r="E971" s="119" t="s">
        <v>33</v>
      </c>
      <c r="F971" s="51" t="n">
        <f aca="false">SUM(G971:P971)</f>
        <v>800</v>
      </c>
      <c r="G971" s="51" t="n">
        <v>100</v>
      </c>
      <c r="H971" s="51" t="n">
        <v>100</v>
      </c>
      <c r="I971" s="51" t="n">
        <v>0</v>
      </c>
      <c r="J971" s="51" t="n">
        <v>0</v>
      </c>
      <c r="K971" s="51" t="n">
        <v>100</v>
      </c>
      <c r="L971" s="51" t="n">
        <v>100</v>
      </c>
      <c r="M971" s="51" t="n">
        <v>100</v>
      </c>
      <c r="N971" s="51" t="n">
        <v>100</v>
      </c>
      <c r="O971" s="51" t="n">
        <v>100</v>
      </c>
      <c r="P971" s="51" t="n">
        <v>100</v>
      </c>
      <c r="Q971" s="108"/>
      <c r="R971" s="100"/>
      <c r="S971" s="108"/>
      <c r="T971" s="93"/>
      <c r="U971" s="93"/>
      <c r="V971" s="93"/>
      <c r="W971" s="93"/>
      <c r="X971" s="308"/>
    </row>
    <row r="972" s="221" customFormat="true" ht="24.75" hidden="false" customHeight="true" outlineLevel="0" collapsed="false">
      <c r="A972" s="84" t="s">
        <v>1157</v>
      </c>
      <c r="B972" s="85" t="s">
        <v>38</v>
      </c>
      <c r="C972" s="310" t="s">
        <v>1158</v>
      </c>
      <c r="D972" s="87" t="s">
        <v>1159</v>
      </c>
      <c r="E972" s="88" t="s">
        <v>29</v>
      </c>
      <c r="F972" s="89" t="n">
        <f aca="false">SUM(G972:P972)</f>
        <v>4443.49</v>
      </c>
      <c r="G972" s="89" t="n">
        <f aca="false">G973+G974</f>
        <v>313.25</v>
      </c>
      <c r="H972" s="89" t="n">
        <f aca="false">H973+H974</f>
        <v>307.9</v>
      </c>
      <c r="I972" s="89" t="n">
        <f aca="false">I973+I974</f>
        <v>289.44</v>
      </c>
      <c r="J972" s="89" t="n">
        <f aca="false">J973+J974</f>
        <v>345</v>
      </c>
      <c r="K972" s="89" t="n">
        <f aca="false">K973+K974</f>
        <v>165.15</v>
      </c>
      <c r="L972" s="89" t="n">
        <f aca="false">L973+L974</f>
        <v>165.15</v>
      </c>
      <c r="M972" s="89" t="n">
        <f aca="false">M973+M974</f>
        <v>0</v>
      </c>
      <c r="N972" s="89" t="n">
        <f aca="false">N973+N974</f>
        <v>0</v>
      </c>
      <c r="O972" s="89" t="n">
        <f aca="false">O973+O974</f>
        <v>0</v>
      </c>
      <c r="P972" s="89" t="n">
        <f aca="false">P973+P974</f>
        <v>2857.6</v>
      </c>
      <c r="Q972" s="90"/>
      <c r="R972" s="178"/>
      <c r="S972" s="90"/>
      <c r="T972" s="93"/>
      <c r="U972" s="93"/>
      <c r="V972" s="93"/>
      <c r="W972" s="93"/>
    </row>
    <row r="973" s="290" customFormat="true" ht="29.25" hidden="false" customHeight="true" outlineLevel="0" collapsed="false">
      <c r="A973" s="84"/>
      <c r="B973" s="85"/>
      <c r="C973" s="310"/>
      <c r="D973" s="87"/>
      <c r="E973" s="88" t="s">
        <v>31</v>
      </c>
      <c r="F973" s="89" t="n">
        <f aca="false">SUM(G973:P973)</f>
        <v>0</v>
      </c>
      <c r="G973" s="311" t="n">
        <f aca="false">G975</f>
        <v>0</v>
      </c>
      <c r="H973" s="311" t="n">
        <f aca="false">H975</f>
        <v>0</v>
      </c>
      <c r="I973" s="311" t="n">
        <f aca="false">I975</f>
        <v>0</v>
      </c>
      <c r="J973" s="311" t="n">
        <f aca="false">J975</f>
        <v>0</v>
      </c>
      <c r="K973" s="311" t="n">
        <f aca="false">K975</f>
        <v>0</v>
      </c>
      <c r="L973" s="311" t="n">
        <f aca="false">L975</f>
        <v>0</v>
      </c>
      <c r="M973" s="311" t="n">
        <f aca="false">M975</f>
        <v>0</v>
      </c>
      <c r="N973" s="311" t="n">
        <f aca="false">N975</f>
        <v>0</v>
      </c>
      <c r="O973" s="311" t="n">
        <f aca="false">O975</f>
        <v>0</v>
      </c>
      <c r="P973" s="311" t="n">
        <f aca="false">P975</f>
        <v>0</v>
      </c>
      <c r="Q973" s="90"/>
      <c r="R973" s="178"/>
      <c r="S973" s="90"/>
      <c r="T973" s="93"/>
      <c r="U973" s="93"/>
      <c r="V973" s="93"/>
      <c r="W973" s="93"/>
      <c r="X973" s="308"/>
    </row>
    <row r="974" s="290" customFormat="true" ht="29.25" hidden="false" customHeight="true" outlineLevel="0" collapsed="false">
      <c r="A974" s="84"/>
      <c r="B974" s="85"/>
      <c r="C974" s="310"/>
      <c r="D974" s="87"/>
      <c r="E974" s="88" t="s">
        <v>32</v>
      </c>
      <c r="F974" s="89" t="n">
        <f aca="false">SUM(G974:P974)</f>
        <v>4443.49</v>
      </c>
      <c r="G974" s="89" t="n">
        <f aca="false">G976</f>
        <v>313.25</v>
      </c>
      <c r="H974" s="89" t="n">
        <f aca="false">H976</f>
        <v>307.9</v>
      </c>
      <c r="I974" s="89" t="n">
        <f aca="false">I976</f>
        <v>289.44</v>
      </c>
      <c r="J974" s="89" t="n">
        <f aca="false">J976</f>
        <v>345</v>
      </c>
      <c r="K974" s="89" t="n">
        <f aca="false">K976</f>
        <v>165.15</v>
      </c>
      <c r="L974" s="89" t="n">
        <f aca="false">L976</f>
        <v>165.15</v>
      </c>
      <c r="M974" s="89" t="n">
        <f aca="false">M976</f>
        <v>0</v>
      </c>
      <c r="N974" s="89" t="n">
        <f aca="false">N976</f>
        <v>0</v>
      </c>
      <c r="O974" s="89" t="n">
        <f aca="false">O976</f>
        <v>0</v>
      </c>
      <c r="P974" s="89" t="n">
        <f aca="false">P976</f>
        <v>2857.6</v>
      </c>
      <c r="Q974" s="90"/>
      <c r="R974" s="178"/>
      <c r="S974" s="90"/>
      <c r="T974" s="93"/>
      <c r="U974" s="93"/>
      <c r="V974" s="93"/>
      <c r="W974" s="93"/>
      <c r="X974" s="308"/>
    </row>
    <row r="975" s="290" customFormat="true" ht="38.25" hidden="false" customHeight="true" outlineLevel="0" collapsed="false">
      <c r="A975" s="180" t="s">
        <v>1160</v>
      </c>
      <c r="B975" s="97" t="s">
        <v>42</v>
      </c>
      <c r="C975" s="98" t="s">
        <v>1161</v>
      </c>
      <c r="D975" s="99"/>
      <c r="E975" s="119" t="s">
        <v>31</v>
      </c>
      <c r="F975" s="51" t="n">
        <f aca="false">SUM(G975:P975)</f>
        <v>0</v>
      </c>
      <c r="G975" s="51" t="n">
        <v>0</v>
      </c>
      <c r="H975" s="51" t="n">
        <f aca="false">H977+H979</f>
        <v>0</v>
      </c>
      <c r="I975" s="51" t="n">
        <f aca="false">I977+I979</f>
        <v>0</v>
      </c>
      <c r="J975" s="51" t="n">
        <f aca="false">J977+J979</f>
        <v>0</v>
      </c>
      <c r="K975" s="51" t="n">
        <f aca="false">K977+K979</f>
        <v>0</v>
      </c>
      <c r="L975" s="51" t="n">
        <f aca="false">L977+L979</f>
        <v>0</v>
      </c>
      <c r="M975" s="51" t="n">
        <f aca="false">M977+M979</f>
        <v>0</v>
      </c>
      <c r="N975" s="51" t="n">
        <f aca="false">N977+N979</f>
        <v>0</v>
      </c>
      <c r="O975" s="51" t="n">
        <f aca="false">O977+O979</f>
        <v>0</v>
      </c>
      <c r="P975" s="51" t="n">
        <f aca="false">P977+P979</f>
        <v>0</v>
      </c>
      <c r="Q975" s="116" t="s">
        <v>45</v>
      </c>
      <c r="R975" s="100" t="s">
        <v>922</v>
      </c>
      <c r="S975" s="116" t="s">
        <v>380</v>
      </c>
      <c r="T975" s="93"/>
      <c r="U975" s="93"/>
      <c r="V975" s="93"/>
      <c r="W975" s="93"/>
      <c r="X975" s="308"/>
    </row>
    <row r="976" s="290" customFormat="true" ht="38.25" hidden="false" customHeight="true" outlineLevel="0" collapsed="false">
      <c r="A976" s="180"/>
      <c r="B976" s="97"/>
      <c r="C976" s="98"/>
      <c r="D976" s="99" t="s">
        <v>1162</v>
      </c>
      <c r="E976" s="119" t="s">
        <v>32</v>
      </c>
      <c r="F976" s="51" t="n">
        <f aca="false">SUM(G976:P976)</f>
        <v>4443.49</v>
      </c>
      <c r="G976" s="51" t="n">
        <f aca="false">G978+G980</f>
        <v>313.25</v>
      </c>
      <c r="H976" s="51" t="n">
        <f aca="false">H978+H980</f>
        <v>307.9</v>
      </c>
      <c r="I976" s="51" t="n">
        <f aca="false">I978+I980</f>
        <v>289.44</v>
      </c>
      <c r="J976" s="51" t="n">
        <f aca="false">J978+J980</f>
        <v>345</v>
      </c>
      <c r="K976" s="51" t="n">
        <f aca="false">K978+K980</f>
        <v>165.15</v>
      </c>
      <c r="L976" s="51" t="n">
        <f aca="false">L978+L980</f>
        <v>165.15</v>
      </c>
      <c r="M976" s="51" t="n">
        <f aca="false">M978+M980</f>
        <v>0</v>
      </c>
      <c r="N976" s="51" t="n">
        <f aca="false">N978+N980</f>
        <v>0</v>
      </c>
      <c r="O976" s="51" t="n">
        <f aca="false">O978+O980</f>
        <v>0</v>
      </c>
      <c r="P976" s="51" t="n">
        <f aca="false">P978+P980</f>
        <v>2857.6</v>
      </c>
      <c r="Q976" s="116"/>
      <c r="R976" s="100"/>
      <c r="S976" s="116"/>
      <c r="T976" s="93"/>
      <c r="U976" s="93"/>
      <c r="V976" s="93"/>
      <c r="W976" s="93"/>
      <c r="X976" s="308"/>
    </row>
    <row r="977" s="290" customFormat="true" ht="30.75" hidden="false" customHeight="true" outlineLevel="0" collapsed="false">
      <c r="A977" s="182" t="s">
        <v>1163</v>
      </c>
      <c r="B977" s="47" t="s">
        <v>47</v>
      </c>
      <c r="C977" s="159" t="s">
        <v>1164</v>
      </c>
      <c r="D977" s="49"/>
      <c r="E977" s="100" t="s">
        <v>31</v>
      </c>
      <c r="F977" s="51" t="n">
        <f aca="false">SUM(G977:P977)</f>
        <v>0</v>
      </c>
      <c r="G977" s="107" t="n">
        <v>0</v>
      </c>
      <c r="H977" s="107" t="n">
        <v>0</v>
      </c>
      <c r="I977" s="107" t="n">
        <v>0</v>
      </c>
      <c r="J977" s="107" t="n">
        <v>0</v>
      </c>
      <c r="K977" s="107" t="n">
        <v>0</v>
      </c>
      <c r="L977" s="107" t="n">
        <v>0</v>
      </c>
      <c r="M977" s="107" t="n">
        <v>0</v>
      </c>
      <c r="N977" s="107" t="n">
        <v>0</v>
      </c>
      <c r="O977" s="107" t="n">
        <v>0</v>
      </c>
      <c r="P977" s="107" t="n">
        <v>0</v>
      </c>
      <c r="Q977" s="116" t="s">
        <v>45</v>
      </c>
      <c r="R977" s="162" t="s">
        <v>922</v>
      </c>
      <c r="S977" s="108" t="s">
        <v>380</v>
      </c>
      <c r="T977" s="93"/>
      <c r="U977" s="93"/>
      <c r="V977" s="93"/>
      <c r="W977" s="93"/>
      <c r="X977" s="308"/>
    </row>
    <row r="978" s="290" customFormat="true" ht="30.75" hidden="false" customHeight="true" outlineLevel="0" collapsed="false">
      <c r="A978" s="182"/>
      <c r="B978" s="47"/>
      <c r="C978" s="159"/>
      <c r="D978" s="49" t="s">
        <v>1162</v>
      </c>
      <c r="E978" s="100" t="s">
        <v>32</v>
      </c>
      <c r="F978" s="51" t="n">
        <f aca="false">SUM(G978:P978)</f>
        <v>3553.19</v>
      </c>
      <c r="G978" s="107" t="n">
        <v>173.25</v>
      </c>
      <c r="H978" s="107" t="n">
        <v>167.9</v>
      </c>
      <c r="I978" s="107" t="n">
        <v>149.44</v>
      </c>
      <c r="J978" s="107" t="n">
        <v>205</v>
      </c>
      <c r="K978" s="107" t="n">
        <v>0</v>
      </c>
      <c r="L978" s="107" t="n">
        <v>0</v>
      </c>
      <c r="M978" s="107" t="n">
        <v>0</v>
      </c>
      <c r="N978" s="107" t="n">
        <v>0</v>
      </c>
      <c r="O978" s="107" t="n">
        <v>0</v>
      </c>
      <c r="P978" s="107" t="n">
        <v>2857.6</v>
      </c>
      <c r="Q978" s="116"/>
      <c r="R978" s="162"/>
      <c r="S978" s="108"/>
      <c r="T978" s="93"/>
      <c r="U978" s="93"/>
      <c r="V978" s="93"/>
      <c r="W978" s="93"/>
      <c r="X978" s="308"/>
    </row>
    <row r="979" s="290" customFormat="true" ht="30.75" hidden="false" customHeight="true" outlineLevel="0" collapsed="false">
      <c r="A979" s="182" t="s">
        <v>1165</v>
      </c>
      <c r="B979" s="47" t="s">
        <v>47</v>
      </c>
      <c r="C979" s="159" t="s">
        <v>1166</v>
      </c>
      <c r="D979" s="49"/>
      <c r="E979" s="100" t="s">
        <v>31</v>
      </c>
      <c r="F979" s="51" t="n">
        <f aca="false">SUM(G979:P979)</f>
        <v>0</v>
      </c>
      <c r="G979" s="107" t="n">
        <v>0</v>
      </c>
      <c r="H979" s="107" t="n">
        <v>0</v>
      </c>
      <c r="I979" s="107" t="n">
        <v>0</v>
      </c>
      <c r="J979" s="107" t="n">
        <v>0</v>
      </c>
      <c r="K979" s="107" t="n">
        <v>0</v>
      </c>
      <c r="L979" s="107" t="n">
        <v>0</v>
      </c>
      <c r="M979" s="107" t="n">
        <v>0</v>
      </c>
      <c r="N979" s="107" t="n">
        <v>0</v>
      </c>
      <c r="O979" s="107" t="n">
        <v>0</v>
      </c>
      <c r="P979" s="107" t="n">
        <v>0</v>
      </c>
      <c r="Q979" s="116" t="s">
        <v>45</v>
      </c>
      <c r="R979" s="162" t="s">
        <v>922</v>
      </c>
      <c r="S979" s="108" t="s">
        <v>380</v>
      </c>
      <c r="T979" s="93"/>
      <c r="U979" s="93"/>
      <c r="V979" s="93"/>
      <c r="W979" s="93"/>
      <c r="X979" s="308"/>
    </row>
    <row r="980" s="290" customFormat="true" ht="30.75" hidden="false" customHeight="true" outlineLevel="0" collapsed="false">
      <c r="A980" s="182"/>
      <c r="B980" s="47"/>
      <c r="C980" s="159"/>
      <c r="D980" s="49" t="s">
        <v>1162</v>
      </c>
      <c r="E980" s="100" t="s">
        <v>32</v>
      </c>
      <c r="F980" s="51" t="n">
        <f aca="false">SUM(G980:P980)</f>
        <v>890.3</v>
      </c>
      <c r="G980" s="107" t="n">
        <v>140</v>
      </c>
      <c r="H980" s="107" t="n">
        <v>140</v>
      </c>
      <c r="I980" s="107" t="n">
        <v>140</v>
      </c>
      <c r="J980" s="107" t="n">
        <v>140</v>
      </c>
      <c r="K980" s="107" t="n">
        <v>165.15</v>
      </c>
      <c r="L980" s="107" t="n">
        <v>165.15</v>
      </c>
      <c r="M980" s="107" t="n">
        <v>0</v>
      </c>
      <c r="N980" s="107" t="n">
        <v>0</v>
      </c>
      <c r="O980" s="107" t="n">
        <v>0</v>
      </c>
      <c r="P980" s="107" t="n">
        <v>0</v>
      </c>
      <c r="Q980" s="116"/>
      <c r="R980" s="162"/>
      <c r="S980" s="108"/>
      <c r="T980" s="93"/>
      <c r="U980" s="93"/>
      <c r="V980" s="93"/>
      <c r="W980" s="93"/>
      <c r="X980" s="308"/>
    </row>
    <row r="981" s="290" customFormat="true" ht="30.75" hidden="false" customHeight="true" outlineLevel="0" collapsed="false">
      <c r="A981" s="301" t="s">
        <v>1167</v>
      </c>
      <c r="B981" s="269" t="s">
        <v>1168</v>
      </c>
      <c r="C981" s="269"/>
      <c r="D981" s="270" t="s">
        <v>1169</v>
      </c>
      <c r="E981" s="82" t="s">
        <v>1170</v>
      </c>
      <c r="F981" s="74" t="n">
        <f aca="false">SUM(G981:P981)</f>
        <v>584606.4913</v>
      </c>
      <c r="G981" s="74" t="n">
        <f aca="false">G982+G983+G984</f>
        <v>49245.44197</v>
      </c>
      <c r="H981" s="74" t="n">
        <f aca="false">H982+H983+H984</f>
        <v>52845.1087</v>
      </c>
      <c r="I981" s="74" t="n">
        <f aca="false">I982+I983+I984</f>
        <v>52549.85855</v>
      </c>
      <c r="J981" s="74" t="n">
        <f aca="false">J982+J983+J984</f>
        <v>55298.59969</v>
      </c>
      <c r="K981" s="74" t="n">
        <f aca="false">K982+K983+K984</f>
        <v>59572.12181</v>
      </c>
      <c r="L981" s="74" t="n">
        <f aca="false">L982+L983+L984</f>
        <v>63136.269</v>
      </c>
      <c r="M981" s="74" t="n">
        <f aca="false">M982+M983+M984</f>
        <v>65433.24129</v>
      </c>
      <c r="N981" s="74" t="n">
        <f aca="false">N982+N983+N984</f>
        <v>59035</v>
      </c>
      <c r="O981" s="74" t="n">
        <f aca="false">O982+O983+O984</f>
        <v>59196</v>
      </c>
      <c r="P981" s="74" t="n">
        <f aca="false">P982+P983+P984</f>
        <v>68294.85029</v>
      </c>
      <c r="Q981" s="75"/>
      <c r="R981" s="312"/>
      <c r="S981" s="312"/>
      <c r="T981" s="93"/>
      <c r="U981" s="93"/>
      <c r="V981" s="93"/>
      <c r="W981" s="93"/>
      <c r="X981" s="308"/>
    </row>
    <row r="982" s="290" customFormat="true" ht="30.75" hidden="false" customHeight="true" outlineLevel="0" collapsed="false">
      <c r="A982" s="301"/>
      <c r="B982" s="269"/>
      <c r="C982" s="269"/>
      <c r="D982" s="270"/>
      <c r="E982" s="82" t="s">
        <v>30</v>
      </c>
      <c r="F982" s="74" t="n">
        <f aca="false">SUM(G982:P982)</f>
        <v>0</v>
      </c>
      <c r="G982" s="74" t="n">
        <v>0</v>
      </c>
      <c r="H982" s="74" t="n">
        <v>0</v>
      </c>
      <c r="I982" s="74" t="n">
        <v>0</v>
      </c>
      <c r="J982" s="74" t="n">
        <v>0</v>
      </c>
      <c r="K982" s="74" t="n">
        <v>0</v>
      </c>
      <c r="L982" s="74" t="n">
        <v>0</v>
      </c>
      <c r="M982" s="74" t="n">
        <v>0</v>
      </c>
      <c r="N982" s="74" t="n">
        <v>0</v>
      </c>
      <c r="O982" s="74" t="n">
        <v>0</v>
      </c>
      <c r="P982" s="74" t="n">
        <v>0</v>
      </c>
      <c r="Q982" s="75"/>
      <c r="R982" s="312"/>
      <c r="S982" s="312"/>
      <c r="T982" s="93"/>
      <c r="U982" s="93"/>
      <c r="V982" s="93"/>
      <c r="W982" s="93"/>
      <c r="X982" s="308"/>
    </row>
    <row r="983" s="290" customFormat="true" ht="30.75" hidden="false" customHeight="true" outlineLevel="0" collapsed="false">
      <c r="A983" s="301"/>
      <c r="B983" s="269"/>
      <c r="C983" s="269"/>
      <c r="D983" s="270"/>
      <c r="E983" s="82" t="s">
        <v>31</v>
      </c>
      <c r="F983" s="74" t="n">
        <f aca="false">SUM(G983:P983)</f>
        <v>184926</v>
      </c>
      <c r="G983" s="74" t="n">
        <f aca="false">G1020+G999+G986</f>
        <v>18349</v>
      </c>
      <c r="H983" s="74" t="n">
        <f aca="false">H1020+H999+H986</f>
        <v>22147</v>
      </c>
      <c r="I983" s="74" t="n">
        <f aca="false">I1020+I999+I986</f>
        <v>22464</v>
      </c>
      <c r="J983" s="74" t="n">
        <f aca="false">J1020+J999+J986</f>
        <v>17753</v>
      </c>
      <c r="K983" s="74" t="n">
        <f aca="false">K1020+K999+K986</f>
        <v>15227</v>
      </c>
      <c r="L983" s="74" t="n">
        <f aca="false">L1020+L999+L986</f>
        <v>17834</v>
      </c>
      <c r="M983" s="74" t="n">
        <f aca="false">M1020+M999+M986</f>
        <v>17788</v>
      </c>
      <c r="N983" s="74" t="n">
        <f aca="false">N1020+N999+N986</f>
        <v>17788</v>
      </c>
      <c r="O983" s="74" t="n">
        <f aca="false">O1020+O999+O986</f>
        <v>17788</v>
      </c>
      <c r="P983" s="74" t="n">
        <f aca="false">P1020+P999+P986</f>
        <v>17788</v>
      </c>
      <c r="Q983" s="75"/>
      <c r="R983" s="312"/>
      <c r="S983" s="312"/>
      <c r="T983" s="93"/>
      <c r="U983" s="93"/>
      <c r="V983" s="93"/>
      <c r="W983" s="93"/>
      <c r="X983" s="308"/>
    </row>
    <row r="984" s="290" customFormat="true" ht="36.75" hidden="false" customHeight="true" outlineLevel="0" collapsed="false">
      <c r="A984" s="301"/>
      <c r="B984" s="269"/>
      <c r="C984" s="269"/>
      <c r="D984" s="270"/>
      <c r="E984" s="82" t="s">
        <v>32</v>
      </c>
      <c r="F984" s="74" t="n">
        <f aca="false">SUM(G984:P984)</f>
        <v>399680.4913</v>
      </c>
      <c r="G984" s="74" t="n">
        <f aca="false">G1021+G1000+G987+G1028</f>
        <v>30896.44197</v>
      </c>
      <c r="H984" s="74" t="n">
        <f aca="false">H1021+H1000+H987</f>
        <v>30698.1087</v>
      </c>
      <c r="I984" s="74" t="n">
        <f aca="false">I1021+I1000+I987</f>
        <v>30085.85855</v>
      </c>
      <c r="J984" s="74" t="n">
        <f aca="false">J1021+J1000+J987</f>
        <v>37545.59969</v>
      </c>
      <c r="K984" s="74" t="n">
        <f aca="false">K1021+K1000+K987</f>
        <v>44345.12181</v>
      </c>
      <c r="L984" s="74" t="n">
        <f aca="false">L1021+L1000+L987</f>
        <v>45302.269</v>
      </c>
      <c r="M984" s="74" t="n">
        <f aca="false">M1021+M1000+M987</f>
        <v>47645.24129</v>
      </c>
      <c r="N984" s="74" t="n">
        <f aca="false">N1021+N1000+N987</f>
        <v>41247</v>
      </c>
      <c r="O984" s="74" t="n">
        <f aca="false">O1021+O1000+O987</f>
        <v>41408</v>
      </c>
      <c r="P984" s="74" t="n">
        <f aca="false">P1021+P1000+P987</f>
        <v>50506.85029</v>
      </c>
      <c r="Q984" s="75"/>
      <c r="R984" s="312"/>
      <c r="S984" s="312"/>
      <c r="T984" s="93"/>
      <c r="U984" s="93"/>
      <c r="V984" s="93"/>
      <c r="W984" s="93"/>
      <c r="X984" s="308"/>
    </row>
    <row r="985" s="221" customFormat="true" ht="24.75" hidden="false" customHeight="true" outlineLevel="0" collapsed="false">
      <c r="A985" s="84" t="s">
        <v>1171</v>
      </c>
      <c r="B985" s="177" t="s">
        <v>38</v>
      </c>
      <c r="C985" s="86" t="s">
        <v>1172</v>
      </c>
      <c r="D985" s="87" t="s">
        <v>1173</v>
      </c>
      <c r="E985" s="88" t="s">
        <v>29</v>
      </c>
      <c r="F985" s="89" t="n">
        <f aca="false">SUM(G985:P985)</f>
        <v>569040.4819</v>
      </c>
      <c r="G985" s="89" t="n">
        <f aca="false">G986+G987</f>
        <v>46847.63345</v>
      </c>
      <c r="H985" s="89" t="n">
        <f aca="false">H986+H987</f>
        <v>50605.79116</v>
      </c>
      <c r="I985" s="89" t="n">
        <f aca="false">I986+I987</f>
        <v>50619.74464</v>
      </c>
      <c r="J985" s="89" t="n">
        <f aca="false">J986+J987</f>
        <v>53245.59969</v>
      </c>
      <c r="K985" s="89" t="n">
        <f aca="false">K986+K987</f>
        <v>57328.94622</v>
      </c>
      <c r="L985" s="89" t="n">
        <f aca="false">L986+L987</f>
        <v>60921.66616</v>
      </c>
      <c r="M985" s="89" t="n">
        <f aca="false">M986+M987</f>
        <v>64640.05029</v>
      </c>
      <c r="N985" s="89" t="n">
        <f aca="false">N986+N987</f>
        <v>59035</v>
      </c>
      <c r="O985" s="89" t="n">
        <f aca="false">O986+O987</f>
        <v>59196</v>
      </c>
      <c r="P985" s="89" t="n">
        <f aca="false">P986+P987</f>
        <v>66600.05029</v>
      </c>
      <c r="Q985" s="90"/>
      <c r="R985" s="178"/>
      <c r="S985" s="178"/>
      <c r="T985" s="93"/>
      <c r="U985" s="93"/>
      <c r="V985" s="93"/>
      <c r="W985" s="93"/>
    </row>
    <row r="986" s="290" customFormat="true" ht="31.5" hidden="false" customHeight="true" outlineLevel="0" collapsed="false">
      <c r="A986" s="84"/>
      <c r="B986" s="177"/>
      <c r="C986" s="86"/>
      <c r="D986" s="87"/>
      <c r="E986" s="88" t="s">
        <v>31</v>
      </c>
      <c r="F986" s="89" t="n">
        <f aca="false">SUM(G986:P986)</f>
        <v>184926</v>
      </c>
      <c r="G986" s="89" t="n">
        <f aca="false">G992+G996+G988</f>
        <v>18349</v>
      </c>
      <c r="H986" s="89" t="n">
        <f aca="false">H992+H996+H988</f>
        <v>22147</v>
      </c>
      <c r="I986" s="89" t="n">
        <f aca="false">I992+I996+I988</f>
        <v>22464</v>
      </c>
      <c r="J986" s="89" t="n">
        <f aca="false">J992+J996+J988</f>
        <v>17753</v>
      </c>
      <c r="K986" s="89" t="n">
        <f aca="false">K992+K996+K988</f>
        <v>15227</v>
      </c>
      <c r="L986" s="89" t="n">
        <f aca="false">L992+L996+L988</f>
        <v>17834</v>
      </c>
      <c r="M986" s="89" t="n">
        <f aca="false">M992+M996+M988</f>
        <v>17788</v>
      </c>
      <c r="N986" s="89" t="n">
        <f aca="false">N992+N996+N988</f>
        <v>17788</v>
      </c>
      <c r="O986" s="89" t="n">
        <f aca="false">O992+O996+O988</f>
        <v>17788</v>
      </c>
      <c r="P986" s="89" t="n">
        <f aca="false">P992+P996+P988</f>
        <v>17788</v>
      </c>
      <c r="Q986" s="90"/>
      <c r="R986" s="178"/>
      <c r="S986" s="178"/>
      <c r="T986" s="93"/>
      <c r="U986" s="93"/>
      <c r="V986" s="93"/>
      <c r="W986" s="93"/>
      <c r="X986" s="308"/>
    </row>
    <row r="987" s="290" customFormat="true" ht="31.5" hidden="false" customHeight="true" outlineLevel="0" collapsed="false">
      <c r="A987" s="84"/>
      <c r="B987" s="177"/>
      <c r="C987" s="86"/>
      <c r="D987" s="87"/>
      <c r="E987" s="88" t="s">
        <v>32</v>
      </c>
      <c r="F987" s="89" t="n">
        <f aca="false">SUM(G987:P987)</f>
        <v>384114.4819</v>
      </c>
      <c r="G987" s="89" t="n">
        <f aca="false">G993+G997+G989</f>
        <v>28498.63345</v>
      </c>
      <c r="H987" s="89" t="n">
        <f aca="false">H993+H997+H989</f>
        <v>28458.79116</v>
      </c>
      <c r="I987" s="89" t="n">
        <f aca="false">I993+I997+I989</f>
        <v>28155.74464</v>
      </c>
      <c r="J987" s="89" t="n">
        <f aca="false">J993+J997+J989</f>
        <v>35492.59969</v>
      </c>
      <c r="K987" s="89" t="n">
        <f aca="false">K993+K997+K989</f>
        <v>42101.94622</v>
      </c>
      <c r="L987" s="89" t="n">
        <f aca="false">L993+L997+L989</f>
        <v>43087.66616</v>
      </c>
      <c r="M987" s="89" t="n">
        <f aca="false">M993+M997+M989</f>
        <v>46852.05029</v>
      </c>
      <c r="N987" s="89" t="n">
        <f aca="false">N993+N997+N989</f>
        <v>41247</v>
      </c>
      <c r="O987" s="89" t="n">
        <f aca="false">O993+O997+O989</f>
        <v>41408</v>
      </c>
      <c r="P987" s="89" t="n">
        <f aca="false">P993+P997+P989</f>
        <v>48812.05029</v>
      </c>
      <c r="Q987" s="90"/>
      <c r="R987" s="178"/>
      <c r="S987" s="178"/>
      <c r="T987" s="93"/>
      <c r="U987" s="93"/>
      <c r="V987" s="93"/>
      <c r="W987" s="93"/>
      <c r="X987" s="308"/>
    </row>
    <row r="988" s="290" customFormat="true" ht="31.5" hidden="false" customHeight="true" outlineLevel="0" collapsed="false">
      <c r="A988" s="180" t="s">
        <v>1174</v>
      </c>
      <c r="B988" s="97" t="s">
        <v>42</v>
      </c>
      <c r="C988" s="165" t="s">
        <v>1175</v>
      </c>
      <c r="D988" s="313"/>
      <c r="E988" s="119" t="s">
        <v>31</v>
      </c>
      <c r="F988" s="51" t="n">
        <f aca="false">SUM(G988:P988)</f>
        <v>74067</v>
      </c>
      <c r="G988" s="51" t="n">
        <f aca="false">G990</f>
        <v>7143</v>
      </c>
      <c r="H988" s="51" t="n">
        <f aca="false">H990</f>
        <v>8260</v>
      </c>
      <c r="I988" s="51" t="n">
        <f aca="false">I990</f>
        <v>8327</v>
      </c>
      <c r="J988" s="51" t="n">
        <f aca="false">J990</f>
        <v>6835</v>
      </c>
      <c r="K988" s="51" t="n">
        <f aca="false">K990</f>
        <v>6073</v>
      </c>
      <c r="L988" s="51" t="n">
        <f aca="false">L990</f>
        <v>7337</v>
      </c>
      <c r="M988" s="51" t="n">
        <f aca="false">M990</f>
        <v>7523</v>
      </c>
      <c r="N988" s="51" t="n">
        <f aca="false">N990</f>
        <v>7523</v>
      </c>
      <c r="O988" s="51" t="n">
        <f aca="false">O990</f>
        <v>7523</v>
      </c>
      <c r="P988" s="51" t="n">
        <f aca="false">P990</f>
        <v>7523</v>
      </c>
      <c r="Q988" s="116" t="s">
        <v>45</v>
      </c>
      <c r="R988" s="114"/>
      <c r="S988" s="116"/>
      <c r="T988" s="93"/>
      <c r="U988" s="93"/>
      <c r="V988" s="93"/>
      <c r="W988" s="93"/>
      <c r="X988" s="308"/>
    </row>
    <row r="989" s="290" customFormat="true" ht="31.5" hidden="false" customHeight="true" outlineLevel="0" collapsed="false">
      <c r="A989" s="180"/>
      <c r="B989" s="97"/>
      <c r="C989" s="165"/>
      <c r="D989" s="313" t="s">
        <v>1176</v>
      </c>
      <c r="E989" s="119" t="s">
        <v>32</v>
      </c>
      <c r="F989" s="51" t="n">
        <f aca="false">SUM(G989:P989)</f>
        <v>164368.89204</v>
      </c>
      <c r="G989" s="51" t="n">
        <f aca="false">G991</f>
        <v>11532.3512</v>
      </c>
      <c r="H989" s="51" t="n">
        <f aca="false">H991</f>
        <v>11654.32892</v>
      </c>
      <c r="I989" s="51" t="n">
        <f aca="false">I991</f>
        <v>11656.13254</v>
      </c>
      <c r="J989" s="51" t="n">
        <f aca="false">J991</f>
        <v>14195.33222</v>
      </c>
      <c r="K989" s="51" t="n">
        <f aca="false">K991</f>
        <v>19234.64356</v>
      </c>
      <c r="L989" s="51" t="n">
        <f aca="false">L991</f>
        <v>18414.7487</v>
      </c>
      <c r="M989" s="51" t="n">
        <f aca="false">M991</f>
        <v>20488.67745</v>
      </c>
      <c r="N989" s="51" t="n">
        <f aca="false">N991</f>
        <v>18352</v>
      </c>
      <c r="O989" s="51" t="n">
        <f aca="false">O991</f>
        <v>18352</v>
      </c>
      <c r="P989" s="51" t="n">
        <f aca="false">P991</f>
        <v>20488.67745</v>
      </c>
      <c r="Q989" s="116"/>
      <c r="R989" s="114"/>
      <c r="S989" s="116"/>
      <c r="T989" s="93"/>
      <c r="U989" s="93"/>
      <c r="V989" s="93"/>
      <c r="W989" s="93"/>
    </row>
    <row r="990" s="290" customFormat="true" ht="31.5" hidden="false" customHeight="true" outlineLevel="0" collapsed="false">
      <c r="A990" s="182" t="s">
        <v>1177</v>
      </c>
      <c r="B990" s="140" t="s">
        <v>47</v>
      </c>
      <c r="C990" s="106" t="s">
        <v>1178</v>
      </c>
      <c r="D990" s="287"/>
      <c r="E990" s="100" t="s">
        <v>31</v>
      </c>
      <c r="F990" s="51" t="n">
        <f aca="false">SUM(G990:P990)</f>
        <v>74067</v>
      </c>
      <c r="G990" s="107" t="n">
        <v>7143</v>
      </c>
      <c r="H990" s="107" t="n">
        <v>8260</v>
      </c>
      <c r="I990" s="107" t="n">
        <f aca="false">6455+1872</f>
        <v>8327</v>
      </c>
      <c r="J990" s="107" t="n">
        <f aca="false">5257+1578</f>
        <v>6835</v>
      </c>
      <c r="K990" s="107" t="n">
        <v>6073</v>
      </c>
      <c r="L990" s="107" t="n">
        <v>7337</v>
      </c>
      <c r="M990" s="107" t="n">
        <v>7523</v>
      </c>
      <c r="N990" s="107" t="n">
        <v>7523</v>
      </c>
      <c r="O990" s="107" t="n">
        <v>7523</v>
      </c>
      <c r="P990" s="107" t="n">
        <v>7523</v>
      </c>
      <c r="Q990" s="116" t="s">
        <v>45</v>
      </c>
      <c r="R990" s="114" t="s">
        <v>1179</v>
      </c>
      <c r="S990" s="116" t="s">
        <v>50</v>
      </c>
      <c r="T990" s="93"/>
      <c r="U990" s="93"/>
      <c r="V990" s="93"/>
      <c r="W990" s="93"/>
    </row>
    <row r="991" s="290" customFormat="true" ht="31.5" hidden="false" customHeight="true" outlineLevel="0" collapsed="false">
      <c r="A991" s="182"/>
      <c r="B991" s="140"/>
      <c r="C991" s="106"/>
      <c r="D991" s="287" t="s">
        <v>1176</v>
      </c>
      <c r="E991" s="100" t="s">
        <v>32</v>
      </c>
      <c r="F991" s="51" t="n">
        <f aca="false">SUM(G991:P991)</f>
        <v>164368.89204</v>
      </c>
      <c r="G991" s="107" t="n">
        <f aca="false">11532.3512</f>
        <v>11532.3512</v>
      </c>
      <c r="H991" s="107" t="n">
        <v>11654.32892</v>
      </c>
      <c r="I991" s="107" t="n">
        <v>11656.13254</v>
      </c>
      <c r="J991" s="107" t="n">
        <f aca="false">14195.49522-0.163</f>
        <v>14195.33222</v>
      </c>
      <c r="K991" s="107" t="n">
        <v>19234.64356</v>
      </c>
      <c r="L991" s="107" t="n">
        <f aca="false">25751.7487-L990</f>
        <v>18414.7487</v>
      </c>
      <c r="M991" s="107" t="n">
        <f aca="false">28011.67745-M990</f>
        <v>20488.67745</v>
      </c>
      <c r="N991" s="107" t="n">
        <f aca="false">25875-N990</f>
        <v>18352</v>
      </c>
      <c r="O991" s="107" t="n">
        <f aca="false">25875-O990</f>
        <v>18352</v>
      </c>
      <c r="P991" s="107" t="n">
        <f aca="false">28011.67745-P990</f>
        <v>20488.67745</v>
      </c>
      <c r="Q991" s="116"/>
      <c r="R991" s="114"/>
      <c r="S991" s="116"/>
      <c r="T991" s="93"/>
      <c r="U991" s="93"/>
      <c r="V991" s="93"/>
      <c r="W991" s="93"/>
    </row>
    <row r="992" s="290" customFormat="true" ht="31.5" hidden="false" customHeight="true" outlineLevel="0" collapsed="false">
      <c r="A992" s="180" t="s">
        <v>1180</v>
      </c>
      <c r="B992" s="97" t="s">
        <v>42</v>
      </c>
      <c r="C992" s="165" t="s">
        <v>1181</v>
      </c>
      <c r="D992" s="313"/>
      <c r="E992" s="119" t="s">
        <v>31</v>
      </c>
      <c r="F992" s="51" t="n">
        <f aca="false">SUM(G992:P992)</f>
        <v>110859</v>
      </c>
      <c r="G992" s="51" t="n">
        <f aca="false">G994</f>
        <v>11206</v>
      </c>
      <c r="H992" s="51" t="n">
        <f aca="false">H994</f>
        <v>13887</v>
      </c>
      <c r="I992" s="51" t="n">
        <f aca="false">I994</f>
        <v>14137</v>
      </c>
      <c r="J992" s="51" t="n">
        <f aca="false">J994</f>
        <v>10918</v>
      </c>
      <c r="K992" s="51" t="n">
        <f aca="false">K994</f>
        <v>9154</v>
      </c>
      <c r="L992" s="51" t="n">
        <f aca="false">L994</f>
        <v>10497</v>
      </c>
      <c r="M992" s="51" t="n">
        <f aca="false">M994</f>
        <v>10265</v>
      </c>
      <c r="N992" s="51" t="n">
        <f aca="false">N994</f>
        <v>10265</v>
      </c>
      <c r="O992" s="51" t="n">
        <f aca="false">O994</f>
        <v>10265</v>
      </c>
      <c r="P992" s="51" t="n">
        <f aca="false">P994</f>
        <v>10265</v>
      </c>
      <c r="Q992" s="116" t="s">
        <v>45</v>
      </c>
      <c r="R992" s="114"/>
      <c r="S992" s="116"/>
      <c r="T992" s="93"/>
      <c r="U992" s="93"/>
      <c r="V992" s="93"/>
      <c r="W992" s="93"/>
    </row>
    <row r="993" s="290" customFormat="true" ht="31.5" hidden="false" customHeight="true" outlineLevel="0" collapsed="false">
      <c r="A993" s="180"/>
      <c r="B993" s="97"/>
      <c r="C993" s="165"/>
      <c r="D993" s="313" t="s">
        <v>1182</v>
      </c>
      <c r="E993" s="119" t="s">
        <v>32</v>
      </c>
      <c r="F993" s="51" t="n">
        <f aca="false">SUM(G993:P993)</f>
        <v>217785.58986</v>
      </c>
      <c r="G993" s="51" t="n">
        <f aca="false">G995</f>
        <v>16966.28225</v>
      </c>
      <c r="H993" s="51" t="n">
        <f aca="false">H995</f>
        <v>16804.46224</v>
      </c>
      <c r="I993" s="51" t="n">
        <f aca="false">I995</f>
        <v>16499.6121</v>
      </c>
      <c r="J993" s="51" t="n">
        <f aca="false">J995</f>
        <v>21297.26747</v>
      </c>
      <c r="K993" s="51" t="n">
        <f aca="false">K995</f>
        <v>22867.30266</v>
      </c>
      <c r="L993" s="51" t="n">
        <f aca="false">L995</f>
        <v>24672.91746</v>
      </c>
      <c r="M993" s="51" t="n">
        <f aca="false">M995</f>
        <v>26363.37284</v>
      </c>
      <c r="N993" s="51" t="n">
        <f aca="false">N995</f>
        <v>22895</v>
      </c>
      <c r="O993" s="51" t="n">
        <f aca="false">O995</f>
        <v>23056</v>
      </c>
      <c r="P993" s="51" t="n">
        <f aca="false">P995</f>
        <v>26363.37284</v>
      </c>
      <c r="Q993" s="116"/>
      <c r="R993" s="114"/>
      <c r="S993" s="116"/>
      <c r="T993" s="93"/>
      <c r="U993" s="93"/>
      <c r="V993" s="93"/>
      <c r="W993" s="93"/>
    </row>
    <row r="994" s="290" customFormat="true" ht="31.5" hidden="false" customHeight="true" outlineLevel="0" collapsed="false">
      <c r="A994" s="182" t="s">
        <v>1183</v>
      </c>
      <c r="B994" s="47" t="s">
        <v>47</v>
      </c>
      <c r="C994" s="106" t="s">
        <v>1184</v>
      </c>
      <c r="D994" s="287"/>
      <c r="E994" s="100" t="s">
        <v>31</v>
      </c>
      <c r="F994" s="51" t="n">
        <f aca="false">SUM(G994:P994)</f>
        <v>110859</v>
      </c>
      <c r="G994" s="107" t="n">
        <f aca="false">11206</f>
        <v>11206</v>
      </c>
      <c r="H994" s="107" t="n">
        <f aca="false">13887</f>
        <v>13887</v>
      </c>
      <c r="I994" s="107" t="n">
        <f aca="false">10959+3178</f>
        <v>14137</v>
      </c>
      <c r="J994" s="107" t="n">
        <f aca="false">8450+2468</f>
        <v>10918</v>
      </c>
      <c r="K994" s="107" t="n">
        <v>9154</v>
      </c>
      <c r="L994" s="107" t="n">
        <v>10497</v>
      </c>
      <c r="M994" s="107" t="n">
        <v>10265</v>
      </c>
      <c r="N994" s="107" t="n">
        <v>10265</v>
      </c>
      <c r="O994" s="107" t="n">
        <v>10265</v>
      </c>
      <c r="P994" s="107" t="n">
        <v>10265</v>
      </c>
      <c r="Q994" s="116" t="s">
        <v>45</v>
      </c>
      <c r="R994" s="114" t="s">
        <v>1179</v>
      </c>
      <c r="S994" s="116" t="s">
        <v>50</v>
      </c>
      <c r="T994" s="93"/>
      <c r="U994" s="93"/>
      <c r="V994" s="93"/>
      <c r="W994" s="93"/>
    </row>
    <row r="995" s="290" customFormat="true" ht="31.5" hidden="false" customHeight="true" outlineLevel="0" collapsed="false">
      <c r="A995" s="182"/>
      <c r="B995" s="47"/>
      <c r="C995" s="106"/>
      <c r="D995" s="287" t="s">
        <v>1182</v>
      </c>
      <c r="E995" s="100" t="s">
        <v>32</v>
      </c>
      <c r="F995" s="51" t="n">
        <f aca="false">SUM(G995:P995)</f>
        <v>217785.58986</v>
      </c>
      <c r="G995" s="107" t="n">
        <f aca="false">16966.28225</f>
        <v>16966.28225</v>
      </c>
      <c r="H995" s="107" t="n">
        <v>16804.46224</v>
      </c>
      <c r="I995" s="107" t="n">
        <v>16499.6121</v>
      </c>
      <c r="J995" s="107" t="n">
        <f aca="false">21302.54447-5.277</f>
        <v>21297.26747</v>
      </c>
      <c r="K995" s="107" t="n">
        <v>22867.30266</v>
      </c>
      <c r="L995" s="107" t="n">
        <f aca="false">35169.91746-L994</f>
        <v>24672.91746</v>
      </c>
      <c r="M995" s="107" t="n">
        <f aca="false">36628.37284-M994</f>
        <v>26363.37284</v>
      </c>
      <c r="N995" s="107" t="n">
        <f aca="false">33160-N994</f>
        <v>22895</v>
      </c>
      <c r="O995" s="107" t="n">
        <f aca="false">33321-O994</f>
        <v>23056</v>
      </c>
      <c r="P995" s="107" t="n">
        <f aca="false">36628.37284-P994</f>
        <v>26363.37284</v>
      </c>
      <c r="Q995" s="116"/>
      <c r="R995" s="114"/>
      <c r="S995" s="116"/>
      <c r="T995" s="93"/>
      <c r="U995" s="93"/>
      <c r="V995" s="93"/>
      <c r="W995" s="93"/>
    </row>
    <row r="996" s="290" customFormat="true" ht="47.25" hidden="false" customHeight="true" outlineLevel="0" collapsed="false">
      <c r="A996" s="180" t="s">
        <v>1185</v>
      </c>
      <c r="B996" s="97" t="s">
        <v>42</v>
      </c>
      <c r="C996" s="165" t="s">
        <v>1186</v>
      </c>
      <c r="D996" s="195"/>
      <c r="E996" s="119" t="s">
        <v>31</v>
      </c>
      <c r="F996" s="51" t="n">
        <f aca="false">SUM(G996:P996)</f>
        <v>0</v>
      </c>
      <c r="G996" s="314" t="n">
        <v>0</v>
      </c>
      <c r="H996" s="314" t="n">
        <v>0</v>
      </c>
      <c r="I996" s="314" t="n">
        <v>0</v>
      </c>
      <c r="J996" s="314" t="n">
        <v>0</v>
      </c>
      <c r="K996" s="314" t="n">
        <v>0</v>
      </c>
      <c r="L996" s="314" t="n">
        <v>0</v>
      </c>
      <c r="M996" s="314" t="n">
        <v>0</v>
      </c>
      <c r="N996" s="314" t="n">
        <v>0</v>
      </c>
      <c r="O996" s="314" t="n">
        <v>0</v>
      </c>
      <c r="P996" s="314" t="n">
        <v>0</v>
      </c>
      <c r="Q996" s="116" t="s">
        <v>45</v>
      </c>
      <c r="R996" s="54" t="s">
        <v>1187</v>
      </c>
      <c r="S996" s="315" t="s">
        <v>1188</v>
      </c>
      <c r="T996" s="93"/>
      <c r="U996" s="93"/>
      <c r="V996" s="93"/>
      <c r="W996" s="93"/>
    </row>
    <row r="997" s="290" customFormat="true" ht="47.25" hidden="false" customHeight="true" outlineLevel="0" collapsed="false">
      <c r="A997" s="180"/>
      <c r="B997" s="97"/>
      <c r="C997" s="165"/>
      <c r="D997" s="195" t="s">
        <v>1189</v>
      </c>
      <c r="E997" s="119" t="s">
        <v>32</v>
      </c>
      <c r="F997" s="51" t="n">
        <f aca="false">SUM(G997:P997)</f>
        <v>1960</v>
      </c>
      <c r="G997" s="51" t="n">
        <v>0</v>
      </c>
      <c r="H997" s="51" t="n">
        <v>0</v>
      </c>
      <c r="I997" s="51" t="n">
        <v>0</v>
      </c>
      <c r="J997" s="51" t="n">
        <v>0</v>
      </c>
      <c r="K997" s="51" t="n">
        <v>0</v>
      </c>
      <c r="L997" s="51" t="n">
        <v>0</v>
      </c>
      <c r="M997" s="51" t="n">
        <v>0</v>
      </c>
      <c r="N997" s="51" t="n">
        <v>0</v>
      </c>
      <c r="O997" s="51" t="n">
        <v>0</v>
      </c>
      <c r="P997" s="51" t="n">
        <v>1960</v>
      </c>
      <c r="Q997" s="116"/>
      <c r="R997" s="54" t="s">
        <v>1190</v>
      </c>
      <c r="S997" s="315"/>
      <c r="T997" s="93"/>
      <c r="U997" s="93"/>
      <c r="V997" s="93"/>
      <c r="W997" s="93"/>
    </row>
    <row r="998" s="221" customFormat="true" ht="24.75" hidden="false" customHeight="true" outlineLevel="0" collapsed="false">
      <c r="A998" s="84" t="s">
        <v>1191</v>
      </c>
      <c r="B998" s="85" t="s">
        <v>38</v>
      </c>
      <c r="C998" s="226" t="s">
        <v>1192</v>
      </c>
      <c r="D998" s="87" t="s">
        <v>1193</v>
      </c>
      <c r="E998" s="88" t="s">
        <v>29</v>
      </c>
      <c r="F998" s="89" t="n">
        <f aca="false">SUM(G998:P998)</f>
        <v>6452.22516</v>
      </c>
      <c r="G998" s="89" t="n">
        <f aca="false">G999+G1000</f>
        <v>1235.4</v>
      </c>
      <c r="H998" s="89" t="n">
        <f aca="false">H999+H1000</f>
        <v>953.82516</v>
      </c>
      <c r="I998" s="89" t="n">
        <f aca="false">I999+I1000</f>
        <v>606.2</v>
      </c>
      <c r="J998" s="89" t="n">
        <f aca="false">J999+J1000</f>
        <v>830</v>
      </c>
      <c r="K998" s="89" t="n">
        <f aca="false">K999+K1000</f>
        <v>925</v>
      </c>
      <c r="L998" s="89" t="n">
        <f aca="false">L999+L1000</f>
        <v>715</v>
      </c>
      <c r="M998" s="89" t="n">
        <f aca="false">M999+M1000</f>
        <v>0</v>
      </c>
      <c r="N998" s="89" t="n">
        <f aca="false">N999+N1000</f>
        <v>0</v>
      </c>
      <c r="O998" s="89" t="n">
        <f aca="false">O999+O1000</f>
        <v>0</v>
      </c>
      <c r="P998" s="89" t="n">
        <f aca="false">P999+P1000</f>
        <v>1186.8</v>
      </c>
      <c r="Q998" s="90"/>
      <c r="R998" s="227"/>
      <c r="S998" s="316"/>
      <c r="T998" s="93"/>
      <c r="U998" s="93"/>
      <c r="V998" s="93"/>
      <c r="W998" s="93"/>
    </row>
    <row r="999" s="290" customFormat="true" ht="32.25" hidden="false" customHeight="true" outlineLevel="0" collapsed="false">
      <c r="A999" s="84"/>
      <c r="B999" s="85"/>
      <c r="C999" s="226"/>
      <c r="D999" s="87"/>
      <c r="E999" s="88" t="s">
        <v>31</v>
      </c>
      <c r="F999" s="89" t="n">
        <f aca="false">SUM(G999:P999)</f>
        <v>0</v>
      </c>
      <c r="G999" s="89" t="n">
        <f aca="false">G1001+G1003+G1005+G1007</f>
        <v>0</v>
      </c>
      <c r="H999" s="89" t="n">
        <f aca="false">H1001+H1003+H1005+H1007</f>
        <v>0</v>
      </c>
      <c r="I999" s="89" t="n">
        <f aca="false">I1001+I1003+I1005+I1007</f>
        <v>0</v>
      </c>
      <c r="J999" s="89" t="n">
        <f aca="false">J1001+J1003+J1005+J1007</f>
        <v>0</v>
      </c>
      <c r="K999" s="89" t="n">
        <f aca="false">K1001+K1003+K1005+K1007</f>
        <v>0</v>
      </c>
      <c r="L999" s="89" t="n">
        <f aca="false">L1001+L1003+L1005+L1007</f>
        <v>0</v>
      </c>
      <c r="M999" s="89" t="n">
        <f aca="false">M1001+M1003+M1005+M1007</f>
        <v>0</v>
      </c>
      <c r="N999" s="89" t="n">
        <f aca="false">N1001+N1003+N1005+N1007</f>
        <v>0</v>
      </c>
      <c r="O999" s="89" t="n">
        <f aca="false">O1001+O1003+O1005+O1007</f>
        <v>0</v>
      </c>
      <c r="P999" s="89" t="n">
        <f aca="false">P1001+P1003+P1005+P1007</f>
        <v>0</v>
      </c>
      <c r="Q999" s="90"/>
      <c r="R999" s="227"/>
      <c r="S999" s="316"/>
      <c r="T999" s="93"/>
      <c r="U999" s="93"/>
      <c r="V999" s="93"/>
      <c r="W999" s="93"/>
    </row>
    <row r="1000" s="290" customFormat="true" ht="32.25" hidden="false" customHeight="true" outlineLevel="0" collapsed="false">
      <c r="A1000" s="84"/>
      <c r="B1000" s="85"/>
      <c r="C1000" s="226"/>
      <c r="D1000" s="87"/>
      <c r="E1000" s="88" t="s">
        <v>32</v>
      </c>
      <c r="F1000" s="89" t="n">
        <f aca="false">SUM(G1000:P1000)</f>
        <v>6452.22516</v>
      </c>
      <c r="G1000" s="89" t="n">
        <f aca="false">G1002+G1004+G1006+G1010+G1012+G1014+G1016+G1018</f>
        <v>1235.4</v>
      </c>
      <c r="H1000" s="89" t="n">
        <f aca="false">H1002+H1004+H1006+H1010+H1012+H1014+H1016</f>
        <v>953.82516</v>
      </c>
      <c r="I1000" s="89" t="n">
        <f aca="false">I1002+I1004+I1006+I1008</f>
        <v>606.2</v>
      </c>
      <c r="J1000" s="89" t="n">
        <f aca="false">J1002+J1004+J1006+J1010+J1012+J1014+J1016</f>
        <v>830</v>
      </c>
      <c r="K1000" s="89" t="n">
        <f aca="false">K1002+K1004+K1006+K1010+K1012+K1014+K1016</f>
        <v>925</v>
      </c>
      <c r="L1000" s="89" t="n">
        <f aca="false">L1002+L1004+L1006+L1010+L1012+L1014+L1016</f>
        <v>715</v>
      </c>
      <c r="M1000" s="89" t="n">
        <f aca="false">M1002+M1004+M1006+M1010+M1012+M1014+M1016</f>
        <v>0</v>
      </c>
      <c r="N1000" s="89" t="n">
        <f aca="false">N1002+N1004+N1006+N1010+N1012+N1014+N1016</f>
        <v>0</v>
      </c>
      <c r="O1000" s="89" t="n">
        <f aca="false">O1002+O1004+O1006+O1010+O1012+O1014+O1016</f>
        <v>0</v>
      </c>
      <c r="P1000" s="89" t="n">
        <f aca="false">P1002+P1004+P1006+P1010+P1012+P1014+P1016</f>
        <v>1186.8</v>
      </c>
      <c r="Q1000" s="90"/>
      <c r="R1000" s="227"/>
      <c r="S1000" s="316"/>
      <c r="T1000" s="93"/>
      <c r="U1000" s="93"/>
      <c r="V1000" s="93"/>
      <c r="W1000" s="93"/>
    </row>
    <row r="1001" s="290" customFormat="true" ht="37.5" hidden="false" customHeight="true" outlineLevel="0" collapsed="false">
      <c r="A1001" s="180" t="s">
        <v>1194</v>
      </c>
      <c r="B1001" s="97" t="s">
        <v>42</v>
      </c>
      <c r="C1001" s="163" t="s">
        <v>1195</v>
      </c>
      <c r="D1001" s="195"/>
      <c r="E1001" s="119" t="s">
        <v>31</v>
      </c>
      <c r="F1001" s="51" t="n">
        <f aca="false">SUM(G1001:P1001)</f>
        <v>0</v>
      </c>
      <c r="G1001" s="107" t="n">
        <v>0</v>
      </c>
      <c r="H1001" s="107" t="n">
        <v>0</v>
      </c>
      <c r="I1001" s="107" t="n">
        <v>0</v>
      </c>
      <c r="J1001" s="107" t="n">
        <v>0</v>
      </c>
      <c r="K1001" s="107" t="n">
        <v>0</v>
      </c>
      <c r="L1001" s="107" t="n">
        <v>0</v>
      </c>
      <c r="M1001" s="107" t="n">
        <v>0</v>
      </c>
      <c r="N1001" s="107" t="n">
        <v>0</v>
      </c>
      <c r="O1001" s="107" t="n">
        <v>0</v>
      </c>
      <c r="P1001" s="107" t="n">
        <v>0</v>
      </c>
      <c r="Q1001" s="116" t="s">
        <v>45</v>
      </c>
      <c r="R1001" s="162" t="s">
        <v>1196</v>
      </c>
      <c r="S1001" s="108" t="s">
        <v>380</v>
      </c>
      <c r="T1001" s="93"/>
      <c r="U1001" s="93"/>
      <c r="V1001" s="93"/>
      <c r="W1001" s="93"/>
    </row>
    <row r="1002" s="290" customFormat="true" ht="37.5" hidden="false" customHeight="true" outlineLevel="0" collapsed="false">
      <c r="A1002" s="180"/>
      <c r="B1002" s="97"/>
      <c r="C1002" s="163"/>
      <c r="D1002" s="195" t="s">
        <v>1197</v>
      </c>
      <c r="E1002" s="119" t="s">
        <v>32</v>
      </c>
      <c r="F1002" s="51" t="n">
        <f aca="false">SUM(G1002:P1002)</f>
        <v>1054.66516</v>
      </c>
      <c r="G1002" s="107" t="n">
        <f aca="false">150+58.4</f>
        <v>208.4</v>
      </c>
      <c r="H1002" s="107" t="n">
        <v>268.26516</v>
      </c>
      <c r="I1002" s="107" t="n">
        <v>11.2</v>
      </c>
      <c r="J1002" s="107" t="n">
        <v>0</v>
      </c>
      <c r="K1002" s="107" t="n">
        <v>150</v>
      </c>
      <c r="L1002" s="107" t="n">
        <v>0</v>
      </c>
      <c r="M1002" s="107" t="n">
        <v>0</v>
      </c>
      <c r="N1002" s="107" t="n">
        <v>0</v>
      </c>
      <c r="O1002" s="107" t="n">
        <v>0</v>
      </c>
      <c r="P1002" s="107" t="n">
        <v>416.8</v>
      </c>
      <c r="Q1002" s="116"/>
      <c r="R1002" s="162"/>
      <c r="S1002" s="108"/>
      <c r="T1002" s="93"/>
      <c r="U1002" s="93"/>
      <c r="V1002" s="93"/>
      <c r="W1002" s="93"/>
    </row>
    <row r="1003" s="290" customFormat="true" ht="31.5" hidden="false" customHeight="true" outlineLevel="0" collapsed="false">
      <c r="A1003" s="180" t="s">
        <v>1198</v>
      </c>
      <c r="B1003" s="97" t="s">
        <v>42</v>
      </c>
      <c r="C1003" s="163" t="s">
        <v>1199</v>
      </c>
      <c r="D1003" s="195"/>
      <c r="E1003" s="119" t="s">
        <v>31</v>
      </c>
      <c r="F1003" s="51" t="n">
        <f aca="false">SUM(G1003:P1003)</f>
        <v>0</v>
      </c>
      <c r="G1003" s="107" t="n">
        <v>0</v>
      </c>
      <c r="H1003" s="107" t="n">
        <v>0</v>
      </c>
      <c r="I1003" s="107" t="n">
        <v>0</v>
      </c>
      <c r="J1003" s="107" t="n">
        <v>0</v>
      </c>
      <c r="K1003" s="107" t="n">
        <v>0</v>
      </c>
      <c r="L1003" s="107" t="n">
        <v>0</v>
      </c>
      <c r="M1003" s="107" t="n">
        <v>0</v>
      </c>
      <c r="N1003" s="107" t="n">
        <v>0</v>
      </c>
      <c r="O1003" s="107" t="n">
        <v>0</v>
      </c>
      <c r="P1003" s="107" t="n">
        <v>0</v>
      </c>
      <c r="Q1003" s="116" t="s">
        <v>45</v>
      </c>
      <c r="R1003" s="162" t="s">
        <v>1200</v>
      </c>
      <c r="S1003" s="108" t="s">
        <v>380</v>
      </c>
      <c r="T1003" s="93"/>
      <c r="U1003" s="93"/>
      <c r="V1003" s="93"/>
      <c r="W1003" s="93"/>
    </row>
    <row r="1004" s="290" customFormat="true" ht="31.5" hidden="false" customHeight="true" outlineLevel="0" collapsed="false">
      <c r="A1004" s="180"/>
      <c r="B1004" s="97"/>
      <c r="C1004" s="163"/>
      <c r="D1004" s="195" t="s">
        <v>1201</v>
      </c>
      <c r="E1004" s="119" t="s">
        <v>32</v>
      </c>
      <c r="F1004" s="51" t="n">
        <f aca="false">SUM(G1004:P1004)</f>
        <v>2795</v>
      </c>
      <c r="G1004" s="107" t="n">
        <f aca="false">480+125</f>
        <v>605</v>
      </c>
      <c r="H1004" s="107" t="n">
        <v>330</v>
      </c>
      <c r="I1004" s="107" t="n">
        <v>250</v>
      </c>
      <c r="J1004" s="107" t="n">
        <v>450</v>
      </c>
      <c r="K1004" s="107" t="n">
        <v>380</v>
      </c>
      <c r="L1004" s="107" t="n">
        <v>400</v>
      </c>
      <c r="M1004" s="107" t="n">
        <v>0</v>
      </c>
      <c r="N1004" s="107" t="n">
        <v>0</v>
      </c>
      <c r="O1004" s="107" t="n">
        <v>0</v>
      </c>
      <c r="P1004" s="107" t="n">
        <v>380</v>
      </c>
      <c r="Q1004" s="116"/>
      <c r="R1004" s="162"/>
      <c r="S1004" s="108"/>
      <c r="T1004" s="93"/>
      <c r="U1004" s="93"/>
      <c r="V1004" s="93"/>
      <c r="W1004" s="93"/>
    </row>
    <row r="1005" s="290" customFormat="true" ht="33" hidden="false" customHeight="true" outlineLevel="0" collapsed="false">
      <c r="A1005" s="180" t="s">
        <v>1202</v>
      </c>
      <c r="B1005" s="97" t="s">
        <v>42</v>
      </c>
      <c r="C1005" s="163" t="s">
        <v>1203</v>
      </c>
      <c r="D1005" s="195"/>
      <c r="E1005" s="119" t="s">
        <v>31</v>
      </c>
      <c r="F1005" s="51" t="n">
        <f aca="false">SUM(G1005:P1005)</f>
        <v>0</v>
      </c>
      <c r="G1005" s="107" t="n">
        <v>0</v>
      </c>
      <c r="H1005" s="107" t="n">
        <v>0</v>
      </c>
      <c r="I1005" s="107" t="n">
        <v>0</v>
      </c>
      <c r="J1005" s="107" t="n">
        <v>0</v>
      </c>
      <c r="K1005" s="107" t="n">
        <v>0</v>
      </c>
      <c r="L1005" s="107" t="n">
        <v>0</v>
      </c>
      <c r="M1005" s="107" t="n">
        <v>0</v>
      </c>
      <c r="N1005" s="107" t="n">
        <v>0</v>
      </c>
      <c r="O1005" s="107" t="n">
        <v>0</v>
      </c>
      <c r="P1005" s="107" t="n">
        <v>0</v>
      </c>
      <c r="Q1005" s="116" t="s">
        <v>45</v>
      </c>
      <c r="R1005" s="162" t="s">
        <v>1204</v>
      </c>
      <c r="S1005" s="108" t="s">
        <v>380</v>
      </c>
      <c r="T1005" s="93"/>
      <c r="U1005" s="93"/>
      <c r="V1005" s="93"/>
      <c r="W1005" s="93"/>
    </row>
    <row r="1006" s="290" customFormat="true" ht="33" hidden="false" customHeight="true" outlineLevel="0" collapsed="false">
      <c r="A1006" s="180"/>
      <c r="B1006" s="97"/>
      <c r="C1006" s="163"/>
      <c r="D1006" s="195" t="s">
        <v>1205</v>
      </c>
      <c r="E1006" s="119" t="s">
        <v>32</v>
      </c>
      <c r="F1006" s="51" t="n">
        <f aca="false">SUM(G1006:P1006)</f>
        <v>120</v>
      </c>
      <c r="G1006" s="107" t="n">
        <v>15</v>
      </c>
      <c r="H1006" s="107" t="n">
        <v>15</v>
      </c>
      <c r="I1006" s="107" t="n">
        <v>15</v>
      </c>
      <c r="J1006" s="107" t="n">
        <v>15</v>
      </c>
      <c r="K1006" s="107" t="n">
        <v>15</v>
      </c>
      <c r="L1006" s="107" t="n">
        <v>15</v>
      </c>
      <c r="M1006" s="107" t="n">
        <v>0</v>
      </c>
      <c r="N1006" s="107" t="n">
        <v>0</v>
      </c>
      <c r="O1006" s="107" t="n">
        <v>0</v>
      </c>
      <c r="P1006" s="107" t="n">
        <v>30</v>
      </c>
      <c r="Q1006" s="116"/>
      <c r="R1006" s="162"/>
      <c r="S1006" s="108"/>
      <c r="T1006" s="93"/>
      <c r="U1006" s="93"/>
      <c r="V1006" s="93"/>
      <c r="W1006" s="93"/>
    </row>
    <row r="1007" s="290" customFormat="true" ht="45.75" hidden="false" customHeight="true" outlineLevel="0" collapsed="false">
      <c r="A1007" s="180" t="s">
        <v>1206</v>
      </c>
      <c r="B1007" s="97" t="s">
        <v>42</v>
      </c>
      <c r="C1007" s="163" t="s">
        <v>1207</v>
      </c>
      <c r="D1007" s="195"/>
      <c r="E1007" s="119" t="s">
        <v>31</v>
      </c>
      <c r="F1007" s="51" t="n">
        <f aca="false">SUM(G1007:P1007)</f>
        <v>0</v>
      </c>
      <c r="G1007" s="107" t="n">
        <v>0</v>
      </c>
      <c r="H1007" s="107" t="n">
        <v>0</v>
      </c>
      <c r="I1007" s="107" t="n">
        <v>0</v>
      </c>
      <c r="J1007" s="107" t="n">
        <v>0</v>
      </c>
      <c r="K1007" s="107" t="n">
        <v>0</v>
      </c>
      <c r="L1007" s="107" t="n">
        <v>0</v>
      </c>
      <c r="M1007" s="107" t="n">
        <v>0</v>
      </c>
      <c r="N1007" s="107" t="n">
        <v>0</v>
      </c>
      <c r="O1007" s="107" t="n">
        <v>0</v>
      </c>
      <c r="P1007" s="107" t="n">
        <v>0</v>
      </c>
      <c r="Q1007" s="116" t="s">
        <v>45</v>
      </c>
      <c r="R1007" s="162" t="s">
        <v>1204</v>
      </c>
      <c r="S1007" s="108" t="s">
        <v>380</v>
      </c>
      <c r="T1007" s="93"/>
      <c r="U1007" s="93"/>
      <c r="V1007" s="93"/>
      <c r="W1007" s="93"/>
    </row>
    <row r="1008" s="290" customFormat="true" ht="45.75" hidden="false" customHeight="true" outlineLevel="0" collapsed="false">
      <c r="A1008" s="180"/>
      <c r="B1008" s="97"/>
      <c r="C1008" s="163"/>
      <c r="D1008" s="195" t="s">
        <v>1208</v>
      </c>
      <c r="E1008" s="119" t="s">
        <v>32</v>
      </c>
      <c r="F1008" s="51" t="n">
        <f aca="false">SUM(G1008:P1008)</f>
        <v>2478.56</v>
      </c>
      <c r="G1008" s="107" t="n">
        <f aca="false">G1010+G1012+G1014+G1016+G1018</f>
        <v>407</v>
      </c>
      <c r="H1008" s="107" t="n">
        <f aca="false">H1010+H1012+H1014+H1016+H1018</f>
        <v>340.56</v>
      </c>
      <c r="I1008" s="107" t="n">
        <f aca="false">I1010+I1012+I1014+I1016+I1018</f>
        <v>330</v>
      </c>
      <c r="J1008" s="107" t="n">
        <f aca="false">J1010+J1012+J1014+J1016+J1018</f>
        <v>365</v>
      </c>
      <c r="K1008" s="107" t="n">
        <f aca="false">K1010+K1012+K1014+K1016+K1018</f>
        <v>380</v>
      </c>
      <c r="L1008" s="107" t="n">
        <f aca="false">L1010+L1012+L1014+L1016+L1018</f>
        <v>300</v>
      </c>
      <c r="M1008" s="107" t="n">
        <v>0</v>
      </c>
      <c r="N1008" s="107" t="n">
        <v>0</v>
      </c>
      <c r="O1008" s="107" t="n">
        <v>0</v>
      </c>
      <c r="P1008" s="107" t="n">
        <v>356</v>
      </c>
      <c r="Q1008" s="116"/>
      <c r="R1008" s="162"/>
      <c r="S1008" s="108"/>
      <c r="T1008" s="93"/>
      <c r="U1008" s="93"/>
      <c r="V1008" s="93"/>
      <c r="W1008" s="93"/>
    </row>
    <row r="1009" s="290" customFormat="true" ht="36" hidden="false" customHeight="true" outlineLevel="0" collapsed="false">
      <c r="A1009" s="182" t="s">
        <v>1209</v>
      </c>
      <c r="B1009" s="47" t="s">
        <v>47</v>
      </c>
      <c r="C1009" s="159" t="s">
        <v>1210</v>
      </c>
      <c r="D1009" s="183"/>
      <c r="E1009" s="100" t="s">
        <v>31</v>
      </c>
      <c r="F1009" s="51" t="n">
        <f aca="false">SUM(G1009:P1009)</f>
        <v>0</v>
      </c>
      <c r="G1009" s="107" t="n">
        <v>0</v>
      </c>
      <c r="H1009" s="107" t="n">
        <v>0</v>
      </c>
      <c r="I1009" s="107" t="n">
        <v>0</v>
      </c>
      <c r="J1009" s="107" t="n">
        <v>0</v>
      </c>
      <c r="K1009" s="107" t="n">
        <v>0</v>
      </c>
      <c r="L1009" s="107" t="n">
        <v>0</v>
      </c>
      <c r="M1009" s="107" t="n">
        <v>0</v>
      </c>
      <c r="N1009" s="107" t="n">
        <v>0</v>
      </c>
      <c r="O1009" s="107" t="n">
        <v>0</v>
      </c>
      <c r="P1009" s="107" t="n">
        <v>0</v>
      </c>
      <c r="Q1009" s="116" t="s">
        <v>45</v>
      </c>
      <c r="R1009" s="162" t="s">
        <v>1200</v>
      </c>
      <c r="S1009" s="108" t="s">
        <v>380</v>
      </c>
      <c r="T1009" s="93"/>
      <c r="U1009" s="93"/>
      <c r="V1009" s="93"/>
      <c r="W1009" s="93"/>
    </row>
    <row r="1010" s="290" customFormat="true" ht="36" hidden="false" customHeight="true" outlineLevel="0" collapsed="false">
      <c r="A1010" s="182"/>
      <c r="B1010" s="47"/>
      <c r="C1010" s="159"/>
      <c r="D1010" s="183" t="s">
        <v>1208</v>
      </c>
      <c r="E1010" s="100" t="s">
        <v>32</v>
      </c>
      <c r="F1010" s="51" t="n">
        <f aca="false">SUM(G1010:P1010)</f>
        <v>1251.618</v>
      </c>
      <c r="G1010" s="107" t="n">
        <f aca="false">50+98+10</f>
        <v>158</v>
      </c>
      <c r="H1010" s="107" t="n">
        <v>158</v>
      </c>
      <c r="I1010" s="107" t="n">
        <v>145</v>
      </c>
      <c r="J1010" s="107" t="n">
        <v>180</v>
      </c>
      <c r="K1010" s="107" t="n">
        <v>250.618</v>
      </c>
      <c r="L1010" s="107" t="n">
        <v>180</v>
      </c>
      <c r="M1010" s="107" t="n">
        <v>0</v>
      </c>
      <c r="N1010" s="107" t="n">
        <v>0</v>
      </c>
      <c r="O1010" s="107" t="n">
        <v>0</v>
      </c>
      <c r="P1010" s="107" t="n">
        <v>180</v>
      </c>
      <c r="Q1010" s="116"/>
      <c r="R1010" s="162"/>
      <c r="S1010" s="108"/>
      <c r="T1010" s="93"/>
      <c r="U1010" s="93"/>
      <c r="V1010" s="93"/>
      <c r="W1010" s="93"/>
    </row>
    <row r="1011" s="290" customFormat="true" ht="31.5" hidden="false" customHeight="true" outlineLevel="0" collapsed="false">
      <c r="A1011" s="182" t="s">
        <v>1211</v>
      </c>
      <c r="B1011" s="47" t="s">
        <v>47</v>
      </c>
      <c r="C1011" s="159" t="s">
        <v>1212</v>
      </c>
      <c r="D1011" s="183"/>
      <c r="E1011" s="100" t="s">
        <v>31</v>
      </c>
      <c r="F1011" s="51" t="n">
        <f aca="false">SUM(G1011:P1011)</f>
        <v>0</v>
      </c>
      <c r="G1011" s="107" t="n">
        <v>0</v>
      </c>
      <c r="H1011" s="107" t="n">
        <v>0</v>
      </c>
      <c r="I1011" s="107" t="n">
        <v>0</v>
      </c>
      <c r="J1011" s="107" t="n">
        <v>0</v>
      </c>
      <c r="K1011" s="107" t="n">
        <v>0</v>
      </c>
      <c r="L1011" s="107" t="n">
        <v>0</v>
      </c>
      <c r="M1011" s="107" t="n">
        <v>0</v>
      </c>
      <c r="N1011" s="107" t="n">
        <v>0</v>
      </c>
      <c r="O1011" s="107" t="n">
        <v>0</v>
      </c>
      <c r="P1011" s="107" t="n">
        <v>0</v>
      </c>
      <c r="Q1011" s="116" t="s">
        <v>45</v>
      </c>
      <c r="R1011" s="54" t="s">
        <v>1213</v>
      </c>
      <c r="S1011" s="108" t="s">
        <v>380</v>
      </c>
      <c r="T1011" s="93"/>
      <c r="U1011" s="93"/>
      <c r="V1011" s="93"/>
      <c r="W1011" s="93"/>
    </row>
    <row r="1012" s="290" customFormat="true" ht="31.5" hidden="false" customHeight="true" outlineLevel="0" collapsed="false">
      <c r="A1012" s="182"/>
      <c r="B1012" s="47"/>
      <c r="C1012" s="159"/>
      <c r="D1012" s="183" t="s">
        <v>1208</v>
      </c>
      <c r="E1012" s="100" t="s">
        <v>32</v>
      </c>
      <c r="F1012" s="51" t="n">
        <f aca="false">SUM(G1012:P1012)</f>
        <v>60</v>
      </c>
      <c r="G1012" s="107" t="n">
        <v>15</v>
      </c>
      <c r="H1012" s="107" t="n">
        <v>15</v>
      </c>
      <c r="I1012" s="107" t="n">
        <v>0</v>
      </c>
      <c r="J1012" s="107" t="n">
        <v>0</v>
      </c>
      <c r="K1012" s="107" t="n">
        <v>0</v>
      </c>
      <c r="L1012" s="107" t="n">
        <v>0</v>
      </c>
      <c r="M1012" s="107" t="n">
        <v>0</v>
      </c>
      <c r="N1012" s="107" t="n">
        <v>0</v>
      </c>
      <c r="O1012" s="107" t="n">
        <v>0</v>
      </c>
      <c r="P1012" s="107" t="n">
        <v>30</v>
      </c>
      <c r="Q1012" s="116"/>
      <c r="R1012" s="54"/>
      <c r="S1012" s="108"/>
      <c r="T1012" s="93"/>
      <c r="U1012" s="93"/>
      <c r="V1012" s="93"/>
      <c r="W1012" s="93"/>
    </row>
    <row r="1013" s="290" customFormat="true" ht="30.75" hidden="false" customHeight="true" outlineLevel="0" collapsed="false">
      <c r="A1013" s="182" t="s">
        <v>1214</v>
      </c>
      <c r="B1013" s="47" t="s">
        <v>47</v>
      </c>
      <c r="C1013" s="159" t="s">
        <v>1215</v>
      </c>
      <c r="D1013" s="183"/>
      <c r="E1013" s="100" t="s">
        <v>31</v>
      </c>
      <c r="F1013" s="51" t="n">
        <f aca="false">SUM(G1013:P1013)</f>
        <v>0</v>
      </c>
      <c r="G1013" s="107" t="n">
        <v>0</v>
      </c>
      <c r="H1013" s="107" t="n">
        <v>0</v>
      </c>
      <c r="I1013" s="107" t="n">
        <v>0</v>
      </c>
      <c r="J1013" s="107" t="n">
        <v>0</v>
      </c>
      <c r="K1013" s="107" t="n">
        <v>0</v>
      </c>
      <c r="L1013" s="107" t="n">
        <v>0</v>
      </c>
      <c r="M1013" s="107" t="n">
        <v>0</v>
      </c>
      <c r="N1013" s="107" t="n">
        <v>0</v>
      </c>
      <c r="O1013" s="107" t="n">
        <v>0</v>
      </c>
      <c r="P1013" s="107" t="n">
        <v>0</v>
      </c>
      <c r="Q1013" s="116" t="s">
        <v>45</v>
      </c>
      <c r="R1013" s="54" t="s">
        <v>1213</v>
      </c>
      <c r="S1013" s="108" t="s">
        <v>380</v>
      </c>
      <c r="T1013" s="93"/>
      <c r="U1013" s="93"/>
      <c r="V1013" s="93"/>
      <c r="W1013" s="93"/>
    </row>
    <row r="1014" s="290" customFormat="true" ht="30.75" hidden="false" customHeight="true" outlineLevel="0" collapsed="false">
      <c r="A1014" s="182"/>
      <c r="B1014" s="47"/>
      <c r="C1014" s="159"/>
      <c r="D1014" s="183" t="s">
        <v>1208</v>
      </c>
      <c r="E1014" s="100" t="s">
        <v>32</v>
      </c>
      <c r="F1014" s="51" t="n">
        <f aca="false">SUM(G1014:P1014)</f>
        <v>1091.56</v>
      </c>
      <c r="G1014" s="107" t="n">
        <f aca="false">185-26+26+14</f>
        <v>199</v>
      </c>
      <c r="H1014" s="107" t="n">
        <v>162.56</v>
      </c>
      <c r="I1014" s="107" t="n">
        <v>185</v>
      </c>
      <c r="J1014" s="107" t="n">
        <v>185</v>
      </c>
      <c r="K1014" s="107" t="n">
        <v>120</v>
      </c>
      <c r="L1014" s="107" t="n">
        <v>120</v>
      </c>
      <c r="M1014" s="107" t="n">
        <v>0</v>
      </c>
      <c r="N1014" s="107" t="n">
        <v>0</v>
      </c>
      <c r="O1014" s="107" t="n">
        <v>0</v>
      </c>
      <c r="P1014" s="107" t="n">
        <v>120</v>
      </c>
      <c r="Q1014" s="116"/>
      <c r="R1014" s="54"/>
      <c r="S1014" s="108"/>
      <c r="T1014" s="93"/>
      <c r="U1014" s="93"/>
      <c r="V1014" s="93"/>
      <c r="W1014" s="93"/>
    </row>
    <row r="1015" s="290" customFormat="true" ht="32.25" hidden="false" customHeight="true" outlineLevel="0" collapsed="false">
      <c r="A1015" s="182" t="s">
        <v>1216</v>
      </c>
      <c r="B1015" s="47" t="s">
        <v>47</v>
      </c>
      <c r="C1015" s="159" t="s">
        <v>1217</v>
      </c>
      <c r="D1015" s="183"/>
      <c r="E1015" s="100" t="s">
        <v>31</v>
      </c>
      <c r="F1015" s="51" t="n">
        <f aca="false">SUM(G1015:P1015)</f>
        <v>0</v>
      </c>
      <c r="G1015" s="107" t="n">
        <v>0</v>
      </c>
      <c r="H1015" s="107" t="n">
        <v>0</v>
      </c>
      <c r="I1015" s="107" t="n">
        <v>0</v>
      </c>
      <c r="J1015" s="107" t="n">
        <v>0</v>
      </c>
      <c r="K1015" s="107" t="n">
        <v>0</v>
      </c>
      <c r="L1015" s="107" t="n">
        <v>0</v>
      </c>
      <c r="M1015" s="107" t="n">
        <v>0</v>
      </c>
      <c r="N1015" s="107" t="n">
        <v>0</v>
      </c>
      <c r="O1015" s="107" t="n">
        <v>0</v>
      </c>
      <c r="P1015" s="107" t="n">
        <v>0</v>
      </c>
      <c r="Q1015" s="116" t="s">
        <v>45</v>
      </c>
      <c r="R1015" s="54" t="s">
        <v>1213</v>
      </c>
      <c r="S1015" s="108" t="s">
        <v>380</v>
      </c>
      <c r="T1015" s="93"/>
      <c r="U1015" s="93"/>
      <c r="V1015" s="93"/>
      <c r="W1015" s="93"/>
    </row>
    <row r="1016" s="290" customFormat="true" ht="32.25" hidden="false" customHeight="true" outlineLevel="0" collapsed="false">
      <c r="A1016" s="182"/>
      <c r="B1016" s="47"/>
      <c r="C1016" s="159"/>
      <c r="D1016" s="183" t="s">
        <v>1208</v>
      </c>
      <c r="E1016" s="100" t="s">
        <v>32</v>
      </c>
      <c r="F1016" s="51" t="n">
        <f aca="false">SUM(G1016:P1016)</f>
        <v>49.382</v>
      </c>
      <c r="G1016" s="107" t="n">
        <v>5</v>
      </c>
      <c r="H1016" s="107" t="n">
        <v>5</v>
      </c>
      <c r="I1016" s="107" t="n">
        <v>0</v>
      </c>
      <c r="J1016" s="107" t="n">
        <v>0</v>
      </c>
      <c r="K1016" s="107" t="n">
        <v>9.382</v>
      </c>
      <c r="L1016" s="107" t="n">
        <v>0</v>
      </c>
      <c r="M1016" s="107" t="n">
        <v>0</v>
      </c>
      <c r="N1016" s="107" t="n">
        <v>0</v>
      </c>
      <c r="O1016" s="107" t="n">
        <v>0</v>
      </c>
      <c r="P1016" s="107" t="n">
        <v>30</v>
      </c>
      <c r="Q1016" s="116"/>
      <c r="R1016" s="54"/>
      <c r="S1016" s="108"/>
      <c r="T1016" s="93"/>
      <c r="U1016" s="93"/>
      <c r="V1016" s="93"/>
      <c r="W1016" s="93"/>
    </row>
    <row r="1017" s="290" customFormat="true" ht="33" hidden="false" customHeight="true" outlineLevel="0" collapsed="false">
      <c r="A1017" s="182" t="s">
        <v>1218</v>
      </c>
      <c r="B1017" s="47" t="s">
        <v>47</v>
      </c>
      <c r="C1017" s="159" t="s">
        <v>1219</v>
      </c>
      <c r="D1017" s="183"/>
      <c r="E1017" s="100" t="s">
        <v>31</v>
      </c>
      <c r="F1017" s="51" t="n">
        <f aca="false">SUM(G1017:P1017)</f>
        <v>0</v>
      </c>
      <c r="G1017" s="107" t="n">
        <v>0</v>
      </c>
      <c r="H1017" s="107" t="n">
        <v>0</v>
      </c>
      <c r="I1017" s="107" t="n">
        <v>0</v>
      </c>
      <c r="J1017" s="107" t="n">
        <v>0</v>
      </c>
      <c r="K1017" s="107" t="n">
        <v>0</v>
      </c>
      <c r="L1017" s="107" t="n">
        <v>0</v>
      </c>
      <c r="M1017" s="107" t="n">
        <v>0</v>
      </c>
      <c r="N1017" s="107" t="n">
        <v>0</v>
      </c>
      <c r="O1017" s="107" t="n">
        <v>0</v>
      </c>
      <c r="P1017" s="107" t="n">
        <v>0</v>
      </c>
      <c r="Q1017" s="116" t="s">
        <v>45</v>
      </c>
      <c r="R1017" s="54" t="s">
        <v>1213</v>
      </c>
      <c r="S1017" s="108" t="s">
        <v>380</v>
      </c>
      <c r="T1017" s="93"/>
      <c r="U1017" s="93"/>
      <c r="V1017" s="93"/>
      <c r="W1017" s="93"/>
    </row>
    <row r="1018" s="290" customFormat="true" ht="33" hidden="false" customHeight="true" outlineLevel="0" collapsed="false">
      <c r="A1018" s="182"/>
      <c r="B1018" s="47"/>
      <c r="C1018" s="159"/>
      <c r="D1018" s="183" t="s">
        <v>1208</v>
      </c>
      <c r="E1018" s="100" t="s">
        <v>32</v>
      </c>
      <c r="F1018" s="51" t="n">
        <f aca="false">SUM(G1018:P1018)</f>
        <v>30</v>
      </c>
      <c r="G1018" s="107" t="n">
        <v>30</v>
      </c>
      <c r="H1018" s="107" t="n">
        <v>0</v>
      </c>
      <c r="I1018" s="107" t="n">
        <v>0</v>
      </c>
      <c r="J1018" s="107" t="n">
        <v>0</v>
      </c>
      <c r="K1018" s="107" t="n">
        <v>0</v>
      </c>
      <c r="L1018" s="107" t="n">
        <v>0</v>
      </c>
      <c r="M1018" s="107" t="n">
        <v>0</v>
      </c>
      <c r="N1018" s="107" t="n">
        <v>0</v>
      </c>
      <c r="O1018" s="107" t="n">
        <v>0</v>
      </c>
      <c r="P1018" s="107" t="n">
        <v>0</v>
      </c>
      <c r="Q1018" s="116"/>
      <c r="R1018" s="54"/>
      <c r="S1018" s="108"/>
      <c r="T1018" s="93"/>
      <c r="U1018" s="93"/>
      <c r="V1018" s="93"/>
      <c r="W1018" s="93"/>
    </row>
    <row r="1019" s="221" customFormat="true" ht="24.75" hidden="false" customHeight="true" outlineLevel="0" collapsed="false">
      <c r="A1019" s="84" t="s">
        <v>1220</v>
      </c>
      <c r="B1019" s="85" t="s">
        <v>38</v>
      </c>
      <c r="C1019" s="226" t="s">
        <v>1221</v>
      </c>
      <c r="D1019" s="87" t="s">
        <v>1222</v>
      </c>
      <c r="E1019" s="88" t="s">
        <v>29</v>
      </c>
      <c r="F1019" s="89" t="n">
        <f aca="false">SUM(G1019:P1019)</f>
        <v>9079.50924</v>
      </c>
      <c r="G1019" s="89" t="n">
        <f aca="false">G1020+G1021</f>
        <v>1128.13352</v>
      </c>
      <c r="H1019" s="89" t="n">
        <f aca="false">H1020+H1021</f>
        <v>1285.49238</v>
      </c>
      <c r="I1019" s="89" t="n">
        <f aca="false">I1020+I1021</f>
        <v>1323.91391</v>
      </c>
      <c r="J1019" s="89" t="n">
        <f aca="false">J1020+J1021</f>
        <v>1223</v>
      </c>
      <c r="K1019" s="89" t="n">
        <f aca="false">K1020+K1021</f>
        <v>1318.17559</v>
      </c>
      <c r="L1019" s="89" t="n">
        <f aca="false">L1020+L1021</f>
        <v>1499.60284</v>
      </c>
      <c r="M1019" s="89" t="n">
        <f aca="false">M1020+M1021</f>
        <v>793.191</v>
      </c>
      <c r="N1019" s="89" t="n">
        <f aca="false">N1020+N1021</f>
        <v>0</v>
      </c>
      <c r="O1019" s="89" t="n">
        <f aca="false">O1020+O1021</f>
        <v>0</v>
      </c>
      <c r="P1019" s="89" t="n">
        <f aca="false">P1020+P1021</f>
        <v>508</v>
      </c>
      <c r="Q1019" s="90"/>
      <c r="R1019" s="178"/>
      <c r="S1019" s="90"/>
      <c r="T1019" s="93"/>
      <c r="U1019" s="93"/>
      <c r="V1019" s="93"/>
      <c r="W1019" s="93"/>
    </row>
    <row r="1020" s="290" customFormat="true" ht="30.75" hidden="false" customHeight="true" outlineLevel="0" collapsed="false">
      <c r="A1020" s="84"/>
      <c r="B1020" s="85"/>
      <c r="C1020" s="226"/>
      <c r="D1020" s="87"/>
      <c r="E1020" s="88" t="s">
        <v>31</v>
      </c>
      <c r="F1020" s="89" t="n">
        <f aca="false">SUM(G1020:P1020)</f>
        <v>0</v>
      </c>
      <c r="G1020" s="89" t="n">
        <f aca="false">G1022+G1024</f>
        <v>0</v>
      </c>
      <c r="H1020" s="89" t="n">
        <f aca="false">H1022+H1024</f>
        <v>0</v>
      </c>
      <c r="I1020" s="89" t="n">
        <f aca="false">I1022+I1024</f>
        <v>0</v>
      </c>
      <c r="J1020" s="89" t="n">
        <f aca="false">J1022+J1024</f>
        <v>0</v>
      </c>
      <c r="K1020" s="89" t="n">
        <f aca="false">K1022+K1024</f>
        <v>0</v>
      </c>
      <c r="L1020" s="89" t="n">
        <f aca="false">L1022+L1024</f>
        <v>0</v>
      </c>
      <c r="M1020" s="89" t="n">
        <f aca="false">M1022+M1024</f>
        <v>0</v>
      </c>
      <c r="N1020" s="89" t="n">
        <v>0</v>
      </c>
      <c r="O1020" s="89" t="n">
        <v>0</v>
      </c>
      <c r="P1020" s="89" t="n">
        <v>0</v>
      </c>
      <c r="Q1020" s="90"/>
      <c r="R1020" s="178"/>
      <c r="S1020" s="90"/>
      <c r="T1020" s="93"/>
      <c r="U1020" s="93"/>
      <c r="V1020" s="93"/>
      <c r="W1020" s="93"/>
    </row>
    <row r="1021" s="290" customFormat="true" ht="30.75" hidden="false" customHeight="true" outlineLevel="0" collapsed="false">
      <c r="A1021" s="84"/>
      <c r="B1021" s="85"/>
      <c r="C1021" s="226"/>
      <c r="D1021" s="87"/>
      <c r="E1021" s="88" t="s">
        <v>32</v>
      </c>
      <c r="F1021" s="89" t="n">
        <f aca="false">SUM(G1021:P1021)</f>
        <v>9079.50924</v>
      </c>
      <c r="G1021" s="89" t="n">
        <f aca="false">G1023+G1025</f>
        <v>1128.13352</v>
      </c>
      <c r="H1021" s="89" t="n">
        <f aca="false">H1023+H1025</f>
        <v>1285.49238</v>
      </c>
      <c r="I1021" s="89" t="n">
        <f aca="false">I1023+I1025</f>
        <v>1323.91391</v>
      </c>
      <c r="J1021" s="89" t="n">
        <f aca="false">J1023+J1025</f>
        <v>1223</v>
      </c>
      <c r="K1021" s="89" t="n">
        <f aca="false">K1023+K1025</f>
        <v>1318.17559</v>
      </c>
      <c r="L1021" s="89" t="n">
        <f aca="false">L1023+L1025</f>
        <v>1499.60284</v>
      </c>
      <c r="M1021" s="89" t="n">
        <f aca="false">M1023+M1025</f>
        <v>793.191</v>
      </c>
      <c r="N1021" s="89" t="n">
        <f aca="false">N1023+N1025</f>
        <v>0</v>
      </c>
      <c r="O1021" s="89" t="n">
        <f aca="false">O1023+O1025</f>
        <v>0</v>
      </c>
      <c r="P1021" s="89" t="n">
        <f aca="false">P1023+P1025</f>
        <v>508</v>
      </c>
      <c r="Q1021" s="90"/>
      <c r="R1021" s="178"/>
      <c r="S1021" s="90"/>
      <c r="T1021" s="93"/>
      <c r="U1021" s="93"/>
      <c r="V1021" s="93"/>
      <c r="W1021" s="93"/>
      <c r="Z1021" s="299"/>
    </row>
    <row r="1022" s="290" customFormat="true" ht="27.75" hidden="false" customHeight="true" outlineLevel="0" collapsed="false">
      <c r="A1022" s="182" t="s">
        <v>1223</v>
      </c>
      <c r="B1022" s="47" t="s">
        <v>42</v>
      </c>
      <c r="C1022" s="159" t="s">
        <v>1224</v>
      </c>
      <c r="D1022" s="183"/>
      <c r="E1022" s="100" t="s">
        <v>31</v>
      </c>
      <c r="F1022" s="51" t="n">
        <f aca="false">SUM(G1022:P1022)</f>
        <v>0</v>
      </c>
      <c r="G1022" s="291" t="n">
        <v>0</v>
      </c>
      <c r="H1022" s="291" t="n">
        <v>0</v>
      </c>
      <c r="I1022" s="291" t="n">
        <v>0</v>
      </c>
      <c r="J1022" s="291" t="n">
        <v>0</v>
      </c>
      <c r="K1022" s="291" t="n">
        <v>0</v>
      </c>
      <c r="L1022" s="291" t="n">
        <v>0</v>
      </c>
      <c r="M1022" s="291" t="n">
        <v>0</v>
      </c>
      <c r="N1022" s="291" t="n">
        <v>0</v>
      </c>
      <c r="O1022" s="291" t="n">
        <v>0</v>
      </c>
      <c r="P1022" s="291" t="n">
        <v>0</v>
      </c>
      <c r="Q1022" s="116" t="s">
        <v>45</v>
      </c>
      <c r="R1022" s="162" t="s">
        <v>922</v>
      </c>
      <c r="S1022" s="108" t="s">
        <v>380</v>
      </c>
      <c r="T1022" s="93"/>
      <c r="U1022" s="93"/>
      <c r="V1022" s="93"/>
      <c r="W1022" s="93"/>
    </row>
    <row r="1023" s="290" customFormat="true" ht="27.75" hidden="false" customHeight="true" outlineLevel="0" collapsed="false">
      <c r="A1023" s="182"/>
      <c r="B1023" s="47"/>
      <c r="C1023" s="159"/>
      <c r="D1023" s="183" t="s">
        <v>1225</v>
      </c>
      <c r="E1023" s="100" t="s">
        <v>32</v>
      </c>
      <c r="F1023" s="51" t="n">
        <f aca="false">SUM(G1023:P1023)</f>
        <v>3780.43545</v>
      </c>
      <c r="G1023" s="107" t="n">
        <f aca="false">373.07419+134.43+50.4851</f>
        <v>557.98929</v>
      </c>
      <c r="H1023" s="107" t="n">
        <f aca="false">400+108+50</f>
        <v>558</v>
      </c>
      <c r="I1023" s="107" t="n">
        <v>558.45362</v>
      </c>
      <c r="J1023" s="107" t="n">
        <v>558</v>
      </c>
      <c r="K1023" s="107" t="n">
        <v>353.80154</v>
      </c>
      <c r="L1023" s="107" t="n">
        <v>508</v>
      </c>
      <c r="M1023" s="107" t="n">
        <v>178.191</v>
      </c>
      <c r="N1023" s="291" t="n">
        <v>0</v>
      </c>
      <c r="O1023" s="107" t="n">
        <v>0</v>
      </c>
      <c r="P1023" s="291" t="n">
        <v>508</v>
      </c>
      <c r="Q1023" s="116"/>
      <c r="R1023" s="162"/>
      <c r="S1023" s="108"/>
      <c r="T1023" s="93"/>
      <c r="U1023" s="93"/>
      <c r="V1023" s="93"/>
      <c r="W1023" s="93"/>
    </row>
    <row r="1024" s="290" customFormat="true" ht="31.5" hidden="false" customHeight="true" outlineLevel="0" collapsed="false">
      <c r="A1024" s="182" t="s">
        <v>1226</v>
      </c>
      <c r="B1024" s="47" t="s">
        <v>42</v>
      </c>
      <c r="C1024" s="159" t="s">
        <v>1227</v>
      </c>
      <c r="D1024" s="183"/>
      <c r="E1024" s="100" t="s">
        <v>31</v>
      </c>
      <c r="F1024" s="51" t="n">
        <f aca="false">SUM(G1024:P1024)</f>
        <v>0</v>
      </c>
      <c r="G1024" s="107" t="n">
        <v>0</v>
      </c>
      <c r="H1024" s="107" t="n">
        <v>0</v>
      </c>
      <c r="I1024" s="107" t="n">
        <v>0</v>
      </c>
      <c r="J1024" s="107" t="n">
        <v>0</v>
      </c>
      <c r="K1024" s="107" t="n">
        <v>0</v>
      </c>
      <c r="L1024" s="107" t="n">
        <v>0</v>
      </c>
      <c r="M1024" s="107" t="n">
        <v>0</v>
      </c>
      <c r="N1024" s="291" t="n">
        <v>0</v>
      </c>
      <c r="O1024" s="107" t="n">
        <v>0</v>
      </c>
      <c r="P1024" s="291" t="n">
        <v>0</v>
      </c>
      <c r="Q1024" s="116" t="s">
        <v>45</v>
      </c>
      <c r="R1024" s="162" t="s">
        <v>922</v>
      </c>
      <c r="S1024" s="108" t="s">
        <v>380</v>
      </c>
      <c r="T1024" s="93"/>
      <c r="U1024" s="93"/>
      <c r="V1024" s="93"/>
      <c r="W1024" s="93"/>
    </row>
    <row r="1025" s="290" customFormat="true" ht="31.5" hidden="false" customHeight="true" outlineLevel="0" collapsed="false">
      <c r="A1025" s="182"/>
      <c r="B1025" s="47"/>
      <c r="C1025" s="159"/>
      <c r="D1025" s="183" t="s">
        <v>1228</v>
      </c>
      <c r="E1025" s="100" t="s">
        <v>32</v>
      </c>
      <c r="F1025" s="51" t="n">
        <f aca="false">SUM(G1025:P1025)</f>
        <v>5299.07379</v>
      </c>
      <c r="G1025" s="107" t="n">
        <f aca="false">570.14423</f>
        <v>570.14423</v>
      </c>
      <c r="H1025" s="107" t="n">
        <v>727.49238</v>
      </c>
      <c r="I1025" s="107" t="n">
        <v>765.46029</v>
      </c>
      <c r="J1025" s="107" t="n">
        <v>665</v>
      </c>
      <c r="K1025" s="107" t="n">
        <v>964.37405</v>
      </c>
      <c r="L1025" s="107" t="n">
        <v>991.60284</v>
      </c>
      <c r="M1025" s="107" t="n">
        <v>615</v>
      </c>
      <c r="N1025" s="291" t="n">
        <v>0</v>
      </c>
      <c r="O1025" s="107" t="n">
        <v>0</v>
      </c>
      <c r="P1025" s="291" t="n">
        <v>0</v>
      </c>
      <c r="Q1025" s="116"/>
      <c r="R1025" s="162"/>
      <c r="S1025" s="108"/>
      <c r="T1025" s="93"/>
      <c r="U1025" s="93"/>
      <c r="V1025" s="93"/>
      <c r="W1025" s="93"/>
    </row>
    <row r="1026" s="221" customFormat="true" ht="24.75" hidden="false" customHeight="true" outlineLevel="0" collapsed="false">
      <c r="A1026" s="84" t="s">
        <v>1229</v>
      </c>
      <c r="B1026" s="85" t="s">
        <v>38</v>
      </c>
      <c r="C1026" s="226" t="s">
        <v>1230</v>
      </c>
      <c r="D1026" s="87" t="s">
        <v>1231</v>
      </c>
      <c r="E1026" s="88" t="s">
        <v>29</v>
      </c>
      <c r="F1026" s="89" t="n">
        <f aca="false">SUM(G1026:P1026)</f>
        <v>34.275</v>
      </c>
      <c r="G1026" s="89" t="n">
        <f aca="false">G1027+G1028</f>
        <v>34.275</v>
      </c>
      <c r="H1026" s="89" t="n">
        <f aca="false">H1027+H1028</f>
        <v>0</v>
      </c>
      <c r="I1026" s="89" t="n">
        <f aca="false">I1027+I1028</f>
        <v>0</v>
      </c>
      <c r="J1026" s="89" t="n">
        <f aca="false">J1027+J1028</f>
        <v>0</v>
      </c>
      <c r="K1026" s="89" t="n">
        <f aca="false">K1027+K1028</f>
        <v>0</v>
      </c>
      <c r="L1026" s="89" t="n">
        <f aca="false">L1027+L1028</f>
        <v>0</v>
      </c>
      <c r="M1026" s="89" t="n">
        <f aca="false">M1027+M1028</f>
        <v>0</v>
      </c>
      <c r="N1026" s="89" t="n">
        <f aca="false">N1027+N1028</f>
        <v>0</v>
      </c>
      <c r="O1026" s="89" t="n">
        <f aca="false">O1027+O1028</f>
        <v>0</v>
      </c>
      <c r="P1026" s="89" t="n">
        <f aca="false">P1027+P1028</f>
        <v>0</v>
      </c>
      <c r="Q1026" s="90"/>
      <c r="R1026" s="178"/>
      <c r="S1026" s="90"/>
      <c r="T1026" s="93"/>
      <c r="U1026" s="93"/>
      <c r="V1026" s="93"/>
      <c r="W1026" s="93"/>
    </row>
    <row r="1027" s="290" customFormat="true" ht="31.5" hidden="false" customHeight="true" outlineLevel="0" collapsed="false">
      <c r="A1027" s="84"/>
      <c r="B1027" s="85"/>
      <c r="C1027" s="226"/>
      <c r="D1027" s="87"/>
      <c r="E1027" s="88" t="s">
        <v>31</v>
      </c>
      <c r="F1027" s="89" t="n">
        <f aca="false">SUM(G1027:P1027)</f>
        <v>0</v>
      </c>
      <c r="G1027" s="317" t="n">
        <v>0</v>
      </c>
      <c r="H1027" s="317" t="n">
        <v>0</v>
      </c>
      <c r="I1027" s="317" t="n">
        <v>0</v>
      </c>
      <c r="J1027" s="317" t="n">
        <v>0</v>
      </c>
      <c r="K1027" s="317" t="n">
        <v>0</v>
      </c>
      <c r="L1027" s="317" t="n">
        <v>0</v>
      </c>
      <c r="M1027" s="317" t="n">
        <v>0</v>
      </c>
      <c r="N1027" s="318" t="n">
        <v>0</v>
      </c>
      <c r="O1027" s="317" t="n">
        <v>0</v>
      </c>
      <c r="P1027" s="318" t="n">
        <v>0</v>
      </c>
      <c r="Q1027" s="90"/>
      <c r="R1027" s="178"/>
      <c r="S1027" s="90"/>
      <c r="T1027" s="93"/>
      <c r="U1027" s="93"/>
      <c r="V1027" s="93"/>
      <c r="W1027" s="93"/>
    </row>
    <row r="1028" s="290" customFormat="true" ht="31.5" hidden="false" customHeight="true" outlineLevel="0" collapsed="false">
      <c r="A1028" s="84"/>
      <c r="B1028" s="85"/>
      <c r="C1028" s="226"/>
      <c r="D1028" s="87"/>
      <c r="E1028" s="88" t="s">
        <v>32</v>
      </c>
      <c r="F1028" s="89" t="n">
        <f aca="false">SUM(G1028:P1028)</f>
        <v>34.275</v>
      </c>
      <c r="G1028" s="317" t="n">
        <f aca="false">G1030</f>
        <v>34.275</v>
      </c>
      <c r="H1028" s="317" t="n">
        <v>0</v>
      </c>
      <c r="I1028" s="317" t="n">
        <v>0</v>
      </c>
      <c r="J1028" s="317" t="n">
        <v>0</v>
      </c>
      <c r="K1028" s="317" t="n">
        <v>0</v>
      </c>
      <c r="L1028" s="317" t="n">
        <v>0</v>
      </c>
      <c r="M1028" s="317" t="n">
        <v>0</v>
      </c>
      <c r="N1028" s="318" t="n">
        <v>0</v>
      </c>
      <c r="O1028" s="317" t="n">
        <v>0</v>
      </c>
      <c r="P1028" s="318" t="n">
        <v>0</v>
      </c>
      <c r="Q1028" s="90"/>
      <c r="R1028" s="178"/>
      <c r="S1028" s="90"/>
      <c r="T1028" s="93"/>
      <c r="U1028" s="93"/>
      <c r="V1028" s="93"/>
      <c r="W1028" s="93"/>
    </row>
    <row r="1029" s="290" customFormat="true" ht="48.75" hidden="false" customHeight="true" outlineLevel="0" collapsed="false">
      <c r="A1029" s="180" t="s">
        <v>1232</v>
      </c>
      <c r="B1029" s="97" t="s">
        <v>42</v>
      </c>
      <c r="C1029" s="163" t="s">
        <v>1233</v>
      </c>
      <c r="D1029" s="184" t="s">
        <v>1234</v>
      </c>
      <c r="E1029" s="119" t="s">
        <v>31</v>
      </c>
      <c r="F1029" s="51" t="n">
        <f aca="false">SUM(G1029:P1029)</f>
        <v>0</v>
      </c>
      <c r="G1029" s="107" t="n">
        <v>0</v>
      </c>
      <c r="H1029" s="107" t="n">
        <v>0</v>
      </c>
      <c r="I1029" s="107" t="n">
        <v>0</v>
      </c>
      <c r="J1029" s="107" t="n">
        <v>0</v>
      </c>
      <c r="K1029" s="107" t="n">
        <v>0</v>
      </c>
      <c r="L1029" s="107" t="n">
        <v>0</v>
      </c>
      <c r="M1029" s="107" t="n">
        <v>0</v>
      </c>
      <c r="N1029" s="291" t="n">
        <v>0</v>
      </c>
      <c r="O1029" s="107" t="n">
        <v>0</v>
      </c>
      <c r="P1029" s="291" t="n">
        <v>0</v>
      </c>
      <c r="Q1029" s="116" t="s">
        <v>45</v>
      </c>
      <c r="R1029" s="319"/>
      <c r="S1029" s="187"/>
      <c r="T1029" s="93"/>
      <c r="U1029" s="93"/>
      <c r="V1029" s="93"/>
      <c r="W1029" s="93"/>
    </row>
    <row r="1030" s="290" customFormat="true" ht="48.75" hidden="false" customHeight="true" outlineLevel="0" collapsed="false">
      <c r="A1030" s="180"/>
      <c r="B1030" s="97"/>
      <c r="C1030" s="163"/>
      <c r="D1030" s="184"/>
      <c r="E1030" s="119" t="s">
        <v>32</v>
      </c>
      <c r="F1030" s="51" t="n">
        <f aca="false">SUM(G1030:P1030)</f>
        <v>34.275</v>
      </c>
      <c r="G1030" s="107" t="n">
        <f aca="false">G1032</f>
        <v>34.275</v>
      </c>
      <c r="H1030" s="107" t="n">
        <v>0</v>
      </c>
      <c r="I1030" s="107" t="n">
        <v>0</v>
      </c>
      <c r="J1030" s="107" t="n">
        <v>0</v>
      </c>
      <c r="K1030" s="107" t="n">
        <v>0</v>
      </c>
      <c r="L1030" s="107" t="n">
        <v>0</v>
      </c>
      <c r="M1030" s="107" t="n">
        <v>0</v>
      </c>
      <c r="N1030" s="291" t="n">
        <v>0</v>
      </c>
      <c r="O1030" s="107" t="n">
        <v>0</v>
      </c>
      <c r="P1030" s="291" t="n">
        <v>0</v>
      </c>
      <c r="Q1030" s="116"/>
      <c r="R1030" s="319"/>
      <c r="S1030" s="187"/>
      <c r="T1030" s="93"/>
      <c r="U1030" s="93"/>
      <c r="V1030" s="93"/>
      <c r="W1030" s="93"/>
    </row>
    <row r="1031" s="290" customFormat="true" ht="30" hidden="false" customHeight="true" outlineLevel="0" collapsed="false">
      <c r="A1031" s="182" t="s">
        <v>1235</v>
      </c>
      <c r="B1031" s="140" t="s">
        <v>47</v>
      </c>
      <c r="C1031" s="320" t="s">
        <v>1236</v>
      </c>
      <c r="D1031" s="186" t="s">
        <v>1231</v>
      </c>
      <c r="E1031" s="100" t="s">
        <v>31</v>
      </c>
      <c r="F1031" s="51" t="n">
        <f aca="false">SUM(G1031:P1031)</f>
        <v>0</v>
      </c>
      <c r="G1031" s="107" t="n">
        <v>0</v>
      </c>
      <c r="H1031" s="107" t="n">
        <v>0</v>
      </c>
      <c r="I1031" s="107" t="n">
        <v>0</v>
      </c>
      <c r="J1031" s="107" t="n">
        <v>0</v>
      </c>
      <c r="K1031" s="107" t="n">
        <v>0</v>
      </c>
      <c r="L1031" s="107" t="n">
        <v>0</v>
      </c>
      <c r="M1031" s="107" t="n">
        <v>0</v>
      </c>
      <c r="N1031" s="291" t="n">
        <v>0</v>
      </c>
      <c r="O1031" s="107" t="n">
        <v>0</v>
      </c>
      <c r="P1031" s="291" t="n">
        <v>0</v>
      </c>
      <c r="Q1031" s="116" t="s">
        <v>45</v>
      </c>
      <c r="R1031" s="162" t="s">
        <v>922</v>
      </c>
      <c r="S1031" s="108" t="s">
        <v>380</v>
      </c>
      <c r="T1031" s="93"/>
      <c r="U1031" s="93"/>
      <c r="V1031" s="93"/>
      <c r="W1031" s="93"/>
    </row>
    <row r="1032" s="290" customFormat="true" ht="36.75" hidden="false" customHeight="true" outlineLevel="0" collapsed="false">
      <c r="A1032" s="182"/>
      <c r="B1032" s="140"/>
      <c r="C1032" s="320"/>
      <c r="D1032" s="186"/>
      <c r="E1032" s="100" t="s">
        <v>32</v>
      </c>
      <c r="F1032" s="51" t="n">
        <f aca="false">SUM(G1032:P1032)</f>
        <v>34.275</v>
      </c>
      <c r="G1032" s="107" t="n">
        <v>34.275</v>
      </c>
      <c r="H1032" s="107" t="n">
        <v>0</v>
      </c>
      <c r="I1032" s="107" t="n">
        <v>0</v>
      </c>
      <c r="J1032" s="107" t="n">
        <v>0</v>
      </c>
      <c r="K1032" s="107" t="n">
        <v>0</v>
      </c>
      <c r="L1032" s="107" t="n">
        <v>0</v>
      </c>
      <c r="M1032" s="107" t="n">
        <v>0</v>
      </c>
      <c r="N1032" s="291" t="n">
        <v>0</v>
      </c>
      <c r="O1032" s="107" t="n">
        <v>0</v>
      </c>
      <c r="P1032" s="291" t="n">
        <v>0</v>
      </c>
      <c r="Q1032" s="116"/>
      <c r="R1032" s="162"/>
      <c r="S1032" s="108"/>
      <c r="T1032" s="93"/>
      <c r="U1032" s="93"/>
      <c r="V1032" s="93"/>
      <c r="W1032" s="93"/>
    </row>
    <row r="1033" s="290" customFormat="true" ht="36.75" hidden="false" customHeight="true" outlineLevel="0" collapsed="false">
      <c r="A1033" s="301" t="s">
        <v>1237</v>
      </c>
      <c r="B1033" s="269" t="s">
        <v>1238</v>
      </c>
      <c r="C1033" s="269"/>
      <c r="D1033" s="270" t="s">
        <v>1239</v>
      </c>
      <c r="E1033" s="82" t="s">
        <v>1170</v>
      </c>
      <c r="F1033" s="74" t="n">
        <f aca="false">SUM(G1033:P1033)</f>
        <v>30106.33851</v>
      </c>
      <c r="G1033" s="74" t="n">
        <f aca="false">G1034+G1035+G1036</f>
        <v>0</v>
      </c>
      <c r="H1033" s="74" t="n">
        <f aca="false">H1034+H1035+H1036</f>
        <v>0</v>
      </c>
      <c r="I1033" s="74" t="n">
        <f aca="false">I1034+I1035+I1036</f>
        <v>0</v>
      </c>
      <c r="J1033" s="74" t="n">
        <f aca="false">J1034+J1035+J1036</f>
        <v>1625.47541</v>
      </c>
      <c r="K1033" s="74" t="n">
        <f aca="false">K1034+K1035+K1036+K1037</f>
        <v>8908.12287</v>
      </c>
      <c r="L1033" s="74" t="n">
        <f aca="false">L1034+L1035+L1036+L1037</f>
        <v>6863.54359</v>
      </c>
      <c r="M1033" s="74" t="n">
        <f aca="false">M1034+M1035+M1036+M1037</f>
        <v>5854.59832</v>
      </c>
      <c r="N1033" s="74" t="n">
        <f aca="false">N1034+N1035+N1036+N1037</f>
        <v>0</v>
      </c>
      <c r="O1033" s="74" t="n">
        <f aca="false">O1034+O1035+O1036+O1037</f>
        <v>0</v>
      </c>
      <c r="P1033" s="74" t="n">
        <f aca="false">P1034+P1035+P1036+P1037</f>
        <v>6854.59832</v>
      </c>
      <c r="Q1033" s="75"/>
      <c r="R1033" s="312"/>
      <c r="S1033" s="75"/>
      <c r="T1033" s="93"/>
      <c r="U1033" s="93"/>
      <c r="V1033" s="93"/>
      <c r="W1033" s="93"/>
    </row>
    <row r="1034" s="290" customFormat="true" ht="36.75" hidden="false" customHeight="true" outlineLevel="0" collapsed="false">
      <c r="A1034" s="301"/>
      <c r="B1034" s="269"/>
      <c r="C1034" s="269"/>
      <c r="D1034" s="270"/>
      <c r="E1034" s="82" t="s">
        <v>30</v>
      </c>
      <c r="F1034" s="74" t="n">
        <f aca="false">SUM(G1034:P1034)</f>
        <v>0</v>
      </c>
      <c r="G1034" s="74" t="n">
        <v>0</v>
      </c>
      <c r="H1034" s="74" t="n">
        <v>0</v>
      </c>
      <c r="I1034" s="74" t="n">
        <v>0</v>
      </c>
      <c r="J1034" s="74" t="n">
        <v>0</v>
      </c>
      <c r="K1034" s="74" t="n">
        <v>0</v>
      </c>
      <c r="L1034" s="74" t="n">
        <v>0</v>
      </c>
      <c r="M1034" s="74" t="n">
        <v>0</v>
      </c>
      <c r="N1034" s="74" t="n">
        <v>0</v>
      </c>
      <c r="O1034" s="74" t="n">
        <v>0</v>
      </c>
      <c r="P1034" s="74" t="n">
        <v>0</v>
      </c>
      <c r="Q1034" s="75"/>
      <c r="R1034" s="312"/>
      <c r="S1034" s="75"/>
      <c r="T1034" s="93"/>
      <c r="U1034" s="93"/>
      <c r="V1034" s="93"/>
      <c r="W1034" s="93"/>
    </row>
    <row r="1035" s="290" customFormat="true" ht="36.75" hidden="false" customHeight="true" outlineLevel="0" collapsed="false">
      <c r="A1035" s="301"/>
      <c r="B1035" s="269"/>
      <c r="C1035" s="269"/>
      <c r="D1035" s="270"/>
      <c r="E1035" s="82" t="s">
        <v>31</v>
      </c>
      <c r="F1035" s="74" t="n">
        <f aca="false">F1039</f>
        <v>13650.48496</v>
      </c>
      <c r="G1035" s="74" t="n">
        <f aca="false">G1039</f>
        <v>0</v>
      </c>
      <c r="H1035" s="74" t="n">
        <f aca="false">H1039</f>
        <v>0</v>
      </c>
      <c r="I1035" s="74" t="n">
        <f aca="false">I1039</f>
        <v>0</v>
      </c>
      <c r="J1035" s="74" t="n">
        <f aca="false">J1039</f>
        <v>1625.47541</v>
      </c>
      <c r="K1035" s="74" t="n">
        <f aca="false">K1039</f>
        <v>3679.27303</v>
      </c>
      <c r="L1035" s="74" t="n">
        <f aca="false">L1039</f>
        <v>2695.90452</v>
      </c>
      <c r="M1035" s="74" t="n">
        <f aca="false">M1039</f>
        <v>2824.916</v>
      </c>
      <c r="N1035" s="74" t="n">
        <f aca="false">N1039</f>
        <v>0</v>
      </c>
      <c r="O1035" s="74" t="n">
        <f aca="false">O1039</f>
        <v>0</v>
      </c>
      <c r="P1035" s="74" t="n">
        <f aca="false">P1039</f>
        <v>2824.916</v>
      </c>
      <c r="Q1035" s="75"/>
      <c r="R1035" s="312"/>
      <c r="S1035" s="75"/>
      <c r="T1035" s="93"/>
      <c r="U1035" s="93"/>
      <c r="V1035" s="93"/>
      <c r="W1035" s="93"/>
    </row>
    <row r="1036" s="290" customFormat="true" ht="36.75" hidden="false" customHeight="true" outlineLevel="0" collapsed="false">
      <c r="A1036" s="301"/>
      <c r="B1036" s="269"/>
      <c r="C1036" s="269"/>
      <c r="D1036" s="270"/>
      <c r="E1036" s="82" t="s">
        <v>32</v>
      </c>
      <c r="F1036" s="74" t="n">
        <f aca="false">F1040</f>
        <v>14708.20357</v>
      </c>
      <c r="G1036" s="74" t="n">
        <f aca="false">G1040</f>
        <v>0</v>
      </c>
      <c r="H1036" s="74" t="n">
        <f aca="false">H1040</f>
        <v>0</v>
      </c>
      <c r="I1036" s="74" t="n">
        <f aca="false">I1040</f>
        <v>0</v>
      </c>
      <c r="J1036" s="74" t="n">
        <f aca="false">J1040</f>
        <v>0</v>
      </c>
      <c r="K1036" s="74" t="n">
        <f aca="false">K1040</f>
        <v>4212.12835</v>
      </c>
      <c r="L1036" s="74" t="n">
        <f aca="false">L1040</f>
        <v>3436.71058</v>
      </c>
      <c r="M1036" s="74" t="n">
        <f aca="false">M1040</f>
        <v>3029.68232</v>
      </c>
      <c r="N1036" s="74" t="n">
        <f aca="false">N1040</f>
        <v>0</v>
      </c>
      <c r="O1036" s="74" t="n">
        <f aca="false">O1040</f>
        <v>0</v>
      </c>
      <c r="P1036" s="74" t="n">
        <f aca="false">P1040</f>
        <v>4029.68232</v>
      </c>
      <c r="Q1036" s="75"/>
      <c r="R1036" s="312"/>
      <c r="S1036" s="75"/>
      <c r="T1036" s="93"/>
      <c r="U1036" s="93"/>
      <c r="V1036" s="93"/>
      <c r="W1036" s="93"/>
    </row>
    <row r="1037" s="290" customFormat="true" ht="36.75" hidden="false" customHeight="true" outlineLevel="0" collapsed="false">
      <c r="A1037" s="301"/>
      <c r="B1037" s="269"/>
      <c r="C1037" s="269"/>
      <c r="D1037" s="270"/>
      <c r="E1037" s="82" t="s">
        <v>33</v>
      </c>
      <c r="F1037" s="74" t="n">
        <f aca="false">F1041</f>
        <v>1747.64998</v>
      </c>
      <c r="G1037" s="74" t="n">
        <f aca="false">G1041</f>
        <v>0</v>
      </c>
      <c r="H1037" s="74" t="n">
        <f aca="false">H1041</f>
        <v>0</v>
      </c>
      <c r="I1037" s="74" t="n">
        <f aca="false">I1041</f>
        <v>0</v>
      </c>
      <c r="J1037" s="74" t="n">
        <f aca="false">J1041</f>
        <v>0</v>
      </c>
      <c r="K1037" s="74" t="n">
        <f aca="false">K1041</f>
        <v>1016.72149</v>
      </c>
      <c r="L1037" s="74" t="n">
        <f aca="false">L1041</f>
        <v>730.92849</v>
      </c>
      <c r="M1037" s="74" t="n">
        <f aca="false">M1041</f>
        <v>0</v>
      </c>
      <c r="N1037" s="74" t="n">
        <f aca="false">N1041</f>
        <v>0</v>
      </c>
      <c r="O1037" s="74" t="n">
        <f aca="false">O1041</f>
        <v>0</v>
      </c>
      <c r="P1037" s="74" t="n">
        <f aca="false">P1041</f>
        <v>0</v>
      </c>
      <c r="Q1037" s="75"/>
      <c r="R1037" s="312"/>
      <c r="S1037" s="75"/>
      <c r="T1037" s="93"/>
      <c r="U1037" s="93"/>
      <c r="V1037" s="93"/>
      <c r="W1037" s="93"/>
      <c r="X1037" s="308"/>
    </row>
    <row r="1038" s="290" customFormat="true" ht="36.75" hidden="false" customHeight="true" outlineLevel="0" collapsed="false">
      <c r="A1038" s="84" t="s">
        <v>1240</v>
      </c>
      <c r="B1038" s="85" t="s">
        <v>38</v>
      </c>
      <c r="C1038" s="232" t="s">
        <v>1241</v>
      </c>
      <c r="D1038" s="87" t="s">
        <v>1242</v>
      </c>
      <c r="E1038" s="88" t="s">
        <v>29</v>
      </c>
      <c r="F1038" s="89" t="n">
        <f aca="false">SUM(G1038:P1038)</f>
        <v>30106.33851</v>
      </c>
      <c r="G1038" s="89" t="n">
        <f aca="false">SUM(G1039:G1041)</f>
        <v>0</v>
      </c>
      <c r="H1038" s="89" t="n">
        <f aca="false">SUM(H1039:H1041)</f>
        <v>0</v>
      </c>
      <c r="I1038" s="89" t="n">
        <f aca="false">SUM(I1039:I1041)</f>
        <v>0</v>
      </c>
      <c r="J1038" s="89" t="n">
        <f aca="false">SUM(J1039:J1041)</f>
        <v>1625.47541</v>
      </c>
      <c r="K1038" s="89" t="n">
        <f aca="false">SUM(K1039:K1041)</f>
        <v>8908.12287</v>
      </c>
      <c r="L1038" s="89" t="n">
        <f aca="false">SUM(L1039:L1041)</f>
        <v>6863.54359</v>
      </c>
      <c r="M1038" s="89" t="n">
        <f aca="false">SUM(M1039:M1041)</f>
        <v>5854.59832</v>
      </c>
      <c r="N1038" s="89" t="n">
        <f aca="false">SUM(N1039:N1041)</f>
        <v>0</v>
      </c>
      <c r="O1038" s="89" t="n">
        <f aca="false">SUM(O1039:O1041)</f>
        <v>0</v>
      </c>
      <c r="P1038" s="89" t="n">
        <f aca="false">SUM(P1039:P1041)</f>
        <v>6854.59832</v>
      </c>
      <c r="Q1038" s="90"/>
      <c r="R1038" s="178"/>
      <c r="S1038" s="90"/>
      <c r="T1038" s="93"/>
      <c r="U1038" s="93"/>
      <c r="V1038" s="93"/>
      <c r="W1038" s="93"/>
      <c r="X1038" s="308"/>
    </row>
    <row r="1039" s="290" customFormat="true" ht="31.5" hidden="false" customHeight="true" outlineLevel="0" collapsed="false">
      <c r="A1039" s="84"/>
      <c r="B1039" s="85"/>
      <c r="C1039" s="232"/>
      <c r="D1039" s="87"/>
      <c r="E1039" s="88" t="s">
        <v>31</v>
      </c>
      <c r="F1039" s="89" t="n">
        <f aca="false">SUM(G1039:P1039)</f>
        <v>13650.48496</v>
      </c>
      <c r="G1039" s="89" t="n">
        <f aca="false">G1046</f>
        <v>0</v>
      </c>
      <c r="H1039" s="89" t="n">
        <f aca="false">H1046</f>
        <v>0</v>
      </c>
      <c r="I1039" s="89" t="n">
        <f aca="false">I1046</f>
        <v>0</v>
      </c>
      <c r="J1039" s="89" t="n">
        <f aca="false">J1046</f>
        <v>1625.47541</v>
      </c>
      <c r="K1039" s="89" t="n">
        <f aca="false">K1046</f>
        <v>3679.27303</v>
      </c>
      <c r="L1039" s="89" t="n">
        <f aca="false">L1046</f>
        <v>2695.90452</v>
      </c>
      <c r="M1039" s="89" t="n">
        <f aca="false">M1046</f>
        <v>2824.916</v>
      </c>
      <c r="N1039" s="89" t="n">
        <f aca="false">N1046</f>
        <v>0</v>
      </c>
      <c r="O1039" s="89" t="n">
        <f aca="false">O1046</f>
        <v>0</v>
      </c>
      <c r="P1039" s="89" t="n">
        <f aca="false">P1046</f>
        <v>2824.916</v>
      </c>
      <c r="Q1039" s="90"/>
      <c r="R1039" s="178"/>
      <c r="S1039" s="90"/>
      <c r="T1039" s="93"/>
      <c r="U1039" s="93"/>
      <c r="V1039" s="93"/>
      <c r="W1039" s="93"/>
      <c r="X1039" s="308"/>
    </row>
    <row r="1040" s="290" customFormat="true" ht="31.5" hidden="false" customHeight="true" outlineLevel="0" collapsed="false">
      <c r="A1040" s="84"/>
      <c r="B1040" s="85"/>
      <c r="C1040" s="232"/>
      <c r="D1040" s="87"/>
      <c r="E1040" s="88" t="s">
        <v>32</v>
      </c>
      <c r="F1040" s="89" t="n">
        <f aca="false">SUM(G1040:P1040)</f>
        <v>14708.20357</v>
      </c>
      <c r="G1040" s="89" t="n">
        <f aca="false">G1047</f>
        <v>0</v>
      </c>
      <c r="H1040" s="89" t="n">
        <f aca="false">H1047</f>
        <v>0</v>
      </c>
      <c r="I1040" s="89" t="n">
        <f aca="false">I1047</f>
        <v>0</v>
      </c>
      <c r="J1040" s="89" t="n">
        <f aca="false">J1047</f>
        <v>0</v>
      </c>
      <c r="K1040" s="89" t="n">
        <f aca="false">K1047+K1043+K1053+K1057</f>
        <v>4212.12835</v>
      </c>
      <c r="L1040" s="89" t="n">
        <f aca="false">L1047+L1043+L1053+L1057</f>
        <v>3436.71058</v>
      </c>
      <c r="M1040" s="89" t="n">
        <f aca="false">M1047+M1043+M1053+M1057</f>
        <v>3029.68232</v>
      </c>
      <c r="N1040" s="89" t="n">
        <f aca="false">N1047+N1043+N1053+N1057</f>
        <v>0</v>
      </c>
      <c r="O1040" s="89" t="n">
        <f aca="false">O1047+O1043+O1053+O1057</f>
        <v>0</v>
      </c>
      <c r="P1040" s="89" t="n">
        <f aca="false">P1047+P1043+P1053+P1057</f>
        <v>4029.68232</v>
      </c>
      <c r="Q1040" s="90"/>
      <c r="R1040" s="178"/>
      <c r="S1040" s="90"/>
      <c r="T1040" s="93"/>
      <c r="U1040" s="93"/>
      <c r="V1040" s="93"/>
      <c r="W1040" s="93"/>
      <c r="X1040" s="308"/>
    </row>
    <row r="1041" s="290" customFormat="true" ht="31.5" hidden="false" customHeight="true" outlineLevel="0" collapsed="false">
      <c r="A1041" s="84"/>
      <c r="B1041" s="85"/>
      <c r="C1041" s="232"/>
      <c r="D1041" s="87"/>
      <c r="E1041" s="88" t="s">
        <v>33</v>
      </c>
      <c r="F1041" s="89" t="n">
        <f aca="false">F1048</f>
        <v>1747.64998</v>
      </c>
      <c r="G1041" s="89" t="n">
        <f aca="false">G1048</f>
        <v>0</v>
      </c>
      <c r="H1041" s="89" t="n">
        <f aca="false">H1048</f>
        <v>0</v>
      </c>
      <c r="I1041" s="89" t="n">
        <f aca="false">I1048</f>
        <v>0</v>
      </c>
      <c r="J1041" s="89" t="n">
        <f aca="false">J1048</f>
        <v>0</v>
      </c>
      <c r="K1041" s="89" t="n">
        <f aca="false">K1048</f>
        <v>1016.72149</v>
      </c>
      <c r="L1041" s="89" t="n">
        <f aca="false">L1048</f>
        <v>730.92849</v>
      </c>
      <c r="M1041" s="89" t="n">
        <f aca="false">M1048</f>
        <v>0</v>
      </c>
      <c r="N1041" s="89" t="n">
        <f aca="false">N1048</f>
        <v>0</v>
      </c>
      <c r="O1041" s="89" t="n">
        <f aca="false">O1048</f>
        <v>0</v>
      </c>
      <c r="P1041" s="89" t="n">
        <f aca="false">P1048</f>
        <v>0</v>
      </c>
      <c r="Q1041" s="90"/>
      <c r="R1041" s="178"/>
      <c r="S1041" s="90"/>
      <c r="T1041" s="93"/>
      <c r="U1041" s="93"/>
      <c r="V1041" s="93"/>
      <c r="W1041" s="93"/>
      <c r="X1041" s="308"/>
    </row>
    <row r="1042" s="290" customFormat="true" ht="40.5" hidden="false" customHeight="true" outlineLevel="0" collapsed="false">
      <c r="A1042" s="180" t="s">
        <v>1243</v>
      </c>
      <c r="B1042" s="165" t="s">
        <v>42</v>
      </c>
      <c r="C1042" s="321" t="s">
        <v>1244</v>
      </c>
      <c r="D1042" s="184" t="s">
        <v>1245</v>
      </c>
      <c r="E1042" s="119" t="s">
        <v>31</v>
      </c>
      <c r="F1042" s="51" t="n">
        <f aca="false">SUM(G1042:P1042)</f>
        <v>0</v>
      </c>
      <c r="G1042" s="51" t="n">
        <f aca="false">G1044</f>
        <v>0</v>
      </c>
      <c r="H1042" s="51" t="n">
        <f aca="false">H1044</f>
        <v>0</v>
      </c>
      <c r="I1042" s="51" t="n">
        <f aca="false">I1044</f>
        <v>0</v>
      </c>
      <c r="J1042" s="51" t="n">
        <f aca="false">J1044</f>
        <v>0</v>
      </c>
      <c r="K1042" s="51" t="n">
        <f aca="false">K1044</f>
        <v>0</v>
      </c>
      <c r="L1042" s="51" t="n">
        <f aca="false">L1044</f>
        <v>0</v>
      </c>
      <c r="M1042" s="51" t="n">
        <f aca="false">M1044</f>
        <v>0</v>
      </c>
      <c r="N1042" s="51" t="n">
        <f aca="false">N1044</f>
        <v>0</v>
      </c>
      <c r="O1042" s="51" t="n">
        <f aca="false">O1044</f>
        <v>0</v>
      </c>
      <c r="P1042" s="51" t="n">
        <f aca="false">P1044</f>
        <v>0</v>
      </c>
      <c r="Q1042" s="116" t="s">
        <v>45</v>
      </c>
      <c r="R1042" s="50"/>
      <c r="S1042" s="187"/>
      <c r="T1042" s="93"/>
      <c r="U1042" s="93"/>
      <c r="V1042" s="93"/>
      <c r="W1042" s="93"/>
      <c r="X1042" s="308"/>
    </row>
    <row r="1043" s="290" customFormat="true" ht="40.5" hidden="false" customHeight="true" outlineLevel="0" collapsed="false">
      <c r="A1043" s="180"/>
      <c r="B1043" s="165"/>
      <c r="C1043" s="321"/>
      <c r="D1043" s="184"/>
      <c r="E1043" s="119" t="s">
        <v>32</v>
      </c>
      <c r="F1043" s="51" t="n">
        <f aca="false">SUM(G1043:P1043)</f>
        <v>50</v>
      </c>
      <c r="G1043" s="51" t="n">
        <f aca="false">G1045</f>
        <v>0</v>
      </c>
      <c r="H1043" s="51" t="n">
        <f aca="false">H1045</f>
        <v>0</v>
      </c>
      <c r="I1043" s="51" t="n">
        <f aca="false">I1045</f>
        <v>0</v>
      </c>
      <c r="J1043" s="51" t="n">
        <f aca="false">J1045</f>
        <v>0</v>
      </c>
      <c r="K1043" s="51" t="n">
        <f aca="false">K1045</f>
        <v>50</v>
      </c>
      <c r="L1043" s="51" t="n">
        <f aca="false">L1045</f>
        <v>0</v>
      </c>
      <c r="M1043" s="51" t="n">
        <f aca="false">M1045</f>
        <v>0</v>
      </c>
      <c r="N1043" s="51" t="n">
        <f aca="false">N1045</f>
        <v>0</v>
      </c>
      <c r="O1043" s="51" t="n">
        <f aca="false">O1045</f>
        <v>0</v>
      </c>
      <c r="P1043" s="51" t="n">
        <f aca="false">P1045</f>
        <v>0</v>
      </c>
      <c r="Q1043" s="116"/>
      <c r="R1043" s="50"/>
      <c r="S1043" s="187"/>
      <c r="T1043" s="93"/>
      <c r="U1043" s="93"/>
      <c r="V1043" s="93"/>
      <c r="W1043" s="93"/>
      <c r="X1043" s="308"/>
    </row>
    <row r="1044" s="290" customFormat="true" ht="46.5" hidden="false" customHeight="true" outlineLevel="0" collapsed="false">
      <c r="A1044" s="182" t="s">
        <v>1246</v>
      </c>
      <c r="B1044" s="106" t="s">
        <v>47</v>
      </c>
      <c r="C1044" s="147" t="s">
        <v>1247</v>
      </c>
      <c r="D1044" s="186"/>
      <c r="E1044" s="100" t="s">
        <v>31</v>
      </c>
      <c r="F1044" s="51" t="n">
        <f aca="false">SUM(G1044:P1044)</f>
        <v>0</v>
      </c>
      <c r="G1044" s="107" t="n">
        <v>0</v>
      </c>
      <c r="H1044" s="107" t="n">
        <v>0</v>
      </c>
      <c r="I1044" s="107" t="n">
        <v>0</v>
      </c>
      <c r="J1044" s="107" t="n">
        <v>0</v>
      </c>
      <c r="K1044" s="107" t="n">
        <v>0</v>
      </c>
      <c r="L1044" s="107" t="n">
        <v>0</v>
      </c>
      <c r="M1044" s="107" t="n">
        <v>0</v>
      </c>
      <c r="N1044" s="107" t="n">
        <v>0</v>
      </c>
      <c r="O1044" s="107" t="n">
        <v>0</v>
      </c>
      <c r="P1044" s="107" t="n">
        <v>0</v>
      </c>
      <c r="Q1044" s="116" t="s">
        <v>45</v>
      </c>
      <c r="R1044" s="144" t="s">
        <v>1248</v>
      </c>
      <c r="S1044" s="116" t="s">
        <v>238</v>
      </c>
      <c r="T1044" s="93"/>
      <c r="U1044" s="93"/>
      <c r="V1044" s="93"/>
      <c r="W1044" s="93"/>
      <c r="X1044" s="308"/>
    </row>
    <row r="1045" s="290" customFormat="true" ht="46.5" hidden="false" customHeight="true" outlineLevel="0" collapsed="false">
      <c r="A1045" s="182"/>
      <c r="B1045" s="106"/>
      <c r="C1045" s="147"/>
      <c r="D1045" s="186" t="s">
        <v>1245</v>
      </c>
      <c r="E1045" s="100" t="s">
        <v>32</v>
      </c>
      <c r="F1045" s="51" t="n">
        <f aca="false">SUM(G1045:P1045)</f>
        <v>50</v>
      </c>
      <c r="G1045" s="107" t="n">
        <v>0</v>
      </c>
      <c r="H1045" s="107" t="n">
        <v>0</v>
      </c>
      <c r="I1045" s="107" t="n">
        <v>0</v>
      </c>
      <c r="J1045" s="107" t="n">
        <v>0</v>
      </c>
      <c r="K1045" s="107" t="n">
        <v>50</v>
      </c>
      <c r="L1045" s="107" t="n">
        <v>0</v>
      </c>
      <c r="M1045" s="107" t="n">
        <v>0</v>
      </c>
      <c r="N1045" s="107" t="n">
        <v>0</v>
      </c>
      <c r="O1045" s="107" t="n">
        <v>0</v>
      </c>
      <c r="P1045" s="107" t="n">
        <v>0</v>
      </c>
      <c r="Q1045" s="116"/>
      <c r="R1045" s="144"/>
      <c r="S1045" s="116"/>
      <c r="T1045" s="93"/>
      <c r="U1045" s="93"/>
      <c r="V1045" s="93"/>
      <c r="W1045" s="93"/>
      <c r="X1045" s="308"/>
    </row>
    <row r="1046" s="290" customFormat="true" ht="30.75" hidden="false" customHeight="true" outlineLevel="0" collapsed="false">
      <c r="A1046" s="180" t="s">
        <v>1249</v>
      </c>
      <c r="B1046" s="97" t="s">
        <v>42</v>
      </c>
      <c r="C1046" s="97" t="s">
        <v>465</v>
      </c>
      <c r="D1046" s="195" t="s">
        <v>1250</v>
      </c>
      <c r="E1046" s="119" t="s">
        <v>31</v>
      </c>
      <c r="F1046" s="51" t="n">
        <f aca="false">SUM(G1046:P1046)</f>
        <v>13650.48496</v>
      </c>
      <c r="G1046" s="51" t="n">
        <f aca="false">G1049</f>
        <v>0</v>
      </c>
      <c r="H1046" s="51" t="n">
        <f aca="false">H1049</f>
        <v>0</v>
      </c>
      <c r="I1046" s="51" t="n">
        <f aca="false">I1049</f>
        <v>0</v>
      </c>
      <c r="J1046" s="51" t="n">
        <f aca="false">J1049</f>
        <v>1625.47541</v>
      </c>
      <c r="K1046" s="51" t="n">
        <f aca="false">K1049</f>
        <v>3679.27303</v>
      </c>
      <c r="L1046" s="51" t="n">
        <f aca="false">L1049</f>
        <v>2695.90452</v>
      </c>
      <c r="M1046" s="51" t="n">
        <f aca="false">M1049</f>
        <v>2824.916</v>
      </c>
      <c r="N1046" s="51" t="n">
        <f aca="false">N1049</f>
        <v>0</v>
      </c>
      <c r="O1046" s="51" t="n">
        <f aca="false">O1049</f>
        <v>0</v>
      </c>
      <c r="P1046" s="51" t="n">
        <f aca="false">P1049</f>
        <v>2824.916</v>
      </c>
      <c r="Q1046" s="187" t="s">
        <v>45</v>
      </c>
      <c r="R1046" s="50"/>
      <c r="S1046" s="187"/>
      <c r="T1046" s="93"/>
      <c r="U1046" s="93"/>
      <c r="V1046" s="93"/>
      <c r="W1046" s="93"/>
      <c r="X1046" s="308"/>
    </row>
    <row r="1047" s="290" customFormat="true" ht="30.75" hidden="false" customHeight="true" outlineLevel="0" collapsed="false">
      <c r="A1047" s="180"/>
      <c r="B1047" s="97"/>
      <c r="C1047" s="97"/>
      <c r="D1047" s="195" t="s">
        <v>1251</v>
      </c>
      <c r="E1047" s="119" t="s">
        <v>32</v>
      </c>
      <c r="F1047" s="51" t="n">
        <f aca="false">SUM(G1047:P1047)</f>
        <v>12375.68157</v>
      </c>
      <c r="G1047" s="51" t="n">
        <f aca="false">G1050</f>
        <v>0</v>
      </c>
      <c r="H1047" s="51" t="n">
        <f aca="false">H1050</f>
        <v>0</v>
      </c>
      <c r="I1047" s="51" t="n">
        <f aca="false">I1050</f>
        <v>0</v>
      </c>
      <c r="J1047" s="51" t="n">
        <f aca="false">J1050</f>
        <v>0</v>
      </c>
      <c r="K1047" s="51" t="n">
        <f aca="false">K1050</f>
        <v>3436.53635</v>
      </c>
      <c r="L1047" s="51" t="n">
        <f aca="false">L1050</f>
        <v>2879.78058</v>
      </c>
      <c r="M1047" s="51" t="n">
        <f aca="false">M1050</f>
        <v>3029.68232</v>
      </c>
      <c r="N1047" s="51" t="n">
        <f aca="false">N1050</f>
        <v>0</v>
      </c>
      <c r="O1047" s="51" t="n">
        <f aca="false">O1050</f>
        <v>0</v>
      </c>
      <c r="P1047" s="51" t="n">
        <f aca="false">P1050</f>
        <v>3029.68232</v>
      </c>
      <c r="Q1047" s="187"/>
      <c r="R1047" s="50"/>
      <c r="S1047" s="187"/>
      <c r="T1047" s="93"/>
      <c r="U1047" s="93"/>
      <c r="V1047" s="93"/>
      <c r="W1047" s="93"/>
    </row>
    <row r="1048" s="290" customFormat="true" ht="30.75" hidden="false" customHeight="true" outlineLevel="0" collapsed="false">
      <c r="A1048" s="180"/>
      <c r="B1048" s="97"/>
      <c r="C1048" s="97"/>
      <c r="D1048" s="313"/>
      <c r="E1048" s="119" t="s">
        <v>33</v>
      </c>
      <c r="F1048" s="51" t="n">
        <f aca="false">SUM(G1048:P1048)</f>
        <v>1747.64998</v>
      </c>
      <c r="G1048" s="51" t="n">
        <v>0</v>
      </c>
      <c r="H1048" s="51" t="n">
        <v>0</v>
      </c>
      <c r="I1048" s="51" t="n">
        <v>0</v>
      </c>
      <c r="J1048" s="51" t="n">
        <v>0</v>
      </c>
      <c r="K1048" s="51" t="n">
        <f aca="false">K1051</f>
        <v>1016.72149</v>
      </c>
      <c r="L1048" s="51" t="n">
        <f aca="false">L1051</f>
        <v>730.92849</v>
      </c>
      <c r="M1048" s="51" t="n">
        <f aca="false">M1051</f>
        <v>0</v>
      </c>
      <c r="N1048" s="51" t="n">
        <f aca="false">N1051</f>
        <v>0</v>
      </c>
      <c r="O1048" s="51" t="n">
        <f aca="false">O1051</f>
        <v>0</v>
      </c>
      <c r="P1048" s="51" t="n">
        <f aca="false">P1051</f>
        <v>0</v>
      </c>
      <c r="Q1048" s="187"/>
      <c r="R1048" s="50"/>
      <c r="S1048" s="187"/>
      <c r="T1048" s="93"/>
      <c r="U1048" s="93"/>
      <c r="V1048" s="93"/>
      <c r="W1048" s="93"/>
    </row>
    <row r="1049" s="290" customFormat="true" ht="39.75" hidden="false" customHeight="true" outlineLevel="0" collapsed="false">
      <c r="A1049" s="182" t="s">
        <v>1252</v>
      </c>
      <c r="B1049" s="47" t="s">
        <v>47</v>
      </c>
      <c r="C1049" s="47" t="s">
        <v>1253</v>
      </c>
      <c r="D1049" s="183" t="s">
        <v>1250</v>
      </c>
      <c r="E1049" s="100" t="s">
        <v>31</v>
      </c>
      <c r="F1049" s="51" t="n">
        <f aca="false">SUM(G1049:P1049)</f>
        <v>13650.48496</v>
      </c>
      <c r="G1049" s="107" t="n">
        <v>0</v>
      </c>
      <c r="H1049" s="107" t="n">
        <v>0</v>
      </c>
      <c r="I1049" s="107" t="n">
        <v>0</v>
      </c>
      <c r="J1049" s="107" t="n">
        <v>1625.47541</v>
      </c>
      <c r="K1049" s="107" t="n">
        <v>3679.27303</v>
      </c>
      <c r="L1049" s="107" t="n">
        <v>2695.90452</v>
      </c>
      <c r="M1049" s="107" t="n">
        <v>2824.916</v>
      </c>
      <c r="N1049" s="107" t="n">
        <v>0</v>
      </c>
      <c r="O1049" s="107" t="n">
        <v>0</v>
      </c>
      <c r="P1049" s="107" t="n">
        <f aca="false">M1049</f>
        <v>2824.916</v>
      </c>
      <c r="Q1049" s="187" t="s">
        <v>45</v>
      </c>
      <c r="R1049" s="322" t="s">
        <v>1254</v>
      </c>
      <c r="S1049" s="323" t="s">
        <v>238</v>
      </c>
      <c r="T1049" s="93"/>
      <c r="U1049" s="93"/>
      <c r="V1049" s="93"/>
      <c r="W1049" s="93"/>
    </row>
    <row r="1050" s="290" customFormat="true" ht="29.25" hidden="false" customHeight="true" outlineLevel="0" collapsed="false">
      <c r="A1050" s="182"/>
      <c r="B1050" s="47"/>
      <c r="C1050" s="47"/>
      <c r="D1050" s="183" t="s">
        <v>1251</v>
      </c>
      <c r="E1050" s="100" t="s">
        <v>32</v>
      </c>
      <c r="F1050" s="51" t="n">
        <f aca="false">SUM(G1050:P1050)</f>
        <v>12375.68157</v>
      </c>
      <c r="G1050" s="107" t="n">
        <v>0</v>
      </c>
      <c r="H1050" s="107" t="n">
        <v>0</v>
      </c>
      <c r="I1050" s="107" t="n">
        <v>0</v>
      </c>
      <c r="J1050" s="107" t="n">
        <v>0</v>
      </c>
      <c r="K1050" s="107" t="n">
        <v>3436.53635</v>
      </c>
      <c r="L1050" s="107" t="n">
        <v>2879.78058</v>
      </c>
      <c r="M1050" s="107" t="n">
        <v>3029.68232</v>
      </c>
      <c r="N1050" s="107" t="n">
        <v>0</v>
      </c>
      <c r="O1050" s="107" t="n">
        <v>0</v>
      </c>
      <c r="P1050" s="107" t="n">
        <f aca="false">M1050</f>
        <v>3029.68232</v>
      </c>
      <c r="Q1050" s="187"/>
      <c r="R1050" s="322"/>
      <c r="S1050" s="323"/>
      <c r="T1050" s="93"/>
      <c r="U1050" s="93"/>
      <c r="V1050" s="93"/>
      <c r="W1050" s="93"/>
      <c r="Y1050" s="290" t="s">
        <v>1255</v>
      </c>
    </row>
    <row r="1051" s="290" customFormat="true" ht="29.25" hidden="false" customHeight="true" outlineLevel="0" collapsed="false">
      <c r="A1051" s="182"/>
      <c r="B1051" s="47"/>
      <c r="C1051" s="47"/>
      <c r="D1051" s="287"/>
      <c r="E1051" s="100" t="s">
        <v>33</v>
      </c>
      <c r="F1051" s="51" t="n">
        <f aca="false">SUM(G1051:P1051)</f>
        <v>1747.64998</v>
      </c>
      <c r="G1051" s="107" t="n">
        <v>0</v>
      </c>
      <c r="H1051" s="107" t="n">
        <v>0</v>
      </c>
      <c r="I1051" s="107" t="n">
        <v>0</v>
      </c>
      <c r="J1051" s="107" t="n">
        <v>0</v>
      </c>
      <c r="K1051" s="107" t="n">
        <v>1016.72149</v>
      </c>
      <c r="L1051" s="107" t="n">
        <v>730.92849</v>
      </c>
      <c r="M1051" s="107" t="n">
        <v>0</v>
      </c>
      <c r="N1051" s="107" t="n">
        <v>0</v>
      </c>
      <c r="O1051" s="107" t="n">
        <v>0</v>
      </c>
      <c r="P1051" s="107" t="n">
        <v>0</v>
      </c>
      <c r="Q1051" s="187"/>
      <c r="R1051" s="322"/>
      <c r="S1051" s="323"/>
      <c r="T1051" s="93"/>
      <c r="U1051" s="93"/>
      <c r="V1051" s="93"/>
      <c r="W1051" s="93"/>
    </row>
    <row r="1052" s="290" customFormat="true" ht="31.5" hidden="false" customHeight="true" outlineLevel="0" collapsed="false">
      <c r="A1052" s="180" t="s">
        <v>1256</v>
      </c>
      <c r="B1052" s="97" t="s">
        <v>42</v>
      </c>
      <c r="C1052" s="97" t="s">
        <v>1257</v>
      </c>
      <c r="D1052" s="287"/>
      <c r="E1052" s="119" t="s">
        <v>31</v>
      </c>
      <c r="F1052" s="51" t="n">
        <f aca="false">SUM(G1052:P1052)</f>
        <v>0</v>
      </c>
      <c r="G1052" s="51" t="n">
        <v>0</v>
      </c>
      <c r="H1052" s="51" t="n">
        <v>0</v>
      </c>
      <c r="I1052" s="51" t="n">
        <v>0</v>
      </c>
      <c r="J1052" s="51" t="n">
        <v>0</v>
      </c>
      <c r="K1052" s="51" t="n">
        <v>0</v>
      </c>
      <c r="L1052" s="51" t="n">
        <v>0</v>
      </c>
      <c r="M1052" s="51" t="n">
        <v>0</v>
      </c>
      <c r="N1052" s="51" t="n">
        <v>0</v>
      </c>
      <c r="O1052" s="51" t="n">
        <v>0</v>
      </c>
      <c r="P1052" s="51" t="n">
        <v>0</v>
      </c>
      <c r="Q1052" s="116" t="s">
        <v>45</v>
      </c>
      <c r="R1052" s="322"/>
      <c r="S1052" s="323"/>
      <c r="T1052" s="93"/>
      <c r="U1052" s="93"/>
      <c r="V1052" s="93"/>
      <c r="W1052" s="93"/>
    </row>
    <row r="1053" s="290" customFormat="true" ht="31.5" hidden="false" customHeight="true" outlineLevel="0" collapsed="false">
      <c r="A1053" s="180"/>
      <c r="B1053" s="97"/>
      <c r="C1053" s="97"/>
      <c r="D1053" s="313" t="s">
        <v>1258</v>
      </c>
      <c r="E1053" s="119" t="s">
        <v>32</v>
      </c>
      <c r="F1053" s="51" t="n">
        <f aca="false">SUM(G1053:P1053)</f>
        <v>2088</v>
      </c>
      <c r="G1053" s="51" t="n">
        <v>0</v>
      </c>
      <c r="H1053" s="51" t="n">
        <v>0</v>
      </c>
      <c r="I1053" s="51" t="n">
        <v>0</v>
      </c>
      <c r="J1053" s="51" t="n">
        <v>0</v>
      </c>
      <c r="K1053" s="51" t="n">
        <f aca="false">K1055</f>
        <v>588</v>
      </c>
      <c r="L1053" s="51" t="n">
        <f aca="false">L1055</f>
        <v>500</v>
      </c>
      <c r="M1053" s="51" t="n">
        <f aca="false">M1055</f>
        <v>0</v>
      </c>
      <c r="N1053" s="51" t="n">
        <f aca="false">N1055</f>
        <v>0</v>
      </c>
      <c r="O1053" s="51" t="n">
        <f aca="false">O1055</f>
        <v>0</v>
      </c>
      <c r="P1053" s="51" t="n">
        <f aca="false">P1055</f>
        <v>1000</v>
      </c>
      <c r="Q1053" s="116"/>
      <c r="R1053" s="322"/>
      <c r="S1053" s="323"/>
      <c r="T1053" s="93"/>
      <c r="U1053" s="93"/>
      <c r="V1053" s="93"/>
      <c r="W1053" s="93"/>
    </row>
    <row r="1054" s="290" customFormat="true" ht="31.5" hidden="false" customHeight="true" outlineLevel="0" collapsed="false">
      <c r="A1054" s="180" t="s">
        <v>1259</v>
      </c>
      <c r="B1054" s="140" t="s">
        <v>47</v>
      </c>
      <c r="C1054" s="47" t="s">
        <v>1260</v>
      </c>
      <c r="D1054" s="287"/>
      <c r="E1054" s="100" t="s">
        <v>31</v>
      </c>
      <c r="F1054" s="51" t="n">
        <f aca="false">SUM(G1054:P1054)</f>
        <v>0</v>
      </c>
      <c r="G1054" s="107" t="n">
        <v>0</v>
      </c>
      <c r="H1054" s="107" t="n">
        <v>0</v>
      </c>
      <c r="I1054" s="107" t="n">
        <v>0</v>
      </c>
      <c r="J1054" s="107" t="n">
        <v>0</v>
      </c>
      <c r="K1054" s="107" t="n">
        <v>0</v>
      </c>
      <c r="L1054" s="107" t="n">
        <v>0</v>
      </c>
      <c r="M1054" s="107" t="n">
        <v>0</v>
      </c>
      <c r="N1054" s="107" t="n">
        <v>0</v>
      </c>
      <c r="O1054" s="107" t="n">
        <v>0</v>
      </c>
      <c r="P1054" s="107" t="n">
        <v>0</v>
      </c>
      <c r="Q1054" s="116" t="s">
        <v>45</v>
      </c>
      <c r="R1054" s="324" t="s">
        <v>1261</v>
      </c>
      <c r="S1054" s="116" t="s">
        <v>238</v>
      </c>
      <c r="T1054" s="93"/>
      <c r="U1054" s="93"/>
      <c r="V1054" s="93"/>
      <c r="W1054" s="93"/>
    </row>
    <row r="1055" s="290" customFormat="true" ht="31.5" hidden="false" customHeight="true" outlineLevel="0" collapsed="false">
      <c r="A1055" s="180"/>
      <c r="B1055" s="140"/>
      <c r="C1055" s="47"/>
      <c r="D1055" s="287" t="s">
        <v>1258</v>
      </c>
      <c r="E1055" s="100" t="s">
        <v>32</v>
      </c>
      <c r="F1055" s="51" t="n">
        <f aca="false">SUM(G1055:P1055)</f>
        <v>2088</v>
      </c>
      <c r="G1055" s="107" t="n">
        <v>0</v>
      </c>
      <c r="H1055" s="107" t="n">
        <v>0</v>
      </c>
      <c r="I1055" s="107" t="n">
        <v>0</v>
      </c>
      <c r="J1055" s="107" t="n">
        <v>0</v>
      </c>
      <c r="K1055" s="107" t="n">
        <v>588</v>
      </c>
      <c r="L1055" s="107" t="n">
        <v>500</v>
      </c>
      <c r="M1055" s="107" t="n">
        <v>0</v>
      </c>
      <c r="N1055" s="107" t="n">
        <v>0</v>
      </c>
      <c r="O1055" s="107" t="n">
        <v>0</v>
      </c>
      <c r="P1055" s="107" t="n">
        <v>1000</v>
      </c>
      <c r="Q1055" s="116"/>
      <c r="R1055" s="324"/>
      <c r="S1055" s="116"/>
      <c r="T1055" s="93"/>
      <c r="U1055" s="93"/>
      <c r="V1055" s="93"/>
      <c r="W1055" s="93"/>
    </row>
    <row r="1056" s="290" customFormat="true" ht="29.25" hidden="false" customHeight="true" outlineLevel="0" collapsed="false">
      <c r="A1056" s="180" t="s">
        <v>1262</v>
      </c>
      <c r="B1056" s="97" t="s">
        <v>42</v>
      </c>
      <c r="C1056" s="97" t="s">
        <v>1263</v>
      </c>
      <c r="D1056" s="313"/>
      <c r="E1056" s="119" t="s">
        <v>31</v>
      </c>
      <c r="F1056" s="51" t="n">
        <f aca="false">SUM(G1056:P1056)</f>
        <v>0</v>
      </c>
      <c r="G1056" s="51" t="n">
        <f aca="false">G1058+G1060</f>
        <v>0</v>
      </c>
      <c r="H1056" s="51" t="n">
        <f aca="false">H1058+H1060</f>
        <v>0</v>
      </c>
      <c r="I1056" s="51" t="n">
        <f aca="false">I1058+I1060</f>
        <v>0</v>
      </c>
      <c r="J1056" s="51" t="n">
        <f aca="false">J1058+J1060</f>
        <v>0</v>
      </c>
      <c r="K1056" s="51" t="n">
        <f aca="false">K1058+K1060</f>
        <v>0</v>
      </c>
      <c r="L1056" s="51" t="n">
        <f aca="false">L1058+L1060</f>
        <v>0</v>
      </c>
      <c r="M1056" s="51" t="n">
        <f aca="false">M1058+M1060</f>
        <v>0</v>
      </c>
      <c r="N1056" s="51" t="n">
        <f aca="false">N1058+N1060</f>
        <v>0</v>
      </c>
      <c r="O1056" s="51" t="n">
        <f aca="false">O1058+O1060</f>
        <v>0</v>
      </c>
      <c r="P1056" s="51" t="n">
        <f aca="false">P1058+P1060</f>
        <v>0</v>
      </c>
      <c r="Q1056" s="116" t="s">
        <v>45</v>
      </c>
      <c r="R1056" s="325"/>
      <c r="S1056" s="326"/>
      <c r="T1056" s="121"/>
      <c r="U1056" s="121"/>
      <c r="V1056" s="121"/>
      <c r="W1056" s="121"/>
    </row>
    <row r="1057" s="290" customFormat="true" ht="29.25" hidden="false" customHeight="true" outlineLevel="0" collapsed="false">
      <c r="A1057" s="180"/>
      <c r="B1057" s="97"/>
      <c r="C1057" s="97"/>
      <c r="D1057" s="313" t="s">
        <v>1264</v>
      </c>
      <c r="E1057" s="119" t="s">
        <v>32</v>
      </c>
      <c r="F1057" s="51" t="n">
        <f aca="false">SUM(G1057:P1057)</f>
        <v>194.522</v>
      </c>
      <c r="G1057" s="51" t="n">
        <f aca="false">G1059+G1061</f>
        <v>0</v>
      </c>
      <c r="H1057" s="51" t="n">
        <f aca="false">H1059+H1061</f>
        <v>0</v>
      </c>
      <c r="I1057" s="51" t="n">
        <f aca="false">I1059+I1061</f>
        <v>0</v>
      </c>
      <c r="J1057" s="51" t="n">
        <f aca="false">J1059+J1061</f>
        <v>0</v>
      </c>
      <c r="K1057" s="51" t="n">
        <f aca="false">K1059+K1061</f>
        <v>137.592</v>
      </c>
      <c r="L1057" s="51" t="n">
        <f aca="false">L1059+L1061</f>
        <v>56.93</v>
      </c>
      <c r="M1057" s="51" t="n">
        <f aca="false">M1059+M1061</f>
        <v>0</v>
      </c>
      <c r="N1057" s="51" t="n">
        <f aca="false">N1059+N1061</f>
        <v>0</v>
      </c>
      <c r="O1057" s="51" t="n">
        <f aca="false">O1059+O1061</f>
        <v>0</v>
      </c>
      <c r="P1057" s="51" t="n">
        <f aca="false">P1059+P1061</f>
        <v>0</v>
      </c>
      <c r="Q1057" s="116"/>
      <c r="R1057" s="325"/>
      <c r="S1057" s="326"/>
      <c r="T1057" s="121"/>
      <c r="U1057" s="121"/>
      <c r="V1057" s="121"/>
      <c r="W1057" s="121"/>
    </row>
    <row r="1058" s="290" customFormat="true" ht="39" hidden="false" customHeight="true" outlineLevel="0" collapsed="false">
      <c r="A1058" s="180" t="s">
        <v>1265</v>
      </c>
      <c r="B1058" s="140" t="s">
        <v>47</v>
      </c>
      <c r="C1058" s="47" t="s">
        <v>1266</v>
      </c>
      <c r="D1058" s="287"/>
      <c r="E1058" s="100" t="s">
        <v>31</v>
      </c>
      <c r="F1058" s="51" t="n">
        <f aca="false">SUM(G1058:P1058)</f>
        <v>0</v>
      </c>
      <c r="G1058" s="107" t="n">
        <v>0</v>
      </c>
      <c r="H1058" s="107" t="n">
        <v>0</v>
      </c>
      <c r="I1058" s="107" t="n">
        <v>0</v>
      </c>
      <c r="J1058" s="107" t="n">
        <v>0</v>
      </c>
      <c r="K1058" s="107" t="n">
        <v>0</v>
      </c>
      <c r="L1058" s="107" t="n">
        <v>0</v>
      </c>
      <c r="M1058" s="107" t="n">
        <v>0</v>
      </c>
      <c r="N1058" s="107" t="n">
        <v>0</v>
      </c>
      <c r="O1058" s="107" t="n">
        <v>0</v>
      </c>
      <c r="P1058" s="107" t="n">
        <v>0</v>
      </c>
      <c r="Q1058" s="116" t="s">
        <v>45</v>
      </c>
      <c r="R1058" s="324" t="s">
        <v>1267</v>
      </c>
      <c r="S1058" s="116" t="s">
        <v>238</v>
      </c>
      <c r="T1058" s="93"/>
      <c r="U1058" s="93"/>
      <c r="V1058" s="93"/>
      <c r="W1058" s="93"/>
    </row>
    <row r="1059" s="290" customFormat="true" ht="39" hidden="false" customHeight="true" outlineLevel="0" collapsed="false">
      <c r="A1059" s="180"/>
      <c r="B1059" s="140"/>
      <c r="C1059" s="47"/>
      <c r="D1059" s="287" t="s">
        <v>1264</v>
      </c>
      <c r="E1059" s="100" t="s">
        <v>32</v>
      </c>
      <c r="F1059" s="51" t="n">
        <f aca="false">SUM(G1059:P1059)</f>
        <v>194.522</v>
      </c>
      <c r="G1059" s="107" t="n">
        <v>0</v>
      </c>
      <c r="H1059" s="107" t="n">
        <v>0</v>
      </c>
      <c r="I1059" s="107" t="n">
        <v>0</v>
      </c>
      <c r="J1059" s="107" t="n">
        <v>0</v>
      </c>
      <c r="K1059" s="107" t="n">
        <v>137.592</v>
      </c>
      <c r="L1059" s="107" t="n">
        <v>56.93</v>
      </c>
      <c r="M1059" s="107" t="n">
        <v>0</v>
      </c>
      <c r="N1059" s="107" t="n">
        <v>0</v>
      </c>
      <c r="O1059" s="107" t="n">
        <v>0</v>
      </c>
      <c r="P1059" s="107" t="n">
        <v>0</v>
      </c>
      <c r="Q1059" s="116"/>
      <c r="R1059" s="324"/>
      <c r="S1059" s="116"/>
      <c r="T1059" s="93"/>
      <c r="U1059" s="93"/>
      <c r="V1059" s="93"/>
      <c r="W1059" s="93"/>
    </row>
    <row r="1060" s="290" customFormat="true" ht="29.25" hidden="false" customHeight="true" outlineLevel="0" collapsed="false">
      <c r="A1060" s="180" t="s">
        <v>1268</v>
      </c>
      <c r="B1060" s="140" t="s">
        <v>47</v>
      </c>
      <c r="C1060" s="47" t="s">
        <v>1269</v>
      </c>
      <c r="D1060" s="287"/>
      <c r="E1060" s="100" t="s">
        <v>31</v>
      </c>
      <c r="F1060" s="51" t="n">
        <f aca="false">SUM(G1060:P1060)</f>
        <v>0</v>
      </c>
      <c r="G1060" s="107" t="n">
        <v>0</v>
      </c>
      <c r="H1060" s="107" t="n">
        <v>0</v>
      </c>
      <c r="I1060" s="107" t="n">
        <v>0</v>
      </c>
      <c r="J1060" s="107" t="n">
        <v>0</v>
      </c>
      <c r="K1060" s="107" t="n">
        <v>0</v>
      </c>
      <c r="L1060" s="107" t="n">
        <v>0</v>
      </c>
      <c r="M1060" s="107" t="n">
        <v>0</v>
      </c>
      <c r="N1060" s="107" t="n">
        <v>0</v>
      </c>
      <c r="O1060" s="107" t="n">
        <v>0</v>
      </c>
      <c r="P1060" s="107" t="n">
        <v>0</v>
      </c>
      <c r="Q1060" s="116" t="s">
        <v>45</v>
      </c>
      <c r="R1060" s="324" t="s">
        <v>1267</v>
      </c>
      <c r="S1060" s="116" t="s">
        <v>238</v>
      </c>
      <c r="T1060" s="93"/>
      <c r="U1060" s="93"/>
      <c r="V1060" s="93"/>
      <c r="W1060" s="93"/>
    </row>
    <row r="1061" s="290" customFormat="true" ht="29.25" hidden="false" customHeight="true" outlineLevel="0" collapsed="false">
      <c r="A1061" s="180"/>
      <c r="B1061" s="140"/>
      <c r="C1061" s="47"/>
      <c r="D1061" s="287" t="s">
        <v>1264</v>
      </c>
      <c r="E1061" s="100" t="s">
        <v>32</v>
      </c>
      <c r="F1061" s="51" t="n">
        <f aca="false">SUM(G1061:P1061)</f>
        <v>0</v>
      </c>
      <c r="G1061" s="107" t="n">
        <v>0</v>
      </c>
      <c r="H1061" s="107" t="n">
        <v>0</v>
      </c>
      <c r="I1061" s="107" t="n">
        <v>0</v>
      </c>
      <c r="J1061" s="107" t="n">
        <v>0</v>
      </c>
      <c r="K1061" s="107" t="n">
        <v>0</v>
      </c>
      <c r="L1061" s="107" t="n">
        <v>0</v>
      </c>
      <c r="M1061" s="107" t="n">
        <v>0</v>
      </c>
      <c r="N1061" s="107" t="n">
        <v>0</v>
      </c>
      <c r="O1061" s="107" t="n">
        <v>0</v>
      </c>
      <c r="P1061" s="107" t="n">
        <v>0</v>
      </c>
      <c r="Q1061" s="116"/>
      <c r="R1061" s="324"/>
      <c r="S1061" s="116"/>
      <c r="T1061" s="93"/>
      <c r="U1061" s="93"/>
      <c r="V1061" s="93"/>
      <c r="W1061" s="93"/>
    </row>
  </sheetData>
  <autoFilter ref="A20:AF1061">
    <filterColumn colId="0" hiddenButton="1"/>
    <filterColumn colId="1" hiddenButton="1"/>
    <filterColumn colId="2" hiddenButton="1"/>
  </autoFilter>
  <mergeCells count="2376">
    <mergeCell ref="R1:S1"/>
    <mergeCell ref="R2:S2"/>
    <mergeCell ref="R3:S3"/>
    <mergeCell ref="R5:S5"/>
    <mergeCell ref="R6:S6"/>
    <mergeCell ref="R7:S7"/>
    <mergeCell ref="R8:S8"/>
    <mergeCell ref="C18:R18"/>
    <mergeCell ref="T20:W20"/>
    <mergeCell ref="A21:C25"/>
    <mergeCell ref="D21:D25"/>
    <mergeCell ref="Q21:Q25"/>
    <mergeCell ref="R21:R25"/>
    <mergeCell ref="S21:S25"/>
    <mergeCell ref="A26:A29"/>
    <mergeCell ref="B26:C29"/>
    <mergeCell ref="D26:D29"/>
    <mergeCell ref="Q26:Q29"/>
    <mergeCell ref="R26:R29"/>
    <mergeCell ref="S26:S29"/>
    <mergeCell ref="A30:A32"/>
    <mergeCell ref="B30:B32"/>
    <mergeCell ref="C30:C32"/>
    <mergeCell ref="D30:D32"/>
    <mergeCell ref="Q30:Q32"/>
    <mergeCell ref="R30:R32"/>
    <mergeCell ref="S30:S32"/>
    <mergeCell ref="A33:A34"/>
    <mergeCell ref="B33:B34"/>
    <mergeCell ref="C33:C34"/>
    <mergeCell ref="Q33:Q34"/>
    <mergeCell ref="S33:S34"/>
    <mergeCell ref="A35:A36"/>
    <mergeCell ref="B35:B36"/>
    <mergeCell ref="C35:C36"/>
    <mergeCell ref="Q35:Q36"/>
    <mergeCell ref="R35:R36"/>
    <mergeCell ref="S35:S36"/>
    <mergeCell ref="A37:A38"/>
    <mergeCell ref="B37:B38"/>
    <mergeCell ref="C37:C38"/>
    <mergeCell ref="D37:D38"/>
    <mergeCell ref="Q37:Q38"/>
    <mergeCell ref="R37:R40"/>
    <mergeCell ref="S37:S38"/>
    <mergeCell ref="A39:A40"/>
    <mergeCell ref="B39:B40"/>
    <mergeCell ref="C39:C40"/>
    <mergeCell ref="Q39:Q40"/>
    <mergeCell ref="S39:S40"/>
    <mergeCell ref="A41:A42"/>
    <mergeCell ref="B41:B42"/>
    <mergeCell ref="C41:C42"/>
    <mergeCell ref="Q41:Q42"/>
    <mergeCell ref="R41:R42"/>
    <mergeCell ref="A43:A44"/>
    <mergeCell ref="B43:B44"/>
    <mergeCell ref="C43:C44"/>
    <mergeCell ref="Q43:Q64"/>
    <mergeCell ref="R43:R64"/>
    <mergeCell ref="S43:S44"/>
    <mergeCell ref="A45:A46"/>
    <mergeCell ref="B45:B46"/>
    <mergeCell ref="C45:C46"/>
    <mergeCell ref="S45:S46"/>
    <mergeCell ref="A47:A48"/>
    <mergeCell ref="B47:B48"/>
    <mergeCell ref="C47:C48"/>
    <mergeCell ref="S47:S48"/>
    <mergeCell ref="A49:A50"/>
    <mergeCell ref="B49:B50"/>
    <mergeCell ref="C49:C50"/>
    <mergeCell ref="S49:S50"/>
    <mergeCell ref="A51:A52"/>
    <mergeCell ref="B51:B52"/>
    <mergeCell ref="C51:C52"/>
    <mergeCell ref="S51:S52"/>
    <mergeCell ref="A53:A54"/>
    <mergeCell ref="B53:B54"/>
    <mergeCell ref="C53:C54"/>
    <mergeCell ref="S53:S54"/>
    <mergeCell ref="A55:A56"/>
    <mergeCell ref="B55:B56"/>
    <mergeCell ref="C55:C56"/>
    <mergeCell ref="S55:S56"/>
    <mergeCell ref="A57:A58"/>
    <mergeCell ref="B57:B58"/>
    <mergeCell ref="C57:C58"/>
    <mergeCell ref="S57:S58"/>
    <mergeCell ref="A59:A60"/>
    <mergeCell ref="B59:B60"/>
    <mergeCell ref="C59:C60"/>
    <mergeCell ref="S59:S60"/>
    <mergeCell ref="A61:A62"/>
    <mergeCell ref="B61:B62"/>
    <mergeCell ref="C61:C62"/>
    <mergeCell ref="S61:S62"/>
    <mergeCell ref="A63:A64"/>
    <mergeCell ref="B63:B64"/>
    <mergeCell ref="C63:C64"/>
    <mergeCell ref="S63:S64"/>
    <mergeCell ref="A65:A66"/>
    <mergeCell ref="B65:B66"/>
    <mergeCell ref="C65:C66"/>
    <mergeCell ref="Q65:Q76"/>
    <mergeCell ref="R65:R76"/>
    <mergeCell ref="S65:S66"/>
    <mergeCell ref="A67:A68"/>
    <mergeCell ref="B67:B68"/>
    <mergeCell ref="C67:C68"/>
    <mergeCell ref="S67:S68"/>
    <mergeCell ref="A69:A70"/>
    <mergeCell ref="B69:B70"/>
    <mergeCell ref="C69:C70"/>
    <mergeCell ref="S69:S70"/>
    <mergeCell ref="A71:A72"/>
    <mergeCell ref="B71:B72"/>
    <mergeCell ref="C71:C72"/>
    <mergeCell ref="S71:S72"/>
    <mergeCell ref="A73:A74"/>
    <mergeCell ref="B73:B74"/>
    <mergeCell ref="C73:C74"/>
    <mergeCell ref="S73:S74"/>
    <mergeCell ref="A75:A76"/>
    <mergeCell ref="B75:B76"/>
    <mergeCell ref="C75:C76"/>
    <mergeCell ref="S75:S76"/>
    <mergeCell ref="A77:A78"/>
    <mergeCell ref="B77:B78"/>
    <mergeCell ref="C77:C78"/>
    <mergeCell ref="Q77:Q114"/>
    <mergeCell ref="R77:R114"/>
    <mergeCell ref="S77:S78"/>
    <mergeCell ref="A79:A80"/>
    <mergeCell ref="B79:B80"/>
    <mergeCell ref="C79:C80"/>
    <mergeCell ref="S79:S82"/>
    <mergeCell ref="A81:A82"/>
    <mergeCell ref="B81:B82"/>
    <mergeCell ref="C81:C82"/>
    <mergeCell ref="A83:A84"/>
    <mergeCell ref="B83:B84"/>
    <mergeCell ref="C83:C84"/>
    <mergeCell ref="S83:S84"/>
    <mergeCell ref="A85:A86"/>
    <mergeCell ref="B85:B86"/>
    <mergeCell ref="C85:C86"/>
    <mergeCell ref="S85:S86"/>
    <mergeCell ref="A87:A88"/>
    <mergeCell ref="B87:B88"/>
    <mergeCell ref="C87:C88"/>
    <mergeCell ref="S87:S88"/>
    <mergeCell ref="A89:A90"/>
    <mergeCell ref="B89:B90"/>
    <mergeCell ref="C89:C90"/>
    <mergeCell ref="S89:S93"/>
    <mergeCell ref="A91:A92"/>
    <mergeCell ref="B91:B92"/>
    <mergeCell ref="C91:C92"/>
    <mergeCell ref="A93:A94"/>
    <mergeCell ref="B93:B94"/>
    <mergeCell ref="C93:C94"/>
    <mergeCell ref="S94:S95"/>
    <mergeCell ref="A95:A96"/>
    <mergeCell ref="B95:B96"/>
    <mergeCell ref="C95:C96"/>
    <mergeCell ref="S96:S97"/>
    <mergeCell ref="A97:A98"/>
    <mergeCell ref="B97:B98"/>
    <mergeCell ref="C97:C98"/>
    <mergeCell ref="S98:S99"/>
    <mergeCell ref="A99:A100"/>
    <mergeCell ref="B99:B100"/>
    <mergeCell ref="C99:C100"/>
    <mergeCell ref="S100:S102"/>
    <mergeCell ref="A101:A102"/>
    <mergeCell ref="B101:B102"/>
    <mergeCell ref="C101:C102"/>
    <mergeCell ref="A103:A104"/>
    <mergeCell ref="B103:B104"/>
    <mergeCell ref="C103:C104"/>
    <mergeCell ref="S103:S104"/>
    <mergeCell ref="A105:A106"/>
    <mergeCell ref="B105:B106"/>
    <mergeCell ref="C105:C106"/>
    <mergeCell ref="S105:S106"/>
    <mergeCell ref="A107:A108"/>
    <mergeCell ref="B107:B108"/>
    <mergeCell ref="C107:C108"/>
    <mergeCell ref="S107:S108"/>
    <mergeCell ref="A109:A110"/>
    <mergeCell ref="B109:B110"/>
    <mergeCell ref="C109:C110"/>
    <mergeCell ref="S109:S110"/>
    <mergeCell ref="A111:A112"/>
    <mergeCell ref="B111:B112"/>
    <mergeCell ref="C111:C112"/>
    <mergeCell ref="S111:S112"/>
    <mergeCell ref="A113:A114"/>
    <mergeCell ref="B113:B114"/>
    <mergeCell ref="C113:C114"/>
    <mergeCell ref="S113:S114"/>
    <mergeCell ref="A115:A116"/>
    <mergeCell ref="B115:B116"/>
    <mergeCell ref="C115:C116"/>
    <mergeCell ref="Q115:Q122"/>
    <mergeCell ref="R115:R122"/>
    <mergeCell ref="S115:S116"/>
    <mergeCell ref="A117:A118"/>
    <mergeCell ref="B117:B118"/>
    <mergeCell ref="C117:C118"/>
    <mergeCell ref="S117:S118"/>
    <mergeCell ref="A119:A120"/>
    <mergeCell ref="B119:B120"/>
    <mergeCell ref="C119:C120"/>
    <mergeCell ref="S119:S120"/>
    <mergeCell ref="A121:A122"/>
    <mergeCell ref="B121:B122"/>
    <mergeCell ref="C121:C122"/>
    <mergeCell ref="S121:S122"/>
    <mergeCell ref="A123:A124"/>
    <mergeCell ref="B123:B124"/>
    <mergeCell ref="C123:C124"/>
    <mergeCell ref="Q123:Q162"/>
    <mergeCell ref="R123:R162"/>
    <mergeCell ref="S123:S124"/>
    <mergeCell ref="A125:A126"/>
    <mergeCell ref="B125:B126"/>
    <mergeCell ref="C125:C126"/>
    <mergeCell ref="S125:S126"/>
    <mergeCell ref="A127:A128"/>
    <mergeCell ref="B127:B128"/>
    <mergeCell ref="C127:C128"/>
    <mergeCell ref="S127:S128"/>
    <mergeCell ref="A129:A130"/>
    <mergeCell ref="B129:B130"/>
    <mergeCell ref="C129:C130"/>
    <mergeCell ref="S129:S130"/>
    <mergeCell ref="A131:A132"/>
    <mergeCell ref="B131:B132"/>
    <mergeCell ref="C131:C132"/>
    <mergeCell ref="S131:S132"/>
    <mergeCell ref="A133:A134"/>
    <mergeCell ref="B133:B134"/>
    <mergeCell ref="C133:C134"/>
    <mergeCell ref="S133:S134"/>
    <mergeCell ref="A135:A136"/>
    <mergeCell ref="B135:B136"/>
    <mergeCell ref="C135:C136"/>
    <mergeCell ref="S135:S136"/>
    <mergeCell ref="A137:A138"/>
    <mergeCell ref="B137:B138"/>
    <mergeCell ref="C137:C138"/>
    <mergeCell ref="S137:S138"/>
    <mergeCell ref="A139:A140"/>
    <mergeCell ref="B139:B140"/>
    <mergeCell ref="C139:C140"/>
    <mergeCell ref="S139:S142"/>
    <mergeCell ref="A141:A142"/>
    <mergeCell ref="B141:B142"/>
    <mergeCell ref="C141:C142"/>
    <mergeCell ref="A143:A144"/>
    <mergeCell ref="B143:B144"/>
    <mergeCell ref="C143:C144"/>
    <mergeCell ref="S143:S144"/>
    <mergeCell ref="A145:A146"/>
    <mergeCell ref="B145:B146"/>
    <mergeCell ref="C145:C146"/>
    <mergeCell ref="S145:S146"/>
    <mergeCell ref="A147:A148"/>
    <mergeCell ref="B147:B148"/>
    <mergeCell ref="C147:C148"/>
    <mergeCell ref="S147:S148"/>
    <mergeCell ref="A149:A150"/>
    <mergeCell ref="B149:B150"/>
    <mergeCell ref="C149:C150"/>
    <mergeCell ref="S149:S150"/>
    <mergeCell ref="A151:A152"/>
    <mergeCell ref="B151:B152"/>
    <mergeCell ref="C151:C152"/>
    <mergeCell ref="S151:S152"/>
    <mergeCell ref="A153:A154"/>
    <mergeCell ref="B153:B154"/>
    <mergeCell ref="C153:C154"/>
    <mergeCell ref="S153:S154"/>
    <mergeCell ref="A155:A156"/>
    <mergeCell ref="B155:B156"/>
    <mergeCell ref="C155:C156"/>
    <mergeCell ref="S155:S156"/>
    <mergeCell ref="A157:A158"/>
    <mergeCell ref="B157:B158"/>
    <mergeCell ref="C157:C158"/>
    <mergeCell ref="S157:S158"/>
    <mergeCell ref="A159:A160"/>
    <mergeCell ref="B159:B160"/>
    <mergeCell ref="C159:C160"/>
    <mergeCell ref="S159:S160"/>
    <mergeCell ref="A161:A162"/>
    <mergeCell ref="B161:B162"/>
    <mergeCell ref="C161:C162"/>
    <mergeCell ref="S161:S162"/>
    <mergeCell ref="A163:A164"/>
    <mergeCell ref="B163:B164"/>
    <mergeCell ref="C163:C164"/>
    <mergeCell ref="Q163:Q170"/>
    <mergeCell ref="R163:R170"/>
    <mergeCell ref="S163:S164"/>
    <mergeCell ref="A165:A166"/>
    <mergeCell ref="B165:B166"/>
    <mergeCell ref="C165:C166"/>
    <mergeCell ref="A167:A168"/>
    <mergeCell ref="B167:B168"/>
    <mergeCell ref="C167:C168"/>
    <mergeCell ref="S167:S168"/>
    <mergeCell ref="A169:A170"/>
    <mergeCell ref="B169:B170"/>
    <mergeCell ref="C169:C170"/>
    <mergeCell ref="S169:S170"/>
    <mergeCell ref="A171:A172"/>
    <mergeCell ref="B171:B172"/>
    <mergeCell ref="C171:C172"/>
    <mergeCell ref="Q171:Q194"/>
    <mergeCell ref="R171:R194"/>
    <mergeCell ref="S171:S172"/>
    <mergeCell ref="A173:A174"/>
    <mergeCell ref="B173:B174"/>
    <mergeCell ref="C173:C174"/>
    <mergeCell ref="S173:S174"/>
    <mergeCell ref="A175:A176"/>
    <mergeCell ref="B175:B176"/>
    <mergeCell ref="C175:C176"/>
    <mergeCell ref="S175:S176"/>
    <mergeCell ref="A177:A178"/>
    <mergeCell ref="B177:B178"/>
    <mergeCell ref="C177:C178"/>
    <mergeCell ref="S177:S178"/>
    <mergeCell ref="A179:A180"/>
    <mergeCell ref="B179:B180"/>
    <mergeCell ref="C179:C180"/>
    <mergeCell ref="S179:S180"/>
    <mergeCell ref="A181:A182"/>
    <mergeCell ref="B181:B182"/>
    <mergeCell ref="C181:C182"/>
    <mergeCell ref="S181:S182"/>
    <mergeCell ref="A183:A184"/>
    <mergeCell ref="B183:B184"/>
    <mergeCell ref="C183:C184"/>
    <mergeCell ref="S183:S184"/>
    <mergeCell ref="A185:A186"/>
    <mergeCell ref="B185:B186"/>
    <mergeCell ref="C185:C186"/>
    <mergeCell ref="S185:S186"/>
    <mergeCell ref="A187:A188"/>
    <mergeCell ref="B187:B188"/>
    <mergeCell ref="C187:C188"/>
    <mergeCell ref="S187:S188"/>
    <mergeCell ref="A189:A190"/>
    <mergeCell ref="B189:B190"/>
    <mergeCell ref="C189:C190"/>
    <mergeCell ref="S189:S190"/>
    <mergeCell ref="A191:A192"/>
    <mergeCell ref="B191:B192"/>
    <mergeCell ref="C191:C192"/>
    <mergeCell ref="S191:S192"/>
    <mergeCell ref="A193:A194"/>
    <mergeCell ref="B193:B194"/>
    <mergeCell ref="C193:C194"/>
    <mergeCell ref="S193:S194"/>
    <mergeCell ref="A195:A196"/>
    <mergeCell ref="B195:B196"/>
    <mergeCell ref="C195:C196"/>
    <mergeCell ref="Q195:Q220"/>
    <mergeCell ref="R195:R220"/>
    <mergeCell ref="S195:S196"/>
    <mergeCell ref="A197:A198"/>
    <mergeCell ref="B197:B198"/>
    <mergeCell ref="C197:C198"/>
    <mergeCell ref="S197:S198"/>
    <mergeCell ref="A199:A200"/>
    <mergeCell ref="B199:B200"/>
    <mergeCell ref="C199:C200"/>
    <mergeCell ref="S199:S200"/>
    <mergeCell ref="A201:A202"/>
    <mergeCell ref="B201:B202"/>
    <mergeCell ref="C201:C202"/>
    <mergeCell ref="S201:S202"/>
    <mergeCell ref="A203:A204"/>
    <mergeCell ref="B203:B204"/>
    <mergeCell ref="C203:C204"/>
    <mergeCell ref="S203:S204"/>
    <mergeCell ref="A205:A206"/>
    <mergeCell ref="B205:B206"/>
    <mergeCell ref="C205:C206"/>
    <mergeCell ref="S205:S206"/>
    <mergeCell ref="A207:A208"/>
    <mergeCell ref="B207:B208"/>
    <mergeCell ref="C207:C208"/>
    <mergeCell ref="S207:S208"/>
    <mergeCell ref="A209:A210"/>
    <mergeCell ref="B209:B210"/>
    <mergeCell ref="C209:C210"/>
    <mergeCell ref="S209:S210"/>
    <mergeCell ref="A211:A212"/>
    <mergeCell ref="B211:B212"/>
    <mergeCell ref="C211:C212"/>
    <mergeCell ref="S211:S212"/>
    <mergeCell ref="A213:A214"/>
    <mergeCell ref="B213:B214"/>
    <mergeCell ref="C213:C214"/>
    <mergeCell ref="S213:S214"/>
    <mergeCell ref="A215:A216"/>
    <mergeCell ref="B215:B216"/>
    <mergeCell ref="C215:C216"/>
    <mergeCell ref="S215:S216"/>
    <mergeCell ref="A217:A218"/>
    <mergeCell ref="B217:B218"/>
    <mergeCell ref="C217:C218"/>
    <mergeCell ref="S217:S218"/>
    <mergeCell ref="A219:A220"/>
    <mergeCell ref="B219:B220"/>
    <mergeCell ref="C219:C220"/>
    <mergeCell ref="S219:S220"/>
    <mergeCell ref="A221:A222"/>
    <mergeCell ref="B221:B222"/>
    <mergeCell ref="C221:C222"/>
    <mergeCell ref="Q221:Q244"/>
    <mergeCell ref="R221:R244"/>
    <mergeCell ref="S221:S222"/>
    <mergeCell ref="A223:A224"/>
    <mergeCell ref="B223:B224"/>
    <mergeCell ref="C223:C224"/>
    <mergeCell ref="S223:S224"/>
    <mergeCell ref="A225:A226"/>
    <mergeCell ref="B225:B226"/>
    <mergeCell ref="C225:C226"/>
    <mergeCell ref="S225:S226"/>
    <mergeCell ref="A227:A228"/>
    <mergeCell ref="B227:B228"/>
    <mergeCell ref="C227:C228"/>
    <mergeCell ref="S227:S228"/>
    <mergeCell ref="A229:A230"/>
    <mergeCell ref="B229:B230"/>
    <mergeCell ref="C229:C230"/>
    <mergeCell ref="S229:S230"/>
    <mergeCell ref="A231:A232"/>
    <mergeCell ref="B231:B232"/>
    <mergeCell ref="C231:C232"/>
    <mergeCell ref="S231:S232"/>
    <mergeCell ref="A233:A234"/>
    <mergeCell ref="B233:B234"/>
    <mergeCell ref="C233:C234"/>
    <mergeCell ref="S233:S234"/>
    <mergeCell ref="A235:A236"/>
    <mergeCell ref="B235:B236"/>
    <mergeCell ref="C235:C236"/>
    <mergeCell ref="S235:S236"/>
    <mergeCell ref="A237:A238"/>
    <mergeCell ref="B237:B238"/>
    <mergeCell ref="C237:C238"/>
    <mergeCell ref="S237:S238"/>
    <mergeCell ref="A239:A240"/>
    <mergeCell ref="B239:B240"/>
    <mergeCell ref="C239:C240"/>
    <mergeCell ref="S239:S240"/>
    <mergeCell ref="A241:A242"/>
    <mergeCell ref="B241:B242"/>
    <mergeCell ref="C241:C242"/>
    <mergeCell ref="S241:S242"/>
    <mergeCell ref="A243:A244"/>
    <mergeCell ref="B243:B244"/>
    <mergeCell ref="C243:C244"/>
    <mergeCell ref="S243:S244"/>
    <mergeCell ref="A245:A246"/>
    <mergeCell ref="B245:B246"/>
    <mergeCell ref="C245:C246"/>
    <mergeCell ref="Q245:Q264"/>
    <mergeCell ref="R245:R264"/>
    <mergeCell ref="S245:S246"/>
    <mergeCell ref="A247:A248"/>
    <mergeCell ref="B247:B248"/>
    <mergeCell ref="C247:C248"/>
    <mergeCell ref="S247:S248"/>
    <mergeCell ref="A249:A250"/>
    <mergeCell ref="B249:B250"/>
    <mergeCell ref="C249:C250"/>
    <mergeCell ref="S249:S250"/>
    <mergeCell ref="A251:A252"/>
    <mergeCell ref="B251:B252"/>
    <mergeCell ref="C251:C252"/>
    <mergeCell ref="S251:S252"/>
    <mergeCell ref="A253:A254"/>
    <mergeCell ref="B253:B254"/>
    <mergeCell ref="C253:C254"/>
    <mergeCell ref="S253:S254"/>
    <mergeCell ref="A255:A256"/>
    <mergeCell ref="B255:B256"/>
    <mergeCell ref="C255:C256"/>
    <mergeCell ref="S255:S260"/>
    <mergeCell ref="A257:A258"/>
    <mergeCell ref="B257:B258"/>
    <mergeCell ref="C257:C258"/>
    <mergeCell ref="A259:A260"/>
    <mergeCell ref="B259:B260"/>
    <mergeCell ref="C259:C260"/>
    <mergeCell ref="A261:A262"/>
    <mergeCell ref="B261:B262"/>
    <mergeCell ref="C261:C262"/>
    <mergeCell ref="S261:S262"/>
    <mergeCell ref="A263:A264"/>
    <mergeCell ref="B263:B264"/>
    <mergeCell ref="C263:C264"/>
    <mergeCell ref="S263:S264"/>
    <mergeCell ref="A265:A266"/>
    <mergeCell ref="B265:B266"/>
    <mergeCell ref="C265:C266"/>
    <mergeCell ref="Q265:Q280"/>
    <mergeCell ref="R265:R280"/>
    <mergeCell ref="S265:S266"/>
    <mergeCell ref="A267:A268"/>
    <mergeCell ref="B267:B268"/>
    <mergeCell ref="C267:C268"/>
    <mergeCell ref="S267:S268"/>
    <mergeCell ref="A269:A270"/>
    <mergeCell ref="B269:B270"/>
    <mergeCell ref="C269:C270"/>
    <mergeCell ref="S269:S270"/>
    <mergeCell ref="A271:A272"/>
    <mergeCell ref="B271:B272"/>
    <mergeCell ref="C271:C272"/>
    <mergeCell ref="S271:S272"/>
    <mergeCell ref="A273:A274"/>
    <mergeCell ref="B273:B274"/>
    <mergeCell ref="C273:C274"/>
    <mergeCell ref="S273:S274"/>
    <mergeCell ref="A275:A276"/>
    <mergeCell ref="B275:B276"/>
    <mergeCell ref="C275:C276"/>
    <mergeCell ref="S275:S276"/>
    <mergeCell ref="A277:A278"/>
    <mergeCell ref="B277:B278"/>
    <mergeCell ref="C277:C278"/>
    <mergeCell ref="S277:S278"/>
    <mergeCell ref="A279:A280"/>
    <mergeCell ref="B279:B280"/>
    <mergeCell ref="C279:C280"/>
    <mergeCell ref="S279:S280"/>
    <mergeCell ref="A281:A282"/>
    <mergeCell ref="B281:B282"/>
    <mergeCell ref="C281:C282"/>
    <mergeCell ref="S281:S282"/>
    <mergeCell ref="A283:A284"/>
    <mergeCell ref="B283:B284"/>
    <mergeCell ref="C283:C284"/>
    <mergeCell ref="S283:S284"/>
    <mergeCell ref="A285:A286"/>
    <mergeCell ref="B285:B286"/>
    <mergeCell ref="C285:C286"/>
    <mergeCell ref="Q285:Q288"/>
    <mergeCell ref="R285:R288"/>
    <mergeCell ref="S285:S286"/>
    <mergeCell ref="A287:A288"/>
    <mergeCell ref="B287:B288"/>
    <mergeCell ref="C287:C288"/>
    <mergeCell ref="S287:S288"/>
    <mergeCell ref="A289:A290"/>
    <mergeCell ref="B289:B290"/>
    <mergeCell ref="C289:C290"/>
    <mergeCell ref="Q289:Q314"/>
    <mergeCell ref="R289:R314"/>
    <mergeCell ref="S289:S290"/>
    <mergeCell ref="A291:A292"/>
    <mergeCell ref="B291:B292"/>
    <mergeCell ref="C291:C292"/>
    <mergeCell ref="S291:S292"/>
    <mergeCell ref="A293:A294"/>
    <mergeCell ref="B293:B294"/>
    <mergeCell ref="C293:C294"/>
    <mergeCell ref="S293:S294"/>
    <mergeCell ref="A295:A296"/>
    <mergeCell ref="B295:B296"/>
    <mergeCell ref="C295:C296"/>
    <mergeCell ref="S295:S296"/>
    <mergeCell ref="A297:A298"/>
    <mergeCell ref="B297:B298"/>
    <mergeCell ref="C297:C298"/>
    <mergeCell ref="S297:S298"/>
    <mergeCell ref="A299:A300"/>
    <mergeCell ref="B299:B300"/>
    <mergeCell ref="C299:C300"/>
    <mergeCell ref="S299:S300"/>
    <mergeCell ref="A301:A302"/>
    <mergeCell ref="B301:B302"/>
    <mergeCell ref="C301:C302"/>
    <mergeCell ref="S301:S302"/>
    <mergeCell ref="A303:A304"/>
    <mergeCell ref="B303:B304"/>
    <mergeCell ref="C303:C304"/>
    <mergeCell ref="S303:S304"/>
    <mergeCell ref="A305:A306"/>
    <mergeCell ref="B305:B306"/>
    <mergeCell ref="C305:C306"/>
    <mergeCell ref="S305:S306"/>
    <mergeCell ref="A307:A308"/>
    <mergeCell ref="B307:B308"/>
    <mergeCell ref="C307:C308"/>
    <mergeCell ref="S307:S308"/>
    <mergeCell ref="A309:A310"/>
    <mergeCell ref="B309:B310"/>
    <mergeCell ref="C309:C310"/>
    <mergeCell ref="S309:S310"/>
    <mergeCell ref="A311:A312"/>
    <mergeCell ref="B311:B312"/>
    <mergeCell ref="C311:C312"/>
    <mergeCell ref="S311:S312"/>
    <mergeCell ref="A313:A314"/>
    <mergeCell ref="B313:B314"/>
    <mergeCell ref="C313:C314"/>
    <mergeCell ref="S313:S314"/>
    <mergeCell ref="A315:A316"/>
    <mergeCell ref="B315:B316"/>
    <mergeCell ref="C315:C316"/>
    <mergeCell ref="Q315:Q316"/>
    <mergeCell ref="R315:R316"/>
    <mergeCell ref="S315:S316"/>
    <mergeCell ref="A317:A318"/>
    <mergeCell ref="B317:B318"/>
    <mergeCell ref="C317:C318"/>
    <mergeCell ref="Q317:Q318"/>
    <mergeCell ref="R317:R318"/>
    <mergeCell ref="S317:S318"/>
    <mergeCell ref="A319:A320"/>
    <mergeCell ref="B319:B320"/>
    <mergeCell ref="C319:C320"/>
    <mergeCell ref="Q319:Q320"/>
    <mergeCell ref="R319:R320"/>
    <mergeCell ref="S319:S320"/>
    <mergeCell ref="A321:A322"/>
    <mergeCell ref="B321:B322"/>
    <mergeCell ref="C321:C322"/>
    <mergeCell ref="Q321:Q322"/>
    <mergeCell ref="R321:R322"/>
    <mergeCell ref="S321:S322"/>
    <mergeCell ref="A323:A324"/>
    <mergeCell ref="B323:B324"/>
    <mergeCell ref="C323:C324"/>
    <mergeCell ref="Q323:Q324"/>
    <mergeCell ref="R323:R324"/>
    <mergeCell ref="S323:S324"/>
    <mergeCell ref="A325:A326"/>
    <mergeCell ref="B325:B326"/>
    <mergeCell ref="C325:C326"/>
    <mergeCell ref="Q325:Q326"/>
    <mergeCell ref="R325:R326"/>
    <mergeCell ref="A327:A328"/>
    <mergeCell ref="B327:B328"/>
    <mergeCell ref="C327:C328"/>
    <mergeCell ref="Q327:Q328"/>
    <mergeCell ref="R327:R328"/>
    <mergeCell ref="S327:S328"/>
    <mergeCell ref="A329:A330"/>
    <mergeCell ref="B329:B330"/>
    <mergeCell ref="C329:C330"/>
    <mergeCell ref="Q329:Q330"/>
    <mergeCell ref="R329:R330"/>
    <mergeCell ref="S329:S330"/>
    <mergeCell ref="A331:A332"/>
    <mergeCell ref="B331:B332"/>
    <mergeCell ref="C331:C332"/>
    <mergeCell ref="Q331:Q332"/>
    <mergeCell ref="R331:R332"/>
    <mergeCell ref="S331:S332"/>
    <mergeCell ref="A333:A335"/>
    <mergeCell ref="B333:B335"/>
    <mergeCell ref="C333:C335"/>
    <mergeCell ref="Q333:Q335"/>
    <mergeCell ref="R333:R335"/>
    <mergeCell ref="S333:S334"/>
    <mergeCell ref="S335:S336"/>
    <mergeCell ref="A336:A338"/>
    <mergeCell ref="B336:B338"/>
    <mergeCell ref="C336:C338"/>
    <mergeCell ref="Q336:Q338"/>
    <mergeCell ref="R336:R338"/>
    <mergeCell ref="S337:S338"/>
    <mergeCell ref="A339:A340"/>
    <mergeCell ref="B339:B340"/>
    <mergeCell ref="C339:C340"/>
    <mergeCell ref="Q339:Q340"/>
    <mergeCell ref="R339:R340"/>
    <mergeCell ref="S339:S340"/>
    <mergeCell ref="A341:A342"/>
    <mergeCell ref="B341:B342"/>
    <mergeCell ref="C341:C342"/>
    <mergeCell ref="Q341:Q342"/>
    <mergeCell ref="R341:R342"/>
    <mergeCell ref="S341:S342"/>
    <mergeCell ref="A343:A344"/>
    <mergeCell ref="B343:B344"/>
    <mergeCell ref="C343:C344"/>
    <mergeCell ref="Q343:Q346"/>
    <mergeCell ref="R343:R344"/>
    <mergeCell ref="S343:S344"/>
    <mergeCell ref="A345:A346"/>
    <mergeCell ref="B345:B346"/>
    <mergeCell ref="C345:C346"/>
    <mergeCell ref="R346:R348"/>
    <mergeCell ref="S346:S348"/>
    <mergeCell ref="A347:A348"/>
    <mergeCell ref="B347:B348"/>
    <mergeCell ref="C347:C348"/>
    <mergeCell ref="Q347:Q348"/>
    <mergeCell ref="A349:A350"/>
    <mergeCell ref="B349:B350"/>
    <mergeCell ref="C349:C350"/>
    <mergeCell ref="Q349:Q350"/>
    <mergeCell ref="R349:R350"/>
    <mergeCell ref="S349:S350"/>
    <mergeCell ref="A351:A352"/>
    <mergeCell ref="B351:B352"/>
    <mergeCell ref="C351:C352"/>
    <mergeCell ref="Q351:Q352"/>
    <mergeCell ref="R351:R352"/>
    <mergeCell ref="S351:S352"/>
    <mergeCell ref="A353:A354"/>
    <mergeCell ref="B353:B354"/>
    <mergeCell ref="C353:C354"/>
    <mergeCell ref="Q353:Q354"/>
    <mergeCell ref="R353:R354"/>
    <mergeCell ref="S353:S354"/>
    <mergeCell ref="A356:A357"/>
    <mergeCell ref="B356:B357"/>
    <mergeCell ref="C356:C357"/>
    <mergeCell ref="Q356:Q357"/>
    <mergeCell ref="R356:R357"/>
    <mergeCell ref="S356:S357"/>
    <mergeCell ref="A358:A361"/>
    <mergeCell ref="B358:B361"/>
    <mergeCell ref="C358:C361"/>
    <mergeCell ref="D358:D361"/>
    <mergeCell ref="Q358:Q361"/>
    <mergeCell ref="R358:R361"/>
    <mergeCell ref="S358:S361"/>
    <mergeCell ref="A362:A363"/>
    <mergeCell ref="B362:B363"/>
    <mergeCell ref="C362:C363"/>
    <mergeCell ref="Q362:Q363"/>
    <mergeCell ref="R362:R363"/>
    <mergeCell ref="S362:S363"/>
    <mergeCell ref="A364:A365"/>
    <mergeCell ref="B364:B365"/>
    <mergeCell ref="C364:C365"/>
    <mergeCell ref="D364:D365"/>
    <mergeCell ref="Q364:Q365"/>
    <mergeCell ref="R364:R365"/>
    <mergeCell ref="S364:S365"/>
    <mergeCell ref="A366:A367"/>
    <mergeCell ref="B366:B367"/>
    <mergeCell ref="C366:C367"/>
    <mergeCell ref="Q366:Q367"/>
    <mergeCell ref="R366:R367"/>
    <mergeCell ref="S366:S367"/>
    <mergeCell ref="A368:A369"/>
    <mergeCell ref="B368:B369"/>
    <mergeCell ref="C368:C369"/>
    <mergeCell ref="Q368:Q369"/>
    <mergeCell ref="R368:R369"/>
    <mergeCell ref="S368:S369"/>
    <mergeCell ref="A370:A371"/>
    <mergeCell ref="B370:B371"/>
    <mergeCell ref="C370:C371"/>
    <mergeCell ref="Q370:Q371"/>
    <mergeCell ref="R370:R371"/>
    <mergeCell ref="S370:S371"/>
    <mergeCell ref="A372:A373"/>
    <mergeCell ref="B372:B373"/>
    <mergeCell ref="C372:C373"/>
    <mergeCell ref="Q372:Q373"/>
    <mergeCell ref="R372:R373"/>
    <mergeCell ref="S372:S373"/>
    <mergeCell ref="A374:A376"/>
    <mergeCell ref="B374:B376"/>
    <mergeCell ref="C374:C376"/>
    <mergeCell ref="Q374:Q376"/>
    <mergeCell ref="R374:R376"/>
    <mergeCell ref="S374:S376"/>
    <mergeCell ref="A377:A379"/>
    <mergeCell ref="B377:B379"/>
    <mergeCell ref="C377:C379"/>
    <mergeCell ref="Q377:Q379"/>
    <mergeCell ref="R377:R379"/>
    <mergeCell ref="S377:S379"/>
    <mergeCell ref="A380:A382"/>
    <mergeCell ref="B380:B382"/>
    <mergeCell ref="C380:C382"/>
    <mergeCell ref="Q380:Q382"/>
    <mergeCell ref="R380:R382"/>
    <mergeCell ref="S380:S382"/>
    <mergeCell ref="A383:A385"/>
    <mergeCell ref="B383:B385"/>
    <mergeCell ref="C383:C385"/>
    <mergeCell ref="D383:D385"/>
    <mergeCell ref="Q383:Q385"/>
    <mergeCell ref="R383:R385"/>
    <mergeCell ref="S383:S385"/>
    <mergeCell ref="A386:A387"/>
    <mergeCell ref="B386:B387"/>
    <mergeCell ref="C386:C387"/>
    <mergeCell ref="Q386:Q387"/>
    <mergeCell ref="R386:R387"/>
    <mergeCell ref="S386:S387"/>
    <mergeCell ref="A388:A389"/>
    <mergeCell ref="B388:B389"/>
    <mergeCell ref="C388:C389"/>
    <mergeCell ref="Q388:Q389"/>
    <mergeCell ref="S388:S389"/>
    <mergeCell ref="A390:A391"/>
    <mergeCell ref="B390:B391"/>
    <mergeCell ref="C390:C391"/>
    <mergeCell ref="Q390:Q391"/>
    <mergeCell ref="R390:R397"/>
    <mergeCell ref="S390:S391"/>
    <mergeCell ref="A392:A393"/>
    <mergeCell ref="B392:B393"/>
    <mergeCell ref="C392:C393"/>
    <mergeCell ref="Q392:Q393"/>
    <mergeCell ref="S392:S393"/>
    <mergeCell ref="A394:A395"/>
    <mergeCell ref="B394:B395"/>
    <mergeCell ref="C394:C395"/>
    <mergeCell ref="Q394:Q395"/>
    <mergeCell ref="S394:S395"/>
    <mergeCell ref="A396:A397"/>
    <mergeCell ref="B396:B397"/>
    <mergeCell ref="C396:C397"/>
    <mergeCell ref="Q396:Q397"/>
    <mergeCell ref="S396:S397"/>
    <mergeCell ref="A398:A399"/>
    <mergeCell ref="B398:B399"/>
    <mergeCell ref="C398:C399"/>
    <mergeCell ref="Q398:Q399"/>
    <mergeCell ref="R398:R405"/>
    <mergeCell ref="S398:S399"/>
    <mergeCell ref="A400:A401"/>
    <mergeCell ref="B400:B401"/>
    <mergeCell ref="C400:C401"/>
    <mergeCell ref="Q400:Q401"/>
    <mergeCell ref="S400:S401"/>
    <mergeCell ref="A402:A403"/>
    <mergeCell ref="B402:B403"/>
    <mergeCell ref="C402:C403"/>
    <mergeCell ref="Q402:Q403"/>
    <mergeCell ref="S402:S403"/>
    <mergeCell ref="A404:A405"/>
    <mergeCell ref="B404:B405"/>
    <mergeCell ref="C404:C405"/>
    <mergeCell ref="Q404:Q405"/>
    <mergeCell ref="S404:S405"/>
    <mergeCell ref="A406:A407"/>
    <mergeCell ref="B406:B407"/>
    <mergeCell ref="C406:C407"/>
    <mergeCell ref="Q406:Q411"/>
    <mergeCell ref="R406:R407"/>
    <mergeCell ref="S406:S407"/>
    <mergeCell ref="A408:A409"/>
    <mergeCell ref="B408:B409"/>
    <mergeCell ref="C408:C409"/>
    <mergeCell ref="R408:R409"/>
    <mergeCell ref="A410:A411"/>
    <mergeCell ref="B410:B411"/>
    <mergeCell ref="C410:C411"/>
    <mergeCell ref="R410:R411"/>
    <mergeCell ref="A412:A413"/>
    <mergeCell ref="B412:B413"/>
    <mergeCell ref="C412:C413"/>
    <mergeCell ref="Q412:Q413"/>
    <mergeCell ref="R412:R413"/>
    <mergeCell ref="A414:A415"/>
    <mergeCell ref="B414:B415"/>
    <mergeCell ref="C414:C415"/>
    <mergeCell ref="Q414:Q415"/>
    <mergeCell ref="A416:A417"/>
    <mergeCell ref="B416:B417"/>
    <mergeCell ref="C416:C417"/>
    <mergeCell ref="Q416:Q417"/>
    <mergeCell ref="R416:R417"/>
    <mergeCell ref="A418:A419"/>
    <mergeCell ref="B418:B419"/>
    <mergeCell ref="C418:C419"/>
    <mergeCell ref="Q418:Q419"/>
    <mergeCell ref="R418:R419"/>
    <mergeCell ref="A420:A421"/>
    <mergeCell ref="B420:B421"/>
    <mergeCell ref="C420:C421"/>
    <mergeCell ref="Q420:Q421"/>
    <mergeCell ref="R420:R421"/>
    <mergeCell ref="A422:A424"/>
    <mergeCell ref="B422:B424"/>
    <mergeCell ref="C422:C424"/>
    <mergeCell ref="D422:D424"/>
    <mergeCell ref="Q422:Q424"/>
    <mergeCell ref="R422:R424"/>
    <mergeCell ref="A425:A427"/>
    <mergeCell ref="B425:B427"/>
    <mergeCell ref="C425:C427"/>
    <mergeCell ref="D425:D427"/>
    <mergeCell ref="Q425:Q427"/>
    <mergeCell ref="R425:R427"/>
    <mergeCell ref="A428:A430"/>
    <mergeCell ref="B428:B430"/>
    <mergeCell ref="C428:C430"/>
    <mergeCell ref="D428:D430"/>
    <mergeCell ref="Q428:Q430"/>
    <mergeCell ref="R428:R430"/>
    <mergeCell ref="A431:A433"/>
    <mergeCell ref="B431:B433"/>
    <mergeCell ref="C431:C433"/>
    <mergeCell ref="D431:D433"/>
    <mergeCell ref="Q431:Q433"/>
    <mergeCell ref="R431:R433"/>
    <mergeCell ref="A434:A435"/>
    <mergeCell ref="B434:B435"/>
    <mergeCell ref="C434:C435"/>
    <mergeCell ref="Q434:Q435"/>
    <mergeCell ref="R434:R435"/>
    <mergeCell ref="S434:S435"/>
    <mergeCell ref="A436:A437"/>
    <mergeCell ref="B436:B437"/>
    <mergeCell ref="C436:C437"/>
    <mergeCell ref="Q436:Q437"/>
    <mergeCell ref="R436:R443"/>
    <mergeCell ref="S436:S437"/>
    <mergeCell ref="A438:A439"/>
    <mergeCell ref="B438:B439"/>
    <mergeCell ref="C438:C439"/>
    <mergeCell ref="Q438:Q439"/>
    <mergeCell ref="S438:S439"/>
    <mergeCell ref="A440:A441"/>
    <mergeCell ref="B440:B441"/>
    <mergeCell ref="C440:C441"/>
    <mergeCell ref="Q440:Q441"/>
    <mergeCell ref="A442:A443"/>
    <mergeCell ref="B442:B443"/>
    <mergeCell ref="C442:C443"/>
    <mergeCell ref="Q442:Q443"/>
    <mergeCell ref="S442:S443"/>
    <mergeCell ref="A444:A445"/>
    <mergeCell ref="B444:B445"/>
    <mergeCell ref="C444:C445"/>
    <mergeCell ref="Q444:Q445"/>
    <mergeCell ref="R444:R445"/>
    <mergeCell ref="S444:S445"/>
    <mergeCell ref="A446:A447"/>
    <mergeCell ref="B446:B447"/>
    <mergeCell ref="C446:C447"/>
    <mergeCell ref="Q446:Q447"/>
    <mergeCell ref="R446:R451"/>
    <mergeCell ref="S446:S447"/>
    <mergeCell ref="A448:A449"/>
    <mergeCell ref="B448:B449"/>
    <mergeCell ref="C448:C449"/>
    <mergeCell ref="Q448:Q449"/>
    <mergeCell ref="S448:S449"/>
    <mergeCell ref="A450:A451"/>
    <mergeCell ref="B450:B451"/>
    <mergeCell ref="C450:C451"/>
    <mergeCell ref="Q450:Q451"/>
    <mergeCell ref="S450:S451"/>
    <mergeCell ref="A452:A454"/>
    <mergeCell ref="B452:B454"/>
    <mergeCell ref="C452:C454"/>
    <mergeCell ref="Q452:Q454"/>
    <mergeCell ref="R452:R454"/>
    <mergeCell ref="S452:S454"/>
    <mergeCell ref="A455:A456"/>
    <mergeCell ref="B455:B456"/>
    <mergeCell ref="C455:C456"/>
    <mergeCell ref="Q455:Q482"/>
    <mergeCell ref="R455:R482"/>
    <mergeCell ref="S455:S456"/>
    <mergeCell ref="A457:A458"/>
    <mergeCell ref="B457:B458"/>
    <mergeCell ref="C457:C458"/>
    <mergeCell ref="S457:S458"/>
    <mergeCell ref="A459:A460"/>
    <mergeCell ref="B459:B460"/>
    <mergeCell ref="C459:C460"/>
    <mergeCell ref="S459:S460"/>
    <mergeCell ref="A461:A462"/>
    <mergeCell ref="B461:B462"/>
    <mergeCell ref="C461:C462"/>
    <mergeCell ref="A463:A464"/>
    <mergeCell ref="B463:B464"/>
    <mergeCell ref="C463:C464"/>
    <mergeCell ref="S463:S464"/>
    <mergeCell ref="A465:A466"/>
    <mergeCell ref="B465:B466"/>
    <mergeCell ref="C465:C466"/>
    <mergeCell ref="S465:S466"/>
    <mergeCell ref="A467:A468"/>
    <mergeCell ref="B467:B468"/>
    <mergeCell ref="C467:C468"/>
    <mergeCell ref="S467:S468"/>
    <mergeCell ref="A469:A470"/>
    <mergeCell ref="B469:B470"/>
    <mergeCell ref="C469:C470"/>
    <mergeCell ref="S469:S470"/>
    <mergeCell ref="A471:A472"/>
    <mergeCell ref="B471:B472"/>
    <mergeCell ref="C471:C472"/>
    <mergeCell ref="S471:S472"/>
    <mergeCell ref="A473:A474"/>
    <mergeCell ref="B473:B474"/>
    <mergeCell ref="C473:C474"/>
    <mergeCell ref="S473:S474"/>
    <mergeCell ref="A475:A476"/>
    <mergeCell ref="B475:B476"/>
    <mergeCell ref="C475:C476"/>
    <mergeCell ref="S475:S476"/>
    <mergeCell ref="A477:A478"/>
    <mergeCell ref="B477:B478"/>
    <mergeCell ref="C477:C478"/>
    <mergeCell ref="S477:S478"/>
    <mergeCell ref="A479:A480"/>
    <mergeCell ref="B479:B480"/>
    <mergeCell ref="C479:C480"/>
    <mergeCell ref="A481:A482"/>
    <mergeCell ref="B481:B482"/>
    <mergeCell ref="C481:C482"/>
    <mergeCell ref="A483:A484"/>
    <mergeCell ref="B483:B484"/>
    <mergeCell ref="C483:C484"/>
    <mergeCell ref="Q483:Q488"/>
    <mergeCell ref="R483:R488"/>
    <mergeCell ref="S483:S484"/>
    <mergeCell ref="A485:A486"/>
    <mergeCell ref="B485:B486"/>
    <mergeCell ref="C485:C486"/>
    <mergeCell ref="S485:S486"/>
    <mergeCell ref="A487:A488"/>
    <mergeCell ref="B487:B488"/>
    <mergeCell ref="C487:C488"/>
    <mergeCell ref="S487:S488"/>
    <mergeCell ref="A489:A490"/>
    <mergeCell ref="B489:B490"/>
    <mergeCell ref="C489:C490"/>
    <mergeCell ref="Q489:Q532"/>
    <mergeCell ref="R489:R532"/>
    <mergeCell ref="S489:S492"/>
    <mergeCell ref="A491:A492"/>
    <mergeCell ref="B491:B492"/>
    <mergeCell ref="C491:C492"/>
    <mergeCell ref="A493:A494"/>
    <mergeCell ref="B493:B494"/>
    <mergeCell ref="C493:C494"/>
    <mergeCell ref="S493:S494"/>
    <mergeCell ref="A495:A496"/>
    <mergeCell ref="B495:B496"/>
    <mergeCell ref="C495:C496"/>
    <mergeCell ref="S495:S496"/>
    <mergeCell ref="A497:A498"/>
    <mergeCell ref="B497:B498"/>
    <mergeCell ref="C497:C498"/>
    <mergeCell ref="S497:S498"/>
    <mergeCell ref="A499:A500"/>
    <mergeCell ref="B499:B500"/>
    <mergeCell ref="C499:C500"/>
    <mergeCell ref="S499:S500"/>
    <mergeCell ref="A501:A502"/>
    <mergeCell ref="B501:B502"/>
    <mergeCell ref="C501:C502"/>
    <mergeCell ref="S501:S502"/>
    <mergeCell ref="A503:A504"/>
    <mergeCell ref="B503:B504"/>
    <mergeCell ref="C503:C504"/>
    <mergeCell ref="S503:S504"/>
    <mergeCell ref="A505:A506"/>
    <mergeCell ref="B505:B506"/>
    <mergeCell ref="C505:C506"/>
    <mergeCell ref="S505:S506"/>
    <mergeCell ref="A507:A508"/>
    <mergeCell ref="B507:B508"/>
    <mergeCell ref="C507:C508"/>
    <mergeCell ref="S507:S508"/>
    <mergeCell ref="A509:A510"/>
    <mergeCell ref="B509:B510"/>
    <mergeCell ref="C509:C510"/>
    <mergeCell ref="S509:S510"/>
    <mergeCell ref="A511:A512"/>
    <mergeCell ref="B511:B512"/>
    <mergeCell ref="C511:C512"/>
    <mergeCell ref="S511:S512"/>
    <mergeCell ref="A513:A514"/>
    <mergeCell ref="B513:B514"/>
    <mergeCell ref="C513:C514"/>
    <mergeCell ref="S513:S514"/>
    <mergeCell ref="A515:A516"/>
    <mergeCell ref="B515:B516"/>
    <mergeCell ref="C515:C516"/>
    <mergeCell ref="S515:S516"/>
    <mergeCell ref="A517:A518"/>
    <mergeCell ref="B517:B518"/>
    <mergeCell ref="C517:C518"/>
    <mergeCell ref="S517:S518"/>
    <mergeCell ref="A519:A520"/>
    <mergeCell ref="B519:B520"/>
    <mergeCell ref="C519:C520"/>
    <mergeCell ref="S519:S520"/>
    <mergeCell ref="A521:A522"/>
    <mergeCell ref="B521:B522"/>
    <mergeCell ref="C521:C522"/>
    <mergeCell ref="S521:S522"/>
    <mergeCell ref="A523:A524"/>
    <mergeCell ref="B523:B524"/>
    <mergeCell ref="C523:C524"/>
    <mergeCell ref="S523:S524"/>
    <mergeCell ref="A525:A526"/>
    <mergeCell ref="B525:B526"/>
    <mergeCell ref="C525:C526"/>
    <mergeCell ref="S525:S526"/>
    <mergeCell ref="A527:A528"/>
    <mergeCell ref="B527:B528"/>
    <mergeCell ref="C527:C528"/>
    <mergeCell ref="S527:S528"/>
    <mergeCell ref="A529:A530"/>
    <mergeCell ref="B529:B530"/>
    <mergeCell ref="C529:C530"/>
    <mergeCell ref="S529:S530"/>
    <mergeCell ref="A531:A532"/>
    <mergeCell ref="B531:B532"/>
    <mergeCell ref="C531:C532"/>
    <mergeCell ref="S531:S532"/>
    <mergeCell ref="A533:A534"/>
    <mergeCell ref="B533:B534"/>
    <mergeCell ref="C533:C534"/>
    <mergeCell ref="Q533:Q536"/>
    <mergeCell ref="R533:R536"/>
    <mergeCell ref="S533:S534"/>
    <mergeCell ref="A535:A536"/>
    <mergeCell ref="B535:B536"/>
    <mergeCell ref="C535:C536"/>
    <mergeCell ref="S535:S536"/>
    <mergeCell ref="A537:A538"/>
    <mergeCell ref="B537:B538"/>
    <mergeCell ref="C537:C538"/>
    <mergeCell ref="Q537:Q582"/>
    <mergeCell ref="R537:R582"/>
    <mergeCell ref="S537:S538"/>
    <mergeCell ref="A539:A540"/>
    <mergeCell ref="B539:B540"/>
    <mergeCell ref="C539:C540"/>
    <mergeCell ref="S539:S542"/>
    <mergeCell ref="A541:A542"/>
    <mergeCell ref="B541:B542"/>
    <mergeCell ref="C541:C542"/>
    <mergeCell ref="A543:A544"/>
    <mergeCell ref="B543:B544"/>
    <mergeCell ref="C543:C544"/>
    <mergeCell ref="S543:S544"/>
    <mergeCell ref="A545:A546"/>
    <mergeCell ref="B545:B546"/>
    <mergeCell ref="C545:C546"/>
    <mergeCell ref="S545:S546"/>
    <mergeCell ref="A547:A548"/>
    <mergeCell ref="B547:B548"/>
    <mergeCell ref="C547:C548"/>
    <mergeCell ref="A549:A550"/>
    <mergeCell ref="B549:B550"/>
    <mergeCell ref="C549:C550"/>
    <mergeCell ref="S549:S550"/>
    <mergeCell ref="A551:A552"/>
    <mergeCell ref="B551:B552"/>
    <mergeCell ref="C551:C552"/>
    <mergeCell ref="S551:S552"/>
    <mergeCell ref="A553:A554"/>
    <mergeCell ref="B553:B554"/>
    <mergeCell ref="C553:C554"/>
    <mergeCell ref="D553:D554"/>
    <mergeCell ref="S553:S554"/>
    <mergeCell ref="A555:A556"/>
    <mergeCell ref="B555:B556"/>
    <mergeCell ref="C555:C556"/>
    <mergeCell ref="D555:D556"/>
    <mergeCell ref="S555:S556"/>
    <mergeCell ref="A557:A558"/>
    <mergeCell ref="B557:B558"/>
    <mergeCell ref="C557:C558"/>
    <mergeCell ref="S557:S558"/>
    <mergeCell ref="A559:A560"/>
    <mergeCell ref="B559:B560"/>
    <mergeCell ref="C559:C560"/>
    <mergeCell ref="S559:S560"/>
    <mergeCell ref="A561:A562"/>
    <mergeCell ref="B561:B562"/>
    <mergeCell ref="C561:C562"/>
    <mergeCell ref="S561:S562"/>
    <mergeCell ref="A563:A564"/>
    <mergeCell ref="B563:B564"/>
    <mergeCell ref="C563:C564"/>
    <mergeCell ref="S563:S564"/>
    <mergeCell ref="A565:A566"/>
    <mergeCell ref="B565:B566"/>
    <mergeCell ref="C565:C566"/>
    <mergeCell ref="S565:S566"/>
    <mergeCell ref="A567:A568"/>
    <mergeCell ref="B567:B568"/>
    <mergeCell ref="C567:C568"/>
    <mergeCell ref="S567:S568"/>
    <mergeCell ref="A569:A570"/>
    <mergeCell ref="B569:B570"/>
    <mergeCell ref="C569:C570"/>
    <mergeCell ref="S569:S570"/>
    <mergeCell ref="A571:A572"/>
    <mergeCell ref="B571:B572"/>
    <mergeCell ref="C571:C572"/>
    <mergeCell ref="S571:S572"/>
    <mergeCell ref="A573:A574"/>
    <mergeCell ref="B573:B574"/>
    <mergeCell ref="C573:C574"/>
    <mergeCell ref="S573:S574"/>
    <mergeCell ref="A575:A576"/>
    <mergeCell ref="B575:B576"/>
    <mergeCell ref="C575:C576"/>
    <mergeCell ref="S575:S576"/>
    <mergeCell ref="A577:A578"/>
    <mergeCell ref="B577:B578"/>
    <mergeCell ref="C577:C578"/>
    <mergeCell ref="S577:S578"/>
    <mergeCell ref="A579:A580"/>
    <mergeCell ref="B579:B580"/>
    <mergeCell ref="C579:C580"/>
    <mergeCell ref="S579:S580"/>
    <mergeCell ref="A581:A582"/>
    <mergeCell ref="B581:B582"/>
    <mergeCell ref="C581:C582"/>
    <mergeCell ref="S581:S582"/>
    <mergeCell ref="A583:A584"/>
    <mergeCell ref="B583:B584"/>
    <mergeCell ref="C583:C584"/>
    <mergeCell ref="Q583:Q586"/>
    <mergeCell ref="R583:R586"/>
    <mergeCell ref="S583:S584"/>
    <mergeCell ref="A585:A586"/>
    <mergeCell ref="B585:B586"/>
    <mergeCell ref="C585:C586"/>
    <mergeCell ref="A587:A588"/>
    <mergeCell ref="B587:B588"/>
    <mergeCell ref="C587:C588"/>
    <mergeCell ref="Q587:Q628"/>
    <mergeCell ref="R587:R628"/>
    <mergeCell ref="S587:S588"/>
    <mergeCell ref="A589:A590"/>
    <mergeCell ref="B589:B590"/>
    <mergeCell ref="C589:C590"/>
    <mergeCell ref="S589:S590"/>
    <mergeCell ref="A591:A592"/>
    <mergeCell ref="B591:B592"/>
    <mergeCell ref="C591:C592"/>
    <mergeCell ref="S591:S592"/>
    <mergeCell ref="A593:A594"/>
    <mergeCell ref="B593:B594"/>
    <mergeCell ref="C593:C594"/>
    <mergeCell ref="S593:S594"/>
    <mergeCell ref="A595:A596"/>
    <mergeCell ref="B595:B596"/>
    <mergeCell ref="C595:C596"/>
    <mergeCell ref="S595:S596"/>
    <mergeCell ref="A597:A598"/>
    <mergeCell ref="B597:B598"/>
    <mergeCell ref="C597:C598"/>
    <mergeCell ref="S597:S598"/>
    <mergeCell ref="A599:A600"/>
    <mergeCell ref="B599:B600"/>
    <mergeCell ref="C599:C600"/>
    <mergeCell ref="S599:S600"/>
    <mergeCell ref="A601:A602"/>
    <mergeCell ref="B601:B602"/>
    <mergeCell ref="C601:C602"/>
    <mergeCell ref="S601:S602"/>
    <mergeCell ref="A603:A604"/>
    <mergeCell ref="B603:B604"/>
    <mergeCell ref="C603:C604"/>
    <mergeCell ref="S603:S604"/>
    <mergeCell ref="A605:A606"/>
    <mergeCell ref="B605:B606"/>
    <mergeCell ref="C605:C606"/>
    <mergeCell ref="S605:S606"/>
    <mergeCell ref="A607:A608"/>
    <mergeCell ref="B607:B608"/>
    <mergeCell ref="C607:C608"/>
    <mergeCell ref="S607:S608"/>
    <mergeCell ref="A609:A610"/>
    <mergeCell ref="B609:B610"/>
    <mergeCell ref="C609:C610"/>
    <mergeCell ref="S609:S610"/>
    <mergeCell ref="A611:A612"/>
    <mergeCell ref="B611:B612"/>
    <mergeCell ref="C611:C612"/>
    <mergeCell ref="S611:S612"/>
    <mergeCell ref="A613:A614"/>
    <mergeCell ref="B613:B614"/>
    <mergeCell ref="C613:C614"/>
    <mergeCell ref="S613:S614"/>
    <mergeCell ref="A615:A616"/>
    <mergeCell ref="B615:B616"/>
    <mergeCell ref="C615:C616"/>
    <mergeCell ref="S615:S616"/>
    <mergeCell ref="A617:A618"/>
    <mergeCell ref="B617:B618"/>
    <mergeCell ref="C617:C618"/>
    <mergeCell ref="S617:S618"/>
    <mergeCell ref="A619:A620"/>
    <mergeCell ref="B619:B620"/>
    <mergeCell ref="C619:C620"/>
    <mergeCell ref="S619:S620"/>
    <mergeCell ref="A621:A622"/>
    <mergeCell ref="B621:B622"/>
    <mergeCell ref="C621:C622"/>
    <mergeCell ref="S621:S622"/>
    <mergeCell ref="A623:A624"/>
    <mergeCell ref="B623:B624"/>
    <mergeCell ref="C623:C624"/>
    <mergeCell ref="S623:S624"/>
    <mergeCell ref="A625:A626"/>
    <mergeCell ref="B625:B626"/>
    <mergeCell ref="C625:C626"/>
    <mergeCell ref="S625:S626"/>
    <mergeCell ref="A627:A628"/>
    <mergeCell ref="B627:B628"/>
    <mergeCell ref="C627:C628"/>
    <mergeCell ref="S627:S628"/>
    <mergeCell ref="A629:A630"/>
    <mergeCell ref="B629:B630"/>
    <mergeCell ref="C629:C630"/>
    <mergeCell ref="Q629:Q644"/>
    <mergeCell ref="R629:R644"/>
    <mergeCell ref="S629:S630"/>
    <mergeCell ref="A631:A632"/>
    <mergeCell ref="B631:B632"/>
    <mergeCell ref="C631:C632"/>
    <mergeCell ref="S631:S632"/>
    <mergeCell ref="A633:A634"/>
    <mergeCell ref="B633:B634"/>
    <mergeCell ref="C633:C634"/>
    <mergeCell ref="S633:S634"/>
    <mergeCell ref="A635:A636"/>
    <mergeCell ref="B635:B636"/>
    <mergeCell ref="C635:C636"/>
    <mergeCell ref="S635:S636"/>
    <mergeCell ref="A637:A638"/>
    <mergeCell ref="B637:B638"/>
    <mergeCell ref="C637:C638"/>
    <mergeCell ref="S637:S638"/>
    <mergeCell ref="A639:A640"/>
    <mergeCell ref="B639:B640"/>
    <mergeCell ref="C639:C640"/>
    <mergeCell ref="S639:S640"/>
    <mergeCell ref="A641:A642"/>
    <mergeCell ref="B641:B642"/>
    <mergeCell ref="C641:C642"/>
    <mergeCell ref="S641:S642"/>
    <mergeCell ref="A643:A644"/>
    <mergeCell ref="B643:B644"/>
    <mergeCell ref="C643:C644"/>
    <mergeCell ref="S643:S644"/>
    <mergeCell ref="A645:A646"/>
    <mergeCell ref="B645:B646"/>
    <mergeCell ref="C645:C646"/>
    <mergeCell ref="Q645:Q646"/>
    <mergeCell ref="R645:R646"/>
    <mergeCell ref="S645:S646"/>
    <mergeCell ref="A647:A648"/>
    <mergeCell ref="B647:B648"/>
    <mergeCell ref="C647:C648"/>
    <mergeCell ref="Q647:Q648"/>
    <mergeCell ref="S647:S648"/>
    <mergeCell ref="A649:A650"/>
    <mergeCell ref="B649:B650"/>
    <mergeCell ref="C649:C650"/>
    <mergeCell ref="Q649:Q650"/>
    <mergeCell ref="R649:R656"/>
    <mergeCell ref="S649:S650"/>
    <mergeCell ref="A651:A652"/>
    <mergeCell ref="B651:B652"/>
    <mergeCell ref="C651:C652"/>
    <mergeCell ref="Q651:Q652"/>
    <mergeCell ref="S651:S652"/>
    <mergeCell ref="A653:A654"/>
    <mergeCell ref="B653:B654"/>
    <mergeCell ref="C653:C654"/>
    <mergeCell ref="Q653:Q654"/>
    <mergeCell ref="S653:S654"/>
    <mergeCell ref="A655:A656"/>
    <mergeCell ref="B655:B656"/>
    <mergeCell ref="C655:C656"/>
    <mergeCell ref="Q655:Q656"/>
    <mergeCell ref="S655:S656"/>
    <mergeCell ref="A657:A658"/>
    <mergeCell ref="B657:B658"/>
    <mergeCell ref="C657:C658"/>
    <mergeCell ref="Q657:Q658"/>
    <mergeCell ref="R657:R658"/>
    <mergeCell ref="S657:S658"/>
    <mergeCell ref="A659:A660"/>
    <mergeCell ref="B659:B660"/>
    <mergeCell ref="C659:C660"/>
    <mergeCell ref="Q659:Q660"/>
    <mergeCell ref="R659:R662"/>
    <mergeCell ref="S659:S660"/>
    <mergeCell ref="A661:A662"/>
    <mergeCell ref="B661:B662"/>
    <mergeCell ref="C661:C662"/>
    <mergeCell ref="Q661:Q662"/>
    <mergeCell ref="S661:S662"/>
    <mergeCell ref="A663:A664"/>
    <mergeCell ref="B663:B664"/>
    <mergeCell ref="C663:C664"/>
    <mergeCell ref="Q663:Q664"/>
    <mergeCell ref="R663:R664"/>
    <mergeCell ref="S663:S664"/>
    <mergeCell ref="A665:A666"/>
    <mergeCell ref="B665:B666"/>
    <mergeCell ref="C665:C666"/>
    <mergeCell ref="Q665:Q666"/>
    <mergeCell ref="S665:S666"/>
    <mergeCell ref="A667:A668"/>
    <mergeCell ref="B667:B668"/>
    <mergeCell ref="C667:C668"/>
    <mergeCell ref="Q667:Q668"/>
    <mergeCell ref="R667:R668"/>
    <mergeCell ref="S667:S668"/>
    <mergeCell ref="A669:A670"/>
    <mergeCell ref="B669:B670"/>
    <mergeCell ref="C669:C670"/>
    <mergeCell ref="Q669:Q670"/>
    <mergeCell ref="R669:R670"/>
    <mergeCell ref="S669:S670"/>
    <mergeCell ref="A671:A672"/>
    <mergeCell ref="B671:B672"/>
    <mergeCell ref="C671:C672"/>
    <mergeCell ref="Q671:Q672"/>
    <mergeCell ref="A673:A674"/>
    <mergeCell ref="B673:B674"/>
    <mergeCell ref="C673:C674"/>
    <mergeCell ref="Q673:Q674"/>
    <mergeCell ref="A675:A676"/>
    <mergeCell ref="B675:B676"/>
    <mergeCell ref="C675:C676"/>
    <mergeCell ref="Q675:Q676"/>
    <mergeCell ref="A677:A678"/>
    <mergeCell ref="B677:B678"/>
    <mergeCell ref="C677:C678"/>
    <mergeCell ref="Q677:Q678"/>
    <mergeCell ref="R677:R678"/>
    <mergeCell ref="S677:S678"/>
    <mergeCell ref="A679:A680"/>
    <mergeCell ref="B679:B680"/>
    <mergeCell ref="C679:C680"/>
    <mergeCell ref="Q679:Q680"/>
    <mergeCell ref="R679:R680"/>
    <mergeCell ref="S679:S680"/>
    <mergeCell ref="A681:A682"/>
    <mergeCell ref="B681:B682"/>
    <mergeCell ref="C681:C682"/>
    <mergeCell ref="Q681:Q682"/>
    <mergeCell ref="R681:R682"/>
    <mergeCell ref="S681:S682"/>
    <mergeCell ref="A683:A684"/>
    <mergeCell ref="B683:B684"/>
    <mergeCell ref="C683:C684"/>
    <mergeCell ref="Q683:Q684"/>
    <mergeCell ref="R683:R684"/>
    <mergeCell ref="S683:S684"/>
    <mergeCell ref="A685:A686"/>
    <mergeCell ref="B685:B686"/>
    <mergeCell ref="C685:C686"/>
    <mergeCell ref="Q685:Q686"/>
    <mergeCell ref="R685:R686"/>
    <mergeCell ref="S685:S686"/>
    <mergeCell ref="A687:A688"/>
    <mergeCell ref="B687:B688"/>
    <mergeCell ref="C687:C688"/>
    <mergeCell ref="Q687:Q688"/>
    <mergeCell ref="R687:R688"/>
    <mergeCell ref="A689:A690"/>
    <mergeCell ref="B689:B690"/>
    <mergeCell ref="C689:C690"/>
    <mergeCell ref="Q689:Q690"/>
    <mergeCell ref="R689:R690"/>
    <mergeCell ref="A691:A692"/>
    <mergeCell ref="B691:B692"/>
    <mergeCell ref="C691:C692"/>
    <mergeCell ref="Q691:Q692"/>
    <mergeCell ref="R691:R692"/>
    <mergeCell ref="A693:A694"/>
    <mergeCell ref="B693:B694"/>
    <mergeCell ref="C693:C694"/>
    <mergeCell ref="Q693:Q694"/>
    <mergeCell ref="R693:R694"/>
    <mergeCell ref="A695:A697"/>
    <mergeCell ref="B695:B697"/>
    <mergeCell ref="C695:C697"/>
    <mergeCell ref="D695:D697"/>
    <mergeCell ref="Q695:Q697"/>
    <mergeCell ref="R695:R697"/>
    <mergeCell ref="S695:S697"/>
    <mergeCell ref="A698:A700"/>
    <mergeCell ref="B698:B700"/>
    <mergeCell ref="C698:C700"/>
    <mergeCell ref="Q698:Q700"/>
    <mergeCell ref="R698:R700"/>
    <mergeCell ref="S698:S700"/>
    <mergeCell ref="A701:A702"/>
    <mergeCell ref="B701:B702"/>
    <mergeCell ref="C701:C702"/>
    <mergeCell ref="Q701:Q702"/>
    <mergeCell ref="R701:R706"/>
    <mergeCell ref="S701:S702"/>
    <mergeCell ref="A703:A704"/>
    <mergeCell ref="B703:B704"/>
    <mergeCell ref="C703:C704"/>
    <mergeCell ref="Q703:Q704"/>
    <mergeCell ref="S703:S704"/>
    <mergeCell ref="A705:A706"/>
    <mergeCell ref="B705:B706"/>
    <mergeCell ref="C705:C706"/>
    <mergeCell ref="Q705:Q706"/>
    <mergeCell ref="S705:S706"/>
    <mergeCell ref="A707:A709"/>
    <mergeCell ref="B707:B709"/>
    <mergeCell ref="C707:C709"/>
    <mergeCell ref="D707:D709"/>
    <mergeCell ref="Q707:Q709"/>
    <mergeCell ref="R707:R709"/>
    <mergeCell ref="S707:S709"/>
    <mergeCell ref="A710:A711"/>
    <mergeCell ref="B710:B711"/>
    <mergeCell ref="C710:C711"/>
    <mergeCell ref="Q710:Q711"/>
    <mergeCell ref="S710:S711"/>
    <mergeCell ref="A712:A713"/>
    <mergeCell ref="B712:B713"/>
    <mergeCell ref="C712:C713"/>
    <mergeCell ref="Q712:Q713"/>
    <mergeCell ref="R712:R713"/>
    <mergeCell ref="S712:S713"/>
    <mergeCell ref="A714:A717"/>
    <mergeCell ref="B714:B717"/>
    <mergeCell ref="C714:C717"/>
    <mergeCell ref="D714:D717"/>
    <mergeCell ref="Q714:Q717"/>
    <mergeCell ref="R714:R717"/>
    <mergeCell ref="S714:S717"/>
    <mergeCell ref="A718:A720"/>
    <mergeCell ref="B718:B720"/>
    <mergeCell ref="C718:C720"/>
    <mergeCell ref="Q718:Q720"/>
    <mergeCell ref="R718:R720"/>
    <mergeCell ref="S718:S720"/>
    <mergeCell ref="A721:A723"/>
    <mergeCell ref="B721:B723"/>
    <mergeCell ref="C721:C723"/>
    <mergeCell ref="Q721:Q723"/>
    <mergeCell ref="A724:A725"/>
    <mergeCell ref="B724:B725"/>
    <mergeCell ref="C724:C725"/>
    <mergeCell ref="Q724:Q725"/>
    <mergeCell ref="R724:R733"/>
    <mergeCell ref="S724:S725"/>
    <mergeCell ref="A726:A727"/>
    <mergeCell ref="B726:B727"/>
    <mergeCell ref="C726:C727"/>
    <mergeCell ref="Q726:Q727"/>
    <mergeCell ref="S726:S727"/>
    <mergeCell ref="A728:A729"/>
    <mergeCell ref="B728:B729"/>
    <mergeCell ref="C728:C729"/>
    <mergeCell ref="Q728:Q731"/>
    <mergeCell ref="S728:S731"/>
    <mergeCell ref="A730:A731"/>
    <mergeCell ref="B730:B731"/>
    <mergeCell ref="C730:C731"/>
    <mergeCell ref="A732:A733"/>
    <mergeCell ref="B732:B733"/>
    <mergeCell ref="C732:C733"/>
    <mergeCell ref="Q732:Q733"/>
    <mergeCell ref="S732:S735"/>
    <mergeCell ref="A734:A735"/>
    <mergeCell ref="B734:B735"/>
    <mergeCell ref="C734:C735"/>
    <mergeCell ref="Q734:Q735"/>
    <mergeCell ref="R734:R747"/>
    <mergeCell ref="A736:A737"/>
    <mergeCell ref="B736:B737"/>
    <mergeCell ref="C736:C737"/>
    <mergeCell ref="Q736:Q737"/>
    <mergeCell ref="S736:S741"/>
    <mergeCell ref="A738:A739"/>
    <mergeCell ref="B738:B739"/>
    <mergeCell ref="C738:C739"/>
    <mergeCell ref="Q738:Q739"/>
    <mergeCell ref="A740:A741"/>
    <mergeCell ref="B740:B741"/>
    <mergeCell ref="C740:C741"/>
    <mergeCell ref="Q740:Q741"/>
    <mergeCell ref="A742:A744"/>
    <mergeCell ref="B742:B744"/>
    <mergeCell ref="C742:C744"/>
    <mergeCell ref="Q743:Q744"/>
    <mergeCell ref="S743:S744"/>
    <mergeCell ref="A745:A747"/>
    <mergeCell ref="B745:B747"/>
    <mergeCell ref="C745:C747"/>
    <mergeCell ref="Q745:Q747"/>
    <mergeCell ref="S745:S747"/>
    <mergeCell ref="A748:A749"/>
    <mergeCell ref="B748:B749"/>
    <mergeCell ref="C748:C749"/>
    <mergeCell ref="Q748:Q749"/>
    <mergeCell ref="R748:R749"/>
    <mergeCell ref="S748:S749"/>
    <mergeCell ref="A750:A751"/>
    <mergeCell ref="B750:B751"/>
    <mergeCell ref="C750:C751"/>
    <mergeCell ref="Q750:Q751"/>
    <mergeCell ref="R750:R751"/>
    <mergeCell ref="S750:S751"/>
    <mergeCell ref="A752:A754"/>
    <mergeCell ref="B752:B754"/>
    <mergeCell ref="C752:C754"/>
    <mergeCell ref="Q752:Q754"/>
    <mergeCell ref="S752:S754"/>
    <mergeCell ref="A755:A757"/>
    <mergeCell ref="B755:B757"/>
    <mergeCell ref="C755:C757"/>
    <mergeCell ref="Q755:Q757"/>
    <mergeCell ref="R755:R760"/>
    <mergeCell ref="S755:S757"/>
    <mergeCell ref="A758:A760"/>
    <mergeCell ref="B758:B760"/>
    <mergeCell ref="C758:C760"/>
    <mergeCell ref="Q758:Q760"/>
    <mergeCell ref="S758:S760"/>
    <mergeCell ref="A761:A762"/>
    <mergeCell ref="B761:B762"/>
    <mergeCell ref="C761:C762"/>
    <mergeCell ref="Q761:Q764"/>
    <mergeCell ref="A763:A764"/>
    <mergeCell ref="B763:B764"/>
    <mergeCell ref="C763:C764"/>
    <mergeCell ref="A765:A768"/>
    <mergeCell ref="B765:B768"/>
    <mergeCell ref="C765:C768"/>
    <mergeCell ref="D765:D768"/>
    <mergeCell ref="Q765:Q768"/>
    <mergeCell ref="R765:R768"/>
    <mergeCell ref="A769:A771"/>
    <mergeCell ref="B769:B771"/>
    <mergeCell ref="C769:C771"/>
    <mergeCell ref="Q769:Q771"/>
    <mergeCell ref="R769:R771"/>
    <mergeCell ref="A772:A774"/>
    <mergeCell ref="B772:B774"/>
    <mergeCell ref="C772:C774"/>
    <mergeCell ref="Q772:Q774"/>
    <mergeCell ref="R772:R774"/>
    <mergeCell ref="A775:A777"/>
    <mergeCell ref="B775:B777"/>
    <mergeCell ref="C775:C777"/>
    <mergeCell ref="Q775:Q777"/>
    <mergeCell ref="R775:R777"/>
    <mergeCell ref="A778:A781"/>
    <mergeCell ref="B778:B781"/>
    <mergeCell ref="C778:C781"/>
    <mergeCell ref="D778:D781"/>
    <mergeCell ref="Q778:Q781"/>
    <mergeCell ref="R778:R781"/>
    <mergeCell ref="A782:A784"/>
    <mergeCell ref="B782:B784"/>
    <mergeCell ref="C782:C784"/>
    <mergeCell ref="Q782:Q784"/>
    <mergeCell ref="R782:R784"/>
    <mergeCell ref="A785:A787"/>
    <mergeCell ref="B785:B787"/>
    <mergeCell ref="C785:C787"/>
    <mergeCell ref="Q785:Q787"/>
    <mergeCell ref="R785:R787"/>
    <mergeCell ref="A788:A791"/>
    <mergeCell ref="B788:B791"/>
    <mergeCell ref="C788:C791"/>
    <mergeCell ref="D788:D791"/>
    <mergeCell ref="Q788:Q791"/>
    <mergeCell ref="R788:R791"/>
    <mergeCell ref="A792:A794"/>
    <mergeCell ref="B792:B794"/>
    <mergeCell ref="C792:C794"/>
    <mergeCell ref="Q792:Q794"/>
    <mergeCell ref="R792:R794"/>
    <mergeCell ref="A795:A798"/>
    <mergeCell ref="B795:C798"/>
    <mergeCell ref="D795:D798"/>
    <mergeCell ref="Q795:Q798"/>
    <mergeCell ref="R795:R798"/>
    <mergeCell ref="S795:S798"/>
    <mergeCell ref="A799:A801"/>
    <mergeCell ref="B799:B801"/>
    <mergeCell ref="C799:C801"/>
    <mergeCell ref="D799:D801"/>
    <mergeCell ref="Q799:Q801"/>
    <mergeCell ref="R799:R801"/>
    <mergeCell ref="S799:S801"/>
    <mergeCell ref="A802:A803"/>
    <mergeCell ref="B802:B803"/>
    <mergeCell ref="C802:C803"/>
    <mergeCell ref="D802:D803"/>
    <mergeCell ref="Q802:Q803"/>
    <mergeCell ref="R802:R803"/>
    <mergeCell ref="S802:S803"/>
    <mergeCell ref="A804:A805"/>
    <mergeCell ref="B804:B805"/>
    <mergeCell ref="C804:C805"/>
    <mergeCell ref="D804:D805"/>
    <mergeCell ref="Q804:Q805"/>
    <mergeCell ref="R804:R805"/>
    <mergeCell ref="S804:S805"/>
    <mergeCell ref="A806:A807"/>
    <mergeCell ref="B806:B807"/>
    <mergeCell ref="C806:C807"/>
    <mergeCell ref="Q806:Q807"/>
    <mergeCell ref="R806:R807"/>
    <mergeCell ref="S806:S807"/>
    <mergeCell ref="A808:A809"/>
    <mergeCell ref="B808:B809"/>
    <mergeCell ref="C808:C809"/>
    <mergeCell ref="Q808:Q809"/>
    <mergeCell ref="R808:R809"/>
    <mergeCell ref="S808:S809"/>
    <mergeCell ref="A810:A811"/>
    <mergeCell ref="B810:B811"/>
    <mergeCell ref="C810:C811"/>
    <mergeCell ref="Q810:Q811"/>
    <mergeCell ref="R810:R811"/>
    <mergeCell ref="S810:S811"/>
    <mergeCell ref="A812:A813"/>
    <mergeCell ref="B812:B813"/>
    <mergeCell ref="C812:C813"/>
    <mergeCell ref="Q812:Q813"/>
    <mergeCell ref="R812:R813"/>
    <mergeCell ref="A814:A815"/>
    <mergeCell ref="B814:B815"/>
    <mergeCell ref="C814:C815"/>
    <mergeCell ref="Q814:Q815"/>
    <mergeCell ref="S814:S815"/>
    <mergeCell ref="A816:A817"/>
    <mergeCell ref="B816:B817"/>
    <mergeCell ref="C816:C817"/>
    <mergeCell ref="Q816:Q839"/>
    <mergeCell ref="R816:R839"/>
    <mergeCell ref="S816:S817"/>
    <mergeCell ref="A818:A819"/>
    <mergeCell ref="B818:B819"/>
    <mergeCell ref="C818:C819"/>
    <mergeCell ref="S818:S819"/>
    <mergeCell ref="A820:A821"/>
    <mergeCell ref="B820:B821"/>
    <mergeCell ref="C820:C821"/>
    <mergeCell ref="S820:S821"/>
    <mergeCell ref="A822:A823"/>
    <mergeCell ref="B822:B823"/>
    <mergeCell ref="C822:C823"/>
    <mergeCell ref="A824:A825"/>
    <mergeCell ref="B824:B825"/>
    <mergeCell ref="C824:C825"/>
    <mergeCell ref="S824:S825"/>
    <mergeCell ref="A826:A827"/>
    <mergeCell ref="B826:B827"/>
    <mergeCell ref="C826:C827"/>
    <mergeCell ref="S826:S827"/>
    <mergeCell ref="A828:A829"/>
    <mergeCell ref="B828:B829"/>
    <mergeCell ref="C828:C829"/>
    <mergeCell ref="S828:S829"/>
    <mergeCell ref="A830:A831"/>
    <mergeCell ref="B830:B831"/>
    <mergeCell ref="C830:C831"/>
    <mergeCell ref="S830:S831"/>
    <mergeCell ref="A832:A833"/>
    <mergeCell ref="B832:B833"/>
    <mergeCell ref="C832:C833"/>
    <mergeCell ref="S832:S833"/>
    <mergeCell ref="A834:A835"/>
    <mergeCell ref="B834:B835"/>
    <mergeCell ref="C834:C835"/>
    <mergeCell ref="S834:S835"/>
    <mergeCell ref="A836:A837"/>
    <mergeCell ref="B836:B837"/>
    <mergeCell ref="C836:C837"/>
    <mergeCell ref="S836:S837"/>
    <mergeCell ref="A838:A839"/>
    <mergeCell ref="B838:B839"/>
    <mergeCell ref="C838:C839"/>
    <mergeCell ref="S838:S839"/>
    <mergeCell ref="A840:A841"/>
    <mergeCell ref="B840:B841"/>
    <mergeCell ref="C840:C841"/>
    <mergeCell ref="Q840:Q843"/>
    <mergeCell ref="R840:R843"/>
    <mergeCell ref="S840:S841"/>
    <mergeCell ref="A842:A843"/>
    <mergeCell ref="B842:B843"/>
    <mergeCell ref="C842:C843"/>
    <mergeCell ref="S842:S843"/>
    <mergeCell ref="A844:A845"/>
    <mergeCell ref="B844:B845"/>
    <mergeCell ref="C844:C845"/>
    <mergeCell ref="Q844:Q861"/>
    <mergeCell ref="R844:R861"/>
    <mergeCell ref="S844:S845"/>
    <mergeCell ref="A846:A847"/>
    <mergeCell ref="B846:B847"/>
    <mergeCell ref="C846:C847"/>
    <mergeCell ref="S846:S847"/>
    <mergeCell ref="A848:A849"/>
    <mergeCell ref="B848:B849"/>
    <mergeCell ref="C848:C849"/>
    <mergeCell ref="S848:S849"/>
    <mergeCell ref="A850:A851"/>
    <mergeCell ref="B850:B851"/>
    <mergeCell ref="C850:C851"/>
    <mergeCell ref="S850:S851"/>
    <mergeCell ref="A852:A853"/>
    <mergeCell ref="B852:B853"/>
    <mergeCell ref="C852:C853"/>
    <mergeCell ref="S852:S853"/>
    <mergeCell ref="A854:A855"/>
    <mergeCell ref="B854:B855"/>
    <mergeCell ref="C854:C855"/>
    <mergeCell ref="S854:S855"/>
    <mergeCell ref="A856:A857"/>
    <mergeCell ref="B856:B857"/>
    <mergeCell ref="C856:C857"/>
    <mergeCell ref="S856:S857"/>
    <mergeCell ref="A858:A859"/>
    <mergeCell ref="B858:B859"/>
    <mergeCell ref="C858:C859"/>
    <mergeCell ref="S858:S859"/>
    <mergeCell ref="A860:A861"/>
    <mergeCell ref="B860:B861"/>
    <mergeCell ref="C860:C861"/>
    <mergeCell ref="S860:S861"/>
    <mergeCell ref="A862:A863"/>
    <mergeCell ref="B862:B863"/>
    <mergeCell ref="C862:C863"/>
    <mergeCell ref="Q862:Q863"/>
    <mergeCell ref="R862:R863"/>
    <mergeCell ref="S862:S863"/>
    <mergeCell ref="A864:A865"/>
    <mergeCell ref="B864:B865"/>
    <mergeCell ref="C864:C865"/>
    <mergeCell ref="Q864:Q865"/>
    <mergeCell ref="R864:R865"/>
    <mergeCell ref="S864:S865"/>
    <mergeCell ref="A866:A867"/>
    <mergeCell ref="B866:B867"/>
    <mergeCell ref="C866:C867"/>
    <mergeCell ref="Q866:Q867"/>
    <mergeCell ref="R866:R867"/>
    <mergeCell ref="S866:S867"/>
    <mergeCell ref="A868:A869"/>
    <mergeCell ref="B868:B869"/>
    <mergeCell ref="C868:C869"/>
    <mergeCell ref="Q868:Q869"/>
    <mergeCell ref="R868:R869"/>
    <mergeCell ref="S868:S869"/>
    <mergeCell ref="A870:A871"/>
    <mergeCell ref="B870:B871"/>
    <mergeCell ref="C870:C871"/>
    <mergeCell ref="Q870:Q871"/>
    <mergeCell ref="R870:R871"/>
    <mergeCell ref="S870:S871"/>
    <mergeCell ref="A872:A873"/>
    <mergeCell ref="B872:B873"/>
    <mergeCell ref="C872:C873"/>
    <mergeCell ref="Q872:Q873"/>
    <mergeCell ref="R872:R873"/>
    <mergeCell ref="S872:S873"/>
    <mergeCell ref="A874:A875"/>
    <mergeCell ref="B874:B875"/>
    <mergeCell ref="C874:C875"/>
    <mergeCell ref="Q874:Q875"/>
    <mergeCell ref="R874:R875"/>
    <mergeCell ref="S874:S875"/>
    <mergeCell ref="A876:A877"/>
    <mergeCell ref="B876:B877"/>
    <mergeCell ref="C876:C877"/>
    <mergeCell ref="Q876:Q877"/>
    <mergeCell ref="R876:R877"/>
    <mergeCell ref="S876:S877"/>
    <mergeCell ref="A878:A879"/>
    <mergeCell ref="B878:B879"/>
    <mergeCell ref="C878:C879"/>
    <mergeCell ref="Q878:Q879"/>
    <mergeCell ref="R878:R879"/>
    <mergeCell ref="S878:S879"/>
    <mergeCell ref="A880:A881"/>
    <mergeCell ref="B880:B881"/>
    <mergeCell ref="C880:C881"/>
    <mergeCell ref="Q880:Q881"/>
    <mergeCell ref="R880:R881"/>
    <mergeCell ref="S880:S881"/>
    <mergeCell ref="A882:A883"/>
    <mergeCell ref="B882:B883"/>
    <mergeCell ref="C882:C883"/>
    <mergeCell ref="Q882:Q883"/>
    <mergeCell ref="R882:R883"/>
    <mergeCell ref="S882:S883"/>
    <mergeCell ref="A884:A885"/>
    <mergeCell ref="B884:B885"/>
    <mergeCell ref="C884:C885"/>
    <mergeCell ref="Q884:Q885"/>
    <mergeCell ref="R884:R885"/>
    <mergeCell ref="S884:S885"/>
    <mergeCell ref="A886:A887"/>
    <mergeCell ref="B886:B887"/>
    <mergeCell ref="C886:C887"/>
    <mergeCell ref="Q886:Q887"/>
    <mergeCell ref="R886:R887"/>
    <mergeCell ref="S886:S887"/>
    <mergeCell ref="A888:A889"/>
    <mergeCell ref="B888:B889"/>
    <mergeCell ref="C888:C889"/>
    <mergeCell ref="Q888:Q889"/>
    <mergeCell ref="R888:R889"/>
    <mergeCell ref="S888:S889"/>
    <mergeCell ref="A890:A891"/>
    <mergeCell ref="B890:B891"/>
    <mergeCell ref="C890:C891"/>
    <mergeCell ref="Q890:Q891"/>
    <mergeCell ref="R890:R891"/>
    <mergeCell ref="S890:S891"/>
    <mergeCell ref="A892:A893"/>
    <mergeCell ref="B892:B893"/>
    <mergeCell ref="C892:C893"/>
    <mergeCell ref="Q892:Q893"/>
    <mergeCell ref="R892:R893"/>
    <mergeCell ref="S892:S893"/>
    <mergeCell ref="A894:A895"/>
    <mergeCell ref="B894:B895"/>
    <mergeCell ref="C894:C895"/>
    <mergeCell ref="Q894:Q895"/>
    <mergeCell ref="R894:R895"/>
    <mergeCell ref="S894:S895"/>
    <mergeCell ref="A896:A897"/>
    <mergeCell ref="B896:B897"/>
    <mergeCell ref="C896:C897"/>
    <mergeCell ref="Q896:Q897"/>
    <mergeCell ref="R896:R897"/>
    <mergeCell ref="S896:S897"/>
    <mergeCell ref="A898:A899"/>
    <mergeCell ref="B898:B899"/>
    <mergeCell ref="C898:C899"/>
    <mergeCell ref="Q898:Q899"/>
    <mergeCell ref="R898:R899"/>
    <mergeCell ref="S898:S899"/>
    <mergeCell ref="A900:A901"/>
    <mergeCell ref="B900:B901"/>
    <mergeCell ref="C900:C901"/>
    <mergeCell ref="Q900:Q901"/>
    <mergeCell ref="R900:R901"/>
    <mergeCell ref="S900:S901"/>
    <mergeCell ref="A902:A903"/>
    <mergeCell ref="B902:B903"/>
    <mergeCell ref="C902:C903"/>
    <mergeCell ref="Q902:Q903"/>
    <mergeCell ref="R902:R903"/>
    <mergeCell ref="S902:S903"/>
    <mergeCell ref="A904:A905"/>
    <mergeCell ref="B904:B905"/>
    <mergeCell ref="C904:C905"/>
    <mergeCell ref="Q904:Q905"/>
    <mergeCell ref="R904:R905"/>
    <mergeCell ref="S904:S905"/>
    <mergeCell ref="A906:A907"/>
    <mergeCell ref="B906:B907"/>
    <mergeCell ref="C906:C907"/>
    <mergeCell ref="Q906:Q907"/>
    <mergeCell ref="R906:R907"/>
    <mergeCell ref="S906:S907"/>
    <mergeCell ref="A908:A909"/>
    <mergeCell ref="B908:B909"/>
    <mergeCell ref="C908:C909"/>
    <mergeCell ref="Q908:Q909"/>
    <mergeCell ref="R908:R909"/>
    <mergeCell ref="S908:S909"/>
    <mergeCell ref="A910:A911"/>
    <mergeCell ref="B910:B911"/>
    <mergeCell ref="C910:C911"/>
    <mergeCell ref="Q910:Q911"/>
    <mergeCell ref="R910:R911"/>
    <mergeCell ref="S910:S911"/>
    <mergeCell ref="A912:A913"/>
    <mergeCell ref="B912:B913"/>
    <mergeCell ref="C912:C913"/>
    <mergeCell ref="Q912:Q913"/>
    <mergeCell ref="R912:R913"/>
    <mergeCell ref="S912:S913"/>
    <mergeCell ref="A914:A915"/>
    <mergeCell ref="B914:B915"/>
    <mergeCell ref="C914:C915"/>
    <mergeCell ref="Q914:Q915"/>
    <mergeCell ref="R914:R915"/>
    <mergeCell ref="S914:S915"/>
    <mergeCell ref="A916:A917"/>
    <mergeCell ref="B916:B917"/>
    <mergeCell ref="C916:C917"/>
    <mergeCell ref="Q916:Q917"/>
    <mergeCell ref="R916:R917"/>
    <mergeCell ref="S916:S917"/>
    <mergeCell ref="A918:A920"/>
    <mergeCell ref="B918:B920"/>
    <mergeCell ref="C918:C920"/>
    <mergeCell ref="Q918:Q920"/>
    <mergeCell ref="R918:R920"/>
    <mergeCell ref="S918:S920"/>
    <mergeCell ref="A921:A922"/>
    <mergeCell ref="B921:B922"/>
    <mergeCell ref="C921:C922"/>
    <mergeCell ref="Q921:Q922"/>
    <mergeCell ref="R921:R922"/>
    <mergeCell ref="S921:S922"/>
    <mergeCell ref="A923:A925"/>
    <mergeCell ref="B923:B925"/>
    <mergeCell ref="C923:C925"/>
    <mergeCell ref="D923:D925"/>
    <mergeCell ref="Q923:Q925"/>
    <mergeCell ref="R923:R925"/>
    <mergeCell ref="S923:S925"/>
    <mergeCell ref="A926:A927"/>
    <mergeCell ref="B926:B927"/>
    <mergeCell ref="C926:C927"/>
    <mergeCell ref="Q926:Q927"/>
    <mergeCell ref="R926:R927"/>
    <mergeCell ref="S926:S927"/>
    <mergeCell ref="A928:A929"/>
    <mergeCell ref="B928:B929"/>
    <mergeCell ref="C928:C929"/>
    <mergeCell ref="Q928:Q929"/>
    <mergeCell ref="R928:R929"/>
    <mergeCell ref="S928:S929"/>
    <mergeCell ref="A930:A931"/>
    <mergeCell ref="B930:B931"/>
    <mergeCell ref="C930:C931"/>
    <mergeCell ref="Q930:Q931"/>
    <mergeCell ref="R930:R931"/>
    <mergeCell ref="S930:S931"/>
    <mergeCell ref="A932:A934"/>
    <mergeCell ref="B932:B934"/>
    <mergeCell ref="C932:C934"/>
    <mergeCell ref="D932:D934"/>
    <mergeCell ref="Q932:Q934"/>
    <mergeCell ref="R932:R934"/>
    <mergeCell ref="S932:S934"/>
    <mergeCell ref="B935:B936"/>
    <mergeCell ref="C935:C936"/>
    <mergeCell ref="Q935:Q936"/>
    <mergeCell ref="R935:R938"/>
    <mergeCell ref="S935:S936"/>
    <mergeCell ref="A937:A938"/>
    <mergeCell ref="B937:B938"/>
    <mergeCell ref="C937:C938"/>
    <mergeCell ref="Q937:Q938"/>
    <mergeCell ref="S937:S938"/>
    <mergeCell ref="A939:A940"/>
    <mergeCell ref="B939:B940"/>
    <mergeCell ref="C939:C940"/>
    <mergeCell ref="Q939:Q940"/>
    <mergeCell ref="R939:R944"/>
    <mergeCell ref="S939:S940"/>
    <mergeCell ref="A941:A942"/>
    <mergeCell ref="B941:B942"/>
    <mergeCell ref="C941:C942"/>
    <mergeCell ref="Q941:Q942"/>
    <mergeCell ref="S941:S942"/>
    <mergeCell ref="A943:A944"/>
    <mergeCell ref="B943:B944"/>
    <mergeCell ref="C943:C944"/>
    <mergeCell ref="Q943:Q944"/>
    <mergeCell ref="S943:S944"/>
    <mergeCell ref="A945:A948"/>
    <mergeCell ref="B945:B948"/>
    <mergeCell ref="C945:C948"/>
    <mergeCell ref="D945:D948"/>
    <mergeCell ref="Q945:Q948"/>
    <mergeCell ref="R945:R948"/>
    <mergeCell ref="A949:A951"/>
    <mergeCell ref="B949:B951"/>
    <mergeCell ref="C949:C951"/>
    <mergeCell ref="Q949:Q951"/>
    <mergeCell ref="R949:R951"/>
    <mergeCell ref="A952:A956"/>
    <mergeCell ref="B952:C956"/>
    <mergeCell ref="D952:D956"/>
    <mergeCell ref="Q952:Q956"/>
    <mergeCell ref="R952:R956"/>
    <mergeCell ref="S952:S956"/>
    <mergeCell ref="A957:A960"/>
    <mergeCell ref="B957:B960"/>
    <mergeCell ref="C957:C960"/>
    <mergeCell ref="D957:D960"/>
    <mergeCell ref="Q957:Q960"/>
    <mergeCell ref="R957:R960"/>
    <mergeCell ref="S957:S960"/>
    <mergeCell ref="A961:A962"/>
    <mergeCell ref="B961:B962"/>
    <mergeCell ref="C961:C962"/>
    <mergeCell ref="Q961:Q962"/>
    <mergeCell ref="R961:R964"/>
    <mergeCell ref="S961:S962"/>
    <mergeCell ref="A963:A964"/>
    <mergeCell ref="B963:B964"/>
    <mergeCell ref="C963:C964"/>
    <mergeCell ref="Q963:Q964"/>
    <mergeCell ref="S963:S964"/>
    <mergeCell ref="A965:A966"/>
    <mergeCell ref="B965:B966"/>
    <mergeCell ref="C965:C966"/>
    <mergeCell ref="Q965:Q966"/>
    <mergeCell ref="R965:R966"/>
    <mergeCell ref="S965:S966"/>
    <mergeCell ref="A967:A968"/>
    <mergeCell ref="B967:B968"/>
    <mergeCell ref="C967:C968"/>
    <mergeCell ref="Q967:Q968"/>
    <mergeCell ref="R967:R968"/>
    <mergeCell ref="S967:S968"/>
    <mergeCell ref="A969:A971"/>
    <mergeCell ref="B969:B971"/>
    <mergeCell ref="C969:C971"/>
    <mergeCell ref="Q969:Q971"/>
    <mergeCell ref="R969:R971"/>
    <mergeCell ref="S969:S971"/>
    <mergeCell ref="A972:A974"/>
    <mergeCell ref="B972:B974"/>
    <mergeCell ref="C972:C974"/>
    <mergeCell ref="D972:D974"/>
    <mergeCell ref="Q972:Q974"/>
    <mergeCell ref="R972:R974"/>
    <mergeCell ref="S972:S974"/>
    <mergeCell ref="A975:A976"/>
    <mergeCell ref="B975:B976"/>
    <mergeCell ref="C975:C976"/>
    <mergeCell ref="Q975:Q976"/>
    <mergeCell ref="R975:R976"/>
    <mergeCell ref="S975:S976"/>
    <mergeCell ref="A977:A978"/>
    <mergeCell ref="B977:B978"/>
    <mergeCell ref="C977:C978"/>
    <mergeCell ref="Q977:Q978"/>
    <mergeCell ref="R977:R978"/>
    <mergeCell ref="S977:S978"/>
    <mergeCell ref="A979:A980"/>
    <mergeCell ref="B979:B980"/>
    <mergeCell ref="C979:C980"/>
    <mergeCell ref="Q979:Q980"/>
    <mergeCell ref="R979:R980"/>
    <mergeCell ref="S979:S980"/>
    <mergeCell ref="A981:A984"/>
    <mergeCell ref="B981:C984"/>
    <mergeCell ref="D981:D984"/>
    <mergeCell ref="Q981:Q984"/>
    <mergeCell ref="R981:R984"/>
    <mergeCell ref="S981:S984"/>
    <mergeCell ref="A985:A987"/>
    <mergeCell ref="B985:B987"/>
    <mergeCell ref="C985:C987"/>
    <mergeCell ref="D985:D987"/>
    <mergeCell ref="Q985:Q987"/>
    <mergeCell ref="R985:R987"/>
    <mergeCell ref="S985:S987"/>
    <mergeCell ref="A988:A989"/>
    <mergeCell ref="B988:B989"/>
    <mergeCell ref="C988:C989"/>
    <mergeCell ref="Q988:Q989"/>
    <mergeCell ref="R988:R989"/>
    <mergeCell ref="S988:S989"/>
    <mergeCell ref="A990:A991"/>
    <mergeCell ref="B990:B991"/>
    <mergeCell ref="C990:C991"/>
    <mergeCell ref="Q990:Q991"/>
    <mergeCell ref="R990:R991"/>
    <mergeCell ref="S990:S991"/>
    <mergeCell ref="A992:A993"/>
    <mergeCell ref="B992:B993"/>
    <mergeCell ref="C992:C993"/>
    <mergeCell ref="Q992:Q993"/>
    <mergeCell ref="R992:R993"/>
    <mergeCell ref="S992:S993"/>
    <mergeCell ref="A994:A995"/>
    <mergeCell ref="B994:B995"/>
    <mergeCell ref="C994:C995"/>
    <mergeCell ref="Q994:Q995"/>
    <mergeCell ref="R994:R995"/>
    <mergeCell ref="S994:S995"/>
    <mergeCell ref="A996:A997"/>
    <mergeCell ref="B996:B997"/>
    <mergeCell ref="C996:C997"/>
    <mergeCell ref="Q996:Q997"/>
    <mergeCell ref="S996:S997"/>
    <mergeCell ref="A998:A1000"/>
    <mergeCell ref="B998:B1000"/>
    <mergeCell ref="C998:C1000"/>
    <mergeCell ref="D998:D1000"/>
    <mergeCell ref="Q998:Q1000"/>
    <mergeCell ref="R998:R1000"/>
    <mergeCell ref="S998:S1000"/>
    <mergeCell ref="A1001:A1002"/>
    <mergeCell ref="B1001:B1002"/>
    <mergeCell ref="C1001:C1002"/>
    <mergeCell ref="Q1001:Q1002"/>
    <mergeCell ref="R1001:R1002"/>
    <mergeCell ref="S1001:S1002"/>
    <mergeCell ref="A1003:A1004"/>
    <mergeCell ref="B1003:B1004"/>
    <mergeCell ref="C1003:C1004"/>
    <mergeCell ref="Q1003:Q1004"/>
    <mergeCell ref="R1003:R1004"/>
    <mergeCell ref="S1003:S1004"/>
    <mergeCell ref="A1005:A1006"/>
    <mergeCell ref="B1005:B1006"/>
    <mergeCell ref="C1005:C1006"/>
    <mergeCell ref="Q1005:Q1006"/>
    <mergeCell ref="R1005:R1006"/>
    <mergeCell ref="S1005:S1006"/>
    <mergeCell ref="A1007:A1008"/>
    <mergeCell ref="B1007:B1008"/>
    <mergeCell ref="C1007:C1008"/>
    <mergeCell ref="Q1007:Q1008"/>
    <mergeCell ref="R1007:R1008"/>
    <mergeCell ref="S1007:S1008"/>
    <mergeCell ref="A1009:A1010"/>
    <mergeCell ref="B1009:B1010"/>
    <mergeCell ref="C1009:C1010"/>
    <mergeCell ref="Q1009:Q1010"/>
    <mergeCell ref="R1009:R1010"/>
    <mergeCell ref="S1009:S1010"/>
    <mergeCell ref="A1011:A1012"/>
    <mergeCell ref="B1011:B1012"/>
    <mergeCell ref="C1011:C1012"/>
    <mergeCell ref="Q1011:Q1012"/>
    <mergeCell ref="R1011:R1012"/>
    <mergeCell ref="S1011:S1012"/>
    <mergeCell ref="A1013:A1014"/>
    <mergeCell ref="B1013:B1014"/>
    <mergeCell ref="C1013:C1014"/>
    <mergeCell ref="Q1013:Q1014"/>
    <mergeCell ref="R1013:R1014"/>
    <mergeCell ref="S1013:S1014"/>
    <mergeCell ref="A1015:A1016"/>
    <mergeCell ref="B1015:B1016"/>
    <mergeCell ref="C1015:C1016"/>
    <mergeCell ref="Q1015:Q1016"/>
    <mergeCell ref="R1015:R1016"/>
    <mergeCell ref="S1015:S1016"/>
    <mergeCell ref="A1017:A1018"/>
    <mergeCell ref="B1017:B1018"/>
    <mergeCell ref="C1017:C1018"/>
    <mergeCell ref="Q1017:Q1018"/>
    <mergeCell ref="R1017:R1018"/>
    <mergeCell ref="S1017:S1018"/>
    <mergeCell ref="A1019:A1021"/>
    <mergeCell ref="B1019:B1021"/>
    <mergeCell ref="C1019:C1021"/>
    <mergeCell ref="D1019:D1021"/>
    <mergeCell ref="Q1019:Q1021"/>
    <mergeCell ref="R1019:R1021"/>
    <mergeCell ref="S1019:S1021"/>
    <mergeCell ref="A1022:A1023"/>
    <mergeCell ref="B1022:B1023"/>
    <mergeCell ref="C1022:C1023"/>
    <mergeCell ref="Q1022:Q1023"/>
    <mergeCell ref="R1022:R1023"/>
    <mergeCell ref="S1022:S1023"/>
    <mergeCell ref="A1024:A1025"/>
    <mergeCell ref="B1024:B1025"/>
    <mergeCell ref="C1024:C1025"/>
    <mergeCell ref="Q1024:Q1025"/>
    <mergeCell ref="R1024:R1025"/>
    <mergeCell ref="S1024:S1025"/>
    <mergeCell ref="A1026:A1028"/>
    <mergeCell ref="B1026:B1028"/>
    <mergeCell ref="C1026:C1028"/>
    <mergeCell ref="D1026:D1028"/>
    <mergeCell ref="Q1026:Q1028"/>
    <mergeCell ref="R1026:R1028"/>
    <mergeCell ref="S1026:S1028"/>
    <mergeCell ref="A1029:A1030"/>
    <mergeCell ref="B1029:B1030"/>
    <mergeCell ref="C1029:C1030"/>
    <mergeCell ref="D1029:D1030"/>
    <mergeCell ref="Q1029:Q1030"/>
    <mergeCell ref="R1029:R1030"/>
    <mergeCell ref="S1029:S1030"/>
    <mergeCell ref="A1031:A1032"/>
    <mergeCell ref="B1031:B1032"/>
    <mergeCell ref="C1031:C1032"/>
    <mergeCell ref="D1031:D1032"/>
    <mergeCell ref="Q1031:Q1032"/>
    <mergeCell ref="R1031:R1032"/>
    <mergeCell ref="S1031:S1032"/>
    <mergeCell ref="A1033:A1037"/>
    <mergeCell ref="B1033:C1037"/>
    <mergeCell ref="D1033:D1037"/>
    <mergeCell ref="Q1033:Q1037"/>
    <mergeCell ref="R1033:R1037"/>
    <mergeCell ref="S1033:S1037"/>
    <mergeCell ref="A1038:A1041"/>
    <mergeCell ref="B1038:B1041"/>
    <mergeCell ref="C1038:C1041"/>
    <mergeCell ref="D1038:D1041"/>
    <mergeCell ref="Q1038:Q1041"/>
    <mergeCell ref="R1038:R1041"/>
    <mergeCell ref="S1038:S1041"/>
    <mergeCell ref="A1042:A1043"/>
    <mergeCell ref="B1042:B1043"/>
    <mergeCell ref="C1042:C1043"/>
    <mergeCell ref="D1042:D1043"/>
    <mergeCell ref="Q1042:Q1043"/>
    <mergeCell ref="R1042:R1043"/>
    <mergeCell ref="S1042:S1043"/>
    <mergeCell ref="A1044:A1045"/>
    <mergeCell ref="B1044:B1045"/>
    <mergeCell ref="C1044:C1045"/>
    <mergeCell ref="Q1044:Q1045"/>
    <mergeCell ref="R1044:R1045"/>
    <mergeCell ref="S1044:S1045"/>
    <mergeCell ref="A1046:A1048"/>
    <mergeCell ref="B1046:B1048"/>
    <mergeCell ref="C1046:C1048"/>
    <mergeCell ref="Q1046:Q1048"/>
    <mergeCell ref="R1046:R1048"/>
    <mergeCell ref="S1046:S1048"/>
    <mergeCell ref="A1049:A1051"/>
    <mergeCell ref="B1049:B1051"/>
    <mergeCell ref="C1049:C1051"/>
    <mergeCell ref="Q1049:Q1051"/>
    <mergeCell ref="R1049:R1051"/>
    <mergeCell ref="S1049:S1051"/>
    <mergeCell ref="A1052:A1053"/>
    <mergeCell ref="B1052:B1053"/>
    <mergeCell ref="C1052:C1053"/>
    <mergeCell ref="Q1052:Q1053"/>
    <mergeCell ref="R1052:R1053"/>
    <mergeCell ref="S1052:S1053"/>
    <mergeCell ref="A1054:A1055"/>
    <mergeCell ref="B1054:B1055"/>
    <mergeCell ref="C1054:C1055"/>
    <mergeCell ref="Q1054:Q1055"/>
    <mergeCell ref="R1054:R1055"/>
    <mergeCell ref="S1054:S1055"/>
    <mergeCell ref="A1056:A1057"/>
    <mergeCell ref="B1056:B1057"/>
    <mergeCell ref="C1056:C1057"/>
    <mergeCell ref="Q1056:Q1057"/>
    <mergeCell ref="R1056:R1057"/>
    <mergeCell ref="S1056:S1057"/>
    <mergeCell ref="A1058:A1059"/>
    <mergeCell ref="B1058:B1059"/>
    <mergeCell ref="C1058:C1059"/>
    <mergeCell ref="Q1058:Q1059"/>
    <mergeCell ref="R1058:R1059"/>
    <mergeCell ref="S1058:S1059"/>
    <mergeCell ref="A1060:A1061"/>
    <mergeCell ref="B1060:B1061"/>
    <mergeCell ref="C1060:C1061"/>
    <mergeCell ref="Q1060:Q1061"/>
    <mergeCell ref="R1060:R1061"/>
    <mergeCell ref="S1060:S1061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21" manualBreakCount="21">
    <brk id="162" man="true" max="16383" min="0"/>
    <brk id="210" man="true" max="16383" min="0"/>
    <brk id="280" man="true" max="16383" min="0"/>
    <brk id="324" man="true" max="16383" min="0"/>
    <brk id="367" man="true" max="16383" min="0"/>
    <brk id="403" man="true" max="16383" min="0"/>
    <brk id="451" man="true" max="16383" min="0"/>
    <brk id="498" man="true" max="16383" min="0"/>
    <brk id="548" man="true" max="16383" min="0"/>
    <brk id="596" man="true" max="16383" min="0"/>
    <brk id="640" man="true" max="16383" min="0"/>
    <brk id="684" man="true" max="16383" min="0"/>
    <brk id="729" man="true" max="16383" min="0"/>
    <brk id="757" man="true" max="16383" min="0"/>
    <brk id="805" man="true" max="16383" min="0"/>
    <brk id="851" man="true" max="16383" min="0"/>
    <brk id="884" man="true" max="16383" min="0"/>
    <brk id="911" man="true" max="16383" min="0"/>
    <brk id="944" man="true" max="16383" min="0"/>
    <brk id="989" man="true" max="16383" min="0"/>
    <brk id="1028" man="true" max="16383" min="0"/>
  </rowBreaks>
  <colBreaks count="1" manualBreakCount="1">
    <brk id="2" man="true" max="65535" min="0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LibreOffice/7.6.7.2$Linux_X86_64 LibreOffice_project/60$Build-2</Application>
  <AppVersion>15.0000</AppVersion>
  <Company>buh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2016-12-06T02:51:43Z</dcterms:created>
  <dc:creator>user</dc:creator>
  <dc:description/>
  <dc:language>ru-RU</dc:language>
  <cp:lastModifiedBy>1</cp:lastModifiedBy>
  <cp:lastPrinted>2024-11-13T21:48:03Z</cp:lastPrinted>
  <dcterms:modified xsi:type="dcterms:W3CDTF">2024-11-13T21:51:34Z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