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408"/>
  </bookViews>
  <sheets>
    <sheet name="к РД от 27.09.2024" sheetId="20" r:id="rId1"/>
  </sheets>
  <definedNames>
    <definedName name="_xlnm.Print_Titles" localSheetId="0">'к РД от 27.09.2024'!$4:$6</definedName>
    <definedName name="_xlnm.Print_Area" localSheetId="0">'к РД от 27.09.2024'!$A$1:$S$717</definedName>
  </definedNames>
  <calcPr calcId="152511"/>
</workbook>
</file>

<file path=xl/calcChain.xml><?xml version="1.0" encoding="utf-8"?>
<calcChain xmlns="http://schemas.openxmlformats.org/spreadsheetml/2006/main">
  <c r="M76" i="20" l="1"/>
  <c r="M366" i="20" l="1"/>
  <c r="M367" i="20"/>
  <c r="M368" i="20"/>
  <c r="M365" i="20"/>
  <c r="N386" i="20" l="1"/>
  <c r="O386" i="20"/>
  <c r="P386" i="20"/>
  <c r="N387" i="20"/>
  <c r="O387" i="20"/>
  <c r="P387" i="20"/>
  <c r="N388" i="20"/>
  <c r="O388" i="20"/>
  <c r="P388" i="20"/>
  <c r="N389" i="20"/>
  <c r="O389" i="20"/>
  <c r="P389" i="20"/>
  <c r="M387" i="20"/>
  <c r="M388" i="20"/>
  <c r="M389" i="20"/>
  <c r="M386" i="20"/>
  <c r="F409" i="20"/>
  <c r="F408" i="20"/>
  <c r="F407" i="20"/>
  <c r="F406" i="20"/>
  <c r="P405" i="20"/>
  <c r="O405" i="20"/>
  <c r="N405" i="20"/>
  <c r="M405" i="20"/>
  <c r="L405" i="20"/>
  <c r="K405" i="20"/>
  <c r="J405" i="20"/>
  <c r="I405" i="20"/>
  <c r="H405" i="20"/>
  <c r="G405" i="20"/>
  <c r="P385" i="20" l="1"/>
  <c r="O385" i="20"/>
  <c r="N385" i="20"/>
  <c r="F405" i="20"/>
  <c r="F717" i="20"/>
  <c r="F716" i="20"/>
  <c r="F715" i="20"/>
  <c r="F714" i="20"/>
  <c r="F713" i="20"/>
  <c r="P712" i="20"/>
  <c r="O712" i="20"/>
  <c r="N712" i="20"/>
  <c r="M712" i="20"/>
  <c r="L712" i="20"/>
  <c r="K712" i="20"/>
  <c r="J712" i="20"/>
  <c r="I712" i="20"/>
  <c r="H712" i="20"/>
  <c r="G712" i="20"/>
  <c r="F711" i="20"/>
  <c r="F710" i="20"/>
  <c r="F709" i="20"/>
  <c r="F708" i="20"/>
  <c r="F707" i="20"/>
  <c r="F706" i="20"/>
  <c r="I705" i="20"/>
  <c r="H705" i="20"/>
  <c r="G705" i="20"/>
  <c r="P704" i="20"/>
  <c r="O704" i="20"/>
  <c r="N704" i="20"/>
  <c r="M704" i="20"/>
  <c r="M699" i="20" s="1"/>
  <c r="L704" i="20"/>
  <c r="L699" i="20" s="1"/>
  <c r="L696" i="20" s="1"/>
  <c r="K704" i="20"/>
  <c r="K699" i="20" s="1"/>
  <c r="J704" i="20"/>
  <c r="I704" i="20"/>
  <c r="I699" i="20" s="1"/>
  <c r="H704" i="20"/>
  <c r="H699" i="20" s="1"/>
  <c r="G704" i="20"/>
  <c r="G699" i="20" s="1"/>
  <c r="P703" i="20"/>
  <c r="P698" i="20" s="1"/>
  <c r="O703" i="20"/>
  <c r="O698" i="20" s="1"/>
  <c r="N703" i="20"/>
  <c r="N698" i="20" s="1"/>
  <c r="M703" i="20"/>
  <c r="L703" i="20"/>
  <c r="L698" i="20" s="1"/>
  <c r="K703" i="20"/>
  <c r="K698" i="20" s="1"/>
  <c r="J703" i="20"/>
  <c r="J698" i="20" s="1"/>
  <c r="I703" i="20"/>
  <c r="I698" i="20" s="1"/>
  <c r="H703" i="20"/>
  <c r="G703" i="20"/>
  <c r="G698" i="20" s="1"/>
  <c r="I702" i="20"/>
  <c r="H702" i="20"/>
  <c r="G702" i="20"/>
  <c r="K701" i="20"/>
  <c r="F700" i="20"/>
  <c r="F695" i="20"/>
  <c r="F694" i="20"/>
  <c r="F693" i="20"/>
  <c r="F692" i="20"/>
  <c r="P691" i="20"/>
  <c r="O691" i="20"/>
  <c r="N691" i="20"/>
  <c r="M691" i="20"/>
  <c r="L691" i="20"/>
  <c r="K691" i="20"/>
  <c r="J691" i="20"/>
  <c r="I691" i="20"/>
  <c r="H691" i="20"/>
  <c r="F690" i="20"/>
  <c r="F689" i="20"/>
  <c r="F688" i="20"/>
  <c r="F687" i="20"/>
  <c r="P686" i="20"/>
  <c r="O686" i="20"/>
  <c r="N686" i="20"/>
  <c r="M686" i="20"/>
  <c r="L686" i="20"/>
  <c r="K686" i="20"/>
  <c r="J686" i="20"/>
  <c r="I686" i="20"/>
  <c r="H686" i="20"/>
  <c r="G686" i="20"/>
  <c r="P685" i="20"/>
  <c r="O685" i="20"/>
  <c r="N685" i="20"/>
  <c r="M685" i="20"/>
  <c r="L685" i="20"/>
  <c r="K685" i="20"/>
  <c r="J685" i="20"/>
  <c r="I685" i="20"/>
  <c r="H685" i="20"/>
  <c r="G685" i="20"/>
  <c r="P684" i="20"/>
  <c r="O684" i="20"/>
  <c r="N684" i="20"/>
  <c r="M684" i="20"/>
  <c r="L684" i="20"/>
  <c r="K684" i="20"/>
  <c r="J684" i="20"/>
  <c r="I684" i="20"/>
  <c r="H684" i="20"/>
  <c r="G684" i="20"/>
  <c r="P683" i="20"/>
  <c r="O683" i="20"/>
  <c r="N683" i="20"/>
  <c r="M683" i="20"/>
  <c r="L683" i="20"/>
  <c r="K683" i="20"/>
  <c r="J683" i="20"/>
  <c r="I683" i="20"/>
  <c r="H683" i="20"/>
  <c r="G683" i="20"/>
  <c r="P682" i="20"/>
  <c r="O682" i="20"/>
  <c r="N682" i="20"/>
  <c r="M682" i="20"/>
  <c r="L682" i="20"/>
  <c r="K682" i="20"/>
  <c r="J682" i="20"/>
  <c r="I682" i="20"/>
  <c r="H682" i="20"/>
  <c r="G682" i="20"/>
  <c r="F680" i="20"/>
  <c r="F679" i="20"/>
  <c r="F678" i="20"/>
  <c r="F677" i="20"/>
  <c r="P676" i="20"/>
  <c r="O676" i="20"/>
  <c r="N676" i="20"/>
  <c r="M676" i="20"/>
  <c r="L676" i="20"/>
  <c r="K676" i="20"/>
  <c r="J676" i="20"/>
  <c r="I676" i="20"/>
  <c r="H676" i="20"/>
  <c r="G676" i="20"/>
  <c r="F675" i="20"/>
  <c r="F674" i="20"/>
  <c r="F673" i="20"/>
  <c r="F672" i="20"/>
  <c r="P671" i="20"/>
  <c r="O671" i="20"/>
  <c r="N671" i="20"/>
  <c r="M671" i="20"/>
  <c r="L671" i="20"/>
  <c r="K671" i="20"/>
  <c r="J671" i="20"/>
  <c r="I671" i="20"/>
  <c r="H671" i="20"/>
  <c r="G671" i="20"/>
  <c r="F670" i="20"/>
  <c r="F669" i="20"/>
  <c r="F668" i="20"/>
  <c r="F667" i="20"/>
  <c r="P666" i="20"/>
  <c r="O666" i="20"/>
  <c r="N666" i="20"/>
  <c r="M666" i="20"/>
  <c r="L666" i="20"/>
  <c r="K666" i="20"/>
  <c r="J666" i="20"/>
  <c r="I666" i="20"/>
  <c r="H666" i="20"/>
  <c r="G666" i="20"/>
  <c r="F665" i="20"/>
  <c r="P664" i="20"/>
  <c r="O664" i="20"/>
  <c r="O659" i="20" s="1"/>
  <c r="O654" i="20" s="1"/>
  <c r="N664" i="20"/>
  <c r="N659" i="20" s="1"/>
  <c r="N654" i="20" s="1"/>
  <c r="M664" i="20"/>
  <c r="L664" i="20"/>
  <c r="L659" i="20" s="1"/>
  <c r="L654" i="20" s="1"/>
  <c r="K664" i="20"/>
  <c r="K659" i="20" s="1"/>
  <c r="K654" i="20" s="1"/>
  <c r="J664" i="20"/>
  <c r="J659" i="20" s="1"/>
  <c r="J654" i="20" s="1"/>
  <c r="I664" i="20"/>
  <c r="H664" i="20"/>
  <c r="H659" i="20" s="1"/>
  <c r="H654" i="20" s="1"/>
  <c r="G664" i="20"/>
  <c r="G659" i="20" s="1"/>
  <c r="G654" i="20" s="1"/>
  <c r="P663" i="20"/>
  <c r="O663" i="20"/>
  <c r="N663" i="20"/>
  <c r="M663" i="20"/>
  <c r="L663" i="20"/>
  <c r="K663" i="20"/>
  <c r="J663" i="20"/>
  <c r="I663" i="20"/>
  <c r="I658" i="20" s="1"/>
  <c r="I653" i="20" s="1"/>
  <c r="H663" i="20"/>
  <c r="G663" i="20"/>
  <c r="F662" i="20"/>
  <c r="F660" i="20"/>
  <c r="P659" i="20"/>
  <c r="P654" i="20" s="1"/>
  <c r="O658" i="20"/>
  <c r="O653" i="20" s="1"/>
  <c r="N658" i="20"/>
  <c r="J658" i="20"/>
  <c r="J653" i="20" s="1"/>
  <c r="G658" i="20"/>
  <c r="F657" i="20"/>
  <c r="F655" i="20"/>
  <c r="F652" i="20"/>
  <c r="F648" i="20"/>
  <c r="F647" i="20"/>
  <c r="F646" i="20"/>
  <c r="F645" i="20"/>
  <c r="P644" i="20"/>
  <c r="O644" i="20"/>
  <c r="N644" i="20"/>
  <c r="M644" i="20"/>
  <c r="L644" i="20"/>
  <c r="K644" i="20"/>
  <c r="J644" i="20"/>
  <c r="I644" i="20"/>
  <c r="H644" i="20"/>
  <c r="G644" i="20"/>
  <c r="F643" i="20"/>
  <c r="F642" i="20"/>
  <c r="F641" i="20"/>
  <c r="F640" i="20"/>
  <c r="P639" i="20"/>
  <c r="O639" i="20"/>
  <c r="N639" i="20"/>
  <c r="M639" i="20"/>
  <c r="L639" i="20"/>
  <c r="K639" i="20"/>
  <c r="J639" i="20"/>
  <c r="J634" i="20" s="1"/>
  <c r="I639" i="20"/>
  <c r="I634" i="20" s="1"/>
  <c r="H639" i="20"/>
  <c r="H634" i="20" s="1"/>
  <c r="G639" i="20"/>
  <c r="P638" i="20"/>
  <c r="O638" i="20"/>
  <c r="N638" i="20"/>
  <c r="M638" i="20"/>
  <c r="L638" i="20"/>
  <c r="K638" i="20"/>
  <c r="J638" i="20"/>
  <c r="I638" i="20"/>
  <c r="H638" i="20"/>
  <c r="G638" i="20"/>
  <c r="P637" i="20"/>
  <c r="O637" i="20"/>
  <c r="N637" i="20"/>
  <c r="M637" i="20"/>
  <c r="L637" i="20"/>
  <c r="K637" i="20"/>
  <c r="J637" i="20"/>
  <c r="I637" i="20"/>
  <c r="H637" i="20"/>
  <c r="G637" i="20"/>
  <c r="P636" i="20"/>
  <c r="O636" i="20"/>
  <c r="N636" i="20"/>
  <c r="M636" i="20"/>
  <c r="L636" i="20"/>
  <c r="K636" i="20"/>
  <c r="J636" i="20"/>
  <c r="I636" i="20"/>
  <c r="H636" i="20"/>
  <c r="G636" i="20"/>
  <c r="P635" i="20"/>
  <c r="O635" i="20"/>
  <c r="N635" i="20"/>
  <c r="M635" i="20"/>
  <c r="L635" i="20"/>
  <c r="K635" i="20"/>
  <c r="J635" i="20"/>
  <c r="I635" i="20"/>
  <c r="H635" i="20"/>
  <c r="G635" i="20"/>
  <c r="K634" i="20"/>
  <c r="G634" i="20"/>
  <c r="F633" i="20"/>
  <c r="F632" i="20"/>
  <c r="F631" i="20"/>
  <c r="F630" i="20"/>
  <c r="P629" i="20"/>
  <c r="O629" i="20"/>
  <c r="N629" i="20"/>
  <c r="M629" i="20"/>
  <c r="L629" i="20"/>
  <c r="K629" i="20"/>
  <c r="J629" i="20"/>
  <c r="I629" i="20"/>
  <c r="H629" i="20"/>
  <c r="G629" i="20"/>
  <c r="P628" i="20"/>
  <c r="O628" i="20"/>
  <c r="N628" i="20"/>
  <c r="M628" i="20"/>
  <c r="L628" i="20"/>
  <c r="K628" i="20"/>
  <c r="J628" i="20"/>
  <c r="I628" i="20"/>
  <c r="H628" i="20"/>
  <c r="G628" i="20"/>
  <c r="P627" i="20"/>
  <c r="P587" i="20" s="1"/>
  <c r="O627" i="20"/>
  <c r="N627" i="20"/>
  <c r="M627" i="20"/>
  <c r="L627" i="20"/>
  <c r="L587" i="20" s="1"/>
  <c r="K627" i="20"/>
  <c r="J627" i="20"/>
  <c r="I627" i="20"/>
  <c r="H627" i="20"/>
  <c r="G627" i="20"/>
  <c r="P626" i="20"/>
  <c r="O626" i="20"/>
  <c r="N626" i="20"/>
  <c r="M626" i="20"/>
  <c r="L626" i="20"/>
  <c r="K626" i="20"/>
  <c r="J626" i="20"/>
  <c r="J586" i="20" s="1"/>
  <c r="I626" i="20"/>
  <c r="H626" i="20"/>
  <c r="G626" i="20"/>
  <c r="G586" i="20" s="1"/>
  <c r="P625" i="20"/>
  <c r="O625" i="20"/>
  <c r="N625" i="20"/>
  <c r="M625" i="20"/>
  <c r="L625" i="20"/>
  <c r="K625" i="20"/>
  <c r="J625" i="20"/>
  <c r="I625" i="20"/>
  <c r="H625" i="20"/>
  <c r="G625" i="20"/>
  <c r="F623" i="20"/>
  <c r="F622" i="20"/>
  <c r="F621" i="20"/>
  <c r="F620" i="20"/>
  <c r="F619" i="20"/>
  <c r="F618" i="20"/>
  <c r="F617" i="20"/>
  <c r="F616" i="20"/>
  <c r="F615" i="20"/>
  <c r="J614" i="20"/>
  <c r="J609" i="20" s="1"/>
  <c r="I614" i="20"/>
  <c r="H614" i="20"/>
  <c r="F613" i="20"/>
  <c r="J612" i="20"/>
  <c r="I612" i="20"/>
  <c r="H612" i="20"/>
  <c r="F611" i="20"/>
  <c r="F610" i="20"/>
  <c r="H609" i="20"/>
  <c r="F608" i="20"/>
  <c r="F607" i="20"/>
  <c r="F606" i="20"/>
  <c r="F605" i="20"/>
  <c r="F604" i="20"/>
  <c r="F603" i="20"/>
  <c r="F602" i="20"/>
  <c r="F601" i="20"/>
  <c r="F600" i="20"/>
  <c r="F599" i="20"/>
  <c r="F598" i="20"/>
  <c r="F597" i="20"/>
  <c r="F596" i="20"/>
  <c r="F595" i="20"/>
  <c r="P594" i="20"/>
  <c r="O594" i="20"/>
  <c r="N594" i="20"/>
  <c r="M594" i="20"/>
  <c r="L594" i="20"/>
  <c r="K594" i="20"/>
  <c r="J594" i="20"/>
  <c r="I594" i="20"/>
  <c r="H594" i="20"/>
  <c r="G594" i="20"/>
  <c r="F593" i="20"/>
  <c r="P592" i="20"/>
  <c r="P589" i="20" s="1"/>
  <c r="O592" i="20"/>
  <c r="O589" i="20" s="1"/>
  <c r="N592" i="20"/>
  <c r="N589" i="20" s="1"/>
  <c r="M592" i="20"/>
  <c r="L592" i="20"/>
  <c r="K592" i="20"/>
  <c r="J592" i="20"/>
  <c r="I592" i="20"/>
  <c r="H592" i="20"/>
  <c r="H589" i="20" s="1"/>
  <c r="I591" i="20"/>
  <c r="F590" i="20"/>
  <c r="L589" i="20"/>
  <c r="K589" i="20"/>
  <c r="G589" i="20"/>
  <c r="O586" i="20"/>
  <c r="N586" i="20"/>
  <c r="H586" i="20"/>
  <c r="F583" i="20"/>
  <c r="F582" i="20"/>
  <c r="F581" i="20"/>
  <c r="F580" i="20"/>
  <c r="P579" i="20"/>
  <c r="O579" i="20"/>
  <c r="N579" i="20"/>
  <c r="M579" i="20"/>
  <c r="L579" i="20"/>
  <c r="K579" i="20"/>
  <c r="J579" i="20"/>
  <c r="I579" i="20"/>
  <c r="H579" i="20"/>
  <c r="G579" i="20"/>
  <c r="F578" i="20"/>
  <c r="F577" i="20"/>
  <c r="F576" i="20"/>
  <c r="F575" i="20"/>
  <c r="F574" i="20"/>
  <c r="P573" i="20"/>
  <c r="O573" i="20"/>
  <c r="N573" i="20"/>
  <c r="M573" i="20"/>
  <c r="L573" i="20"/>
  <c r="K573" i="20"/>
  <c r="J573" i="20"/>
  <c r="I573" i="20"/>
  <c r="H573" i="20"/>
  <c r="G573" i="20"/>
  <c r="F572" i="20"/>
  <c r="H571" i="20"/>
  <c r="F570" i="20"/>
  <c r="F569" i="20"/>
  <c r="P568" i="20"/>
  <c r="O568" i="20"/>
  <c r="N568" i="20"/>
  <c r="M568" i="20"/>
  <c r="L568" i="20"/>
  <c r="K568" i="20"/>
  <c r="J568" i="20"/>
  <c r="G568" i="20"/>
  <c r="F567" i="20"/>
  <c r="P566" i="20"/>
  <c r="P563" i="20" s="1"/>
  <c r="O566" i="20"/>
  <c r="O563" i="20" s="1"/>
  <c r="N566" i="20"/>
  <c r="N561" i="20" s="1"/>
  <c r="N558" i="20" s="1"/>
  <c r="M566" i="20"/>
  <c r="L566" i="20"/>
  <c r="L563" i="20" s="1"/>
  <c r="K566" i="20"/>
  <c r="J566" i="20"/>
  <c r="J563" i="20" s="1"/>
  <c r="H566" i="20"/>
  <c r="F565" i="20"/>
  <c r="F564" i="20"/>
  <c r="N563" i="20"/>
  <c r="K563" i="20"/>
  <c r="G563" i="20"/>
  <c r="F562" i="20"/>
  <c r="P561" i="20"/>
  <c r="L561" i="20"/>
  <c r="K561" i="20"/>
  <c r="J561" i="20"/>
  <c r="J558" i="20" s="1"/>
  <c r="H561" i="20"/>
  <c r="G561" i="20"/>
  <c r="P560" i="20"/>
  <c r="O560" i="20"/>
  <c r="N560" i="20"/>
  <c r="M560" i="20"/>
  <c r="L560" i="20"/>
  <c r="K560" i="20"/>
  <c r="K473" i="20" s="1"/>
  <c r="J560" i="20"/>
  <c r="I560" i="20"/>
  <c r="H560" i="20"/>
  <c r="G560" i="20"/>
  <c r="G473" i="20" s="1"/>
  <c r="F559" i="20"/>
  <c r="F557" i="20"/>
  <c r="F556" i="20"/>
  <c r="F555" i="20"/>
  <c r="F554" i="20"/>
  <c r="P553" i="20"/>
  <c r="O553" i="20"/>
  <c r="N553" i="20"/>
  <c r="M553" i="20"/>
  <c r="L553" i="20"/>
  <c r="K553" i="20"/>
  <c r="J553" i="20"/>
  <c r="I553" i="20"/>
  <c r="H553" i="20"/>
  <c r="G553" i="20"/>
  <c r="F552" i="20"/>
  <c r="F551" i="20"/>
  <c r="F550" i="20"/>
  <c r="F549" i="20"/>
  <c r="P548" i="20"/>
  <c r="O548" i="20"/>
  <c r="N548" i="20"/>
  <c r="M548" i="20"/>
  <c r="L548" i="20"/>
  <c r="J548" i="20"/>
  <c r="I548" i="20"/>
  <c r="H548" i="20"/>
  <c r="G548" i="20"/>
  <c r="F547" i="20"/>
  <c r="P546" i="20"/>
  <c r="O546" i="20"/>
  <c r="O543" i="20" s="1"/>
  <c r="N546" i="20"/>
  <c r="N543" i="20" s="1"/>
  <c r="M546" i="20"/>
  <c r="M543" i="20" s="1"/>
  <c r="L546" i="20"/>
  <c r="K546" i="20"/>
  <c r="K543" i="20" s="1"/>
  <c r="J546" i="20"/>
  <c r="I546" i="20"/>
  <c r="I543" i="20" s="1"/>
  <c r="H546" i="20"/>
  <c r="J545" i="20"/>
  <c r="F545" i="20"/>
  <c r="J544" i="20"/>
  <c r="F544" i="20" s="1"/>
  <c r="G543" i="20"/>
  <c r="F542" i="20"/>
  <c r="F541" i="20"/>
  <c r="F540" i="20"/>
  <c r="F539" i="20"/>
  <c r="P538" i="20"/>
  <c r="O538" i="20"/>
  <c r="N538" i="20"/>
  <c r="M538" i="20"/>
  <c r="L538" i="20"/>
  <c r="K538" i="20"/>
  <c r="J538" i="20"/>
  <c r="I538" i="20"/>
  <c r="H538" i="20"/>
  <c r="G538" i="20"/>
  <c r="F538" i="20"/>
  <c r="F537" i="20"/>
  <c r="P536" i="20"/>
  <c r="O536" i="20"/>
  <c r="N536" i="20"/>
  <c r="N533" i="20" s="1"/>
  <c r="M536" i="20"/>
  <c r="M533" i="20" s="1"/>
  <c r="L536" i="20"/>
  <c r="L533" i="20" s="1"/>
  <c r="K536" i="20"/>
  <c r="K533" i="20" s="1"/>
  <c r="J536" i="20"/>
  <c r="I536" i="20"/>
  <c r="H536" i="20"/>
  <c r="G536" i="20"/>
  <c r="G533" i="20" s="1"/>
  <c r="F536" i="20"/>
  <c r="J535" i="20"/>
  <c r="F534" i="20"/>
  <c r="P533" i="20"/>
  <c r="O533" i="20"/>
  <c r="H533" i="20"/>
  <c r="F532" i="20"/>
  <c r="F531" i="20"/>
  <c r="F530" i="20"/>
  <c r="F529" i="20"/>
  <c r="P528" i="20"/>
  <c r="O528" i="20"/>
  <c r="N528" i="20"/>
  <c r="M528" i="20"/>
  <c r="L528" i="20"/>
  <c r="K528" i="20"/>
  <c r="J528" i="20"/>
  <c r="I528" i="20"/>
  <c r="H528" i="20"/>
  <c r="G528" i="20"/>
  <c r="F527" i="20"/>
  <c r="F526" i="20"/>
  <c r="F525" i="20"/>
  <c r="F524" i="20"/>
  <c r="P523" i="20"/>
  <c r="O523" i="20"/>
  <c r="N523" i="20"/>
  <c r="M523" i="20"/>
  <c r="L523" i="20"/>
  <c r="K523" i="20"/>
  <c r="J523" i="20"/>
  <c r="I523" i="20"/>
  <c r="H523" i="20"/>
  <c r="G523" i="20"/>
  <c r="F522" i="20"/>
  <c r="P521" i="20"/>
  <c r="O521" i="20"/>
  <c r="O518" i="20" s="1"/>
  <c r="N521" i="20"/>
  <c r="M521" i="20"/>
  <c r="L521" i="20"/>
  <c r="L518" i="20" s="1"/>
  <c r="K521" i="20"/>
  <c r="K516" i="20" s="1"/>
  <c r="K513" i="20" s="1"/>
  <c r="J521" i="20"/>
  <c r="I521" i="20"/>
  <c r="I518" i="20" s="1"/>
  <c r="H521" i="20"/>
  <c r="H518" i="20" s="1"/>
  <c r="G521" i="20"/>
  <c r="F520" i="20"/>
  <c r="F519" i="20"/>
  <c r="P518" i="20"/>
  <c r="K518" i="20"/>
  <c r="J518" i="20"/>
  <c r="G518" i="20"/>
  <c r="I517" i="20"/>
  <c r="H517" i="20"/>
  <c r="G517" i="20"/>
  <c r="O516" i="20"/>
  <c r="O513" i="20" s="1"/>
  <c r="I515" i="20"/>
  <c r="H515" i="20"/>
  <c r="G515" i="20"/>
  <c r="I514" i="20"/>
  <c r="H514" i="20"/>
  <c r="H472" i="20" s="1"/>
  <c r="G514" i="20"/>
  <c r="G472" i="20" s="1"/>
  <c r="F512" i="20"/>
  <c r="F511" i="20"/>
  <c r="F510" i="20"/>
  <c r="F509" i="20"/>
  <c r="F508" i="20"/>
  <c r="F507" i="20"/>
  <c r="P506" i="20"/>
  <c r="O506" i="20"/>
  <c r="N506" i="20"/>
  <c r="M506" i="20"/>
  <c r="L506" i="20"/>
  <c r="K506" i="20"/>
  <c r="J506" i="20"/>
  <c r="I506" i="20"/>
  <c r="H506" i="20"/>
  <c r="G506" i="20"/>
  <c r="F506" i="20" s="1"/>
  <c r="F505" i="20"/>
  <c r="F504" i="20"/>
  <c r="F503" i="20"/>
  <c r="F502" i="20"/>
  <c r="P501" i="20"/>
  <c r="O501" i="20"/>
  <c r="N501" i="20"/>
  <c r="M501" i="20"/>
  <c r="L501" i="20"/>
  <c r="K501" i="20"/>
  <c r="J501" i="20"/>
  <c r="I501" i="20"/>
  <c r="H501" i="20"/>
  <c r="G501" i="20"/>
  <c r="F500" i="20"/>
  <c r="F499" i="20"/>
  <c r="F498" i="20"/>
  <c r="F497" i="20"/>
  <c r="P496" i="20"/>
  <c r="O496" i="20"/>
  <c r="N496" i="20"/>
  <c r="M496" i="20"/>
  <c r="L496" i="20"/>
  <c r="K496" i="20"/>
  <c r="J496" i="20"/>
  <c r="I496" i="20"/>
  <c r="H496" i="20"/>
  <c r="G496" i="20"/>
  <c r="F495" i="20"/>
  <c r="P494" i="20"/>
  <c r="O494" i="20"/>
  <c r="N494" i="20"/>
  <c r="N489" i="20" s="1"/>
  <c r="M494" i="20"/>
  <c r="L494" i="20"/>
  <c r="L489" i="20" s="1"/>
  <c r="K494" i="20"/>
  <c r="J494" i="20"/>
  <c r="I494" i="20"/>
  <c r="I491" i="20" s="1"/>
  <c r="H494" i="20"/>
  <c r="H491" i="20" s="1"/>
  <c r="G494" i="20"/>
  <c r="F493" i="20"/>
  <c r="F492" i="20"/>
  <c r="P491" i="20"/>
  <c r="M491" i="20"/>
  <c r="L491" i="20"/>
  <c r="F490" i="20"/>
  <c r="P489" i="20"/>
  <c r="M489" i="20"/>
  <c r="I489" i="20"/>
  <c r="H489" i="20"/>
  <c r="P488" i="20"/>
  <c r="P486" i="20" s="1"/>
  <c r="O488" i="20"/>
  <c r="N488" i="20"/>
  <c r="N473" i="20" s="1"/>
  <c r="M488" i="20"/>
  <c r="M473" i="20" s="1"/>
  <c r="L488" i="20"/>
  <c r="K488" i="20"/>
  <c r="J488" i="20"/>
  <c r="J473" i="20" s="1"/>
  <c r="I488" i="20"/>
  <c r="H488" i="20"/>
  <c r="G488" i="20"/>
  <c r="F487" i="20"/>
  <c r="N486" i="20"/>
  <c r="F485" i="20"/>
  <c r="F484" i="20"/>
  <c r="F483" i="20"/>
  <c r="F482" i="20"/>
  <c r="G481" i="20"/>
  <c r="F481" i="20" s="1"/>
  <c r="G480" i="20"/>
  <c r="F480" i="20" s="1"/>
  <c r="G479" i="20"/>
  <c r="F479" i="20" s="1"/>
  <c r="G478" i="20"/>
  <c r="G477" i="20"/>
  <c r="F477" i="20" s="1"/>
  <c r="P475" i="20"/>
  <c r="P11" i="20" s="1"/>
  <c r="O475" i="20"/>
  <c r="N475" i="20"/>
  <c r="M475" i="20"/>
  <c r="M11" i="20" s="1"/>
  <c r="L475" i="20"/>
  <c r="K475" i="20"/>
  <c r="I475" i="20"/>
  <c r="H475" i="20"/>
  <c r="G475" i="20"/>
  <c r="P472" i="20"/>
  <c r="O472" i="20"/>
  <c r="N472" i="20"/>
  <c r="M472" i="20"/>
  <c r="L472" i="20"/>
  <c r="K472" i="20"/>
  <c r="I472" i="20"/>
  <c r="F470" i="20"/>
  <c r="F469" i="20"/>
  <c r="F468" i="20"/>
  <c r="F467" i="20"/>
  <c r="I466" i="20"/>
  <c r="F466" i="20" s="1"/>
  <c r="P465" i="20"/>
  <c r="O465" i="20"/>
  <c r="N465" i="20"/>
  <c r="M465" i="20"/>
  <c r="L465" i="20"/>
  <c r="K465" i="20"/>
  <c r="J465" i="20"/>
  <c r="I465" i="20"/>
  <c r="P464" i="20"/>
  <c r="P461" i="20" s="1"/>
  <c r="O464" i="20"/>
  <c r="O461" i="20" s="1"/>
  <c r="N464" i="20"/>
  <c r="N461" i="20" s="1"/>
  <c r="M464" i="20"/>
  <c r="M461" i="20" s="1"/>
  <c r="L464" i="20"/>
  <c r="L461" i="20" s="1"/>
  <c r="K464" i="20"/>
  <c r="K461" i="20" s="1"/>
  <c r="J464" i="20"/>
  <c r="I464" i="20"/>
  <c r="I461" i="20" s="1"/>
  <c r="P463" i="20"/>
  <c r="O463" i="20"/>
  <c r="N463" i="20"/>
  <c r="M463" i="20"/>
  <c r="L463" i="20"/>
  <c r="K463" i="20"/>
  <c r="J463" i="20"/>
  <c r="I463" i="20"/>
  <c r="P462" i="20"/>
  <c r="O462" i="20"/>
  <c r="N462" i="20"/>
  <c r="M462" i="20"/>
  <c r="L462" i="20"/>
  <c r="K462" i="20"/>
  <c r="J462" i="20"/>
  <c r="I462" i="20"/>
  <c r="G461" i="20"/>
  <c r="F460" i="20"/>
  <c r="G459" i="20"/>
  <c r="F458" i="20"/>
  <c r="P457" i="20"/>
  <c r="O457" i="20"/>
  <c r="N457" i="20"/>
  <c r="M457" i="20"/>
  <c r="M456" i="20" s="1"/>
  <c r="M455" i="20" s="1"/>
  <c r="L457" i="20"/>
  <c r="L456" i="20" s="1"/>
  <c r="L455" i="20" s="1"/>
  <c r="K457" i="20"/>
  <c r="K456" i="20" s="1"/>
  <c r="K455" i="20" s="1"/>
  <c r="J457" i="20"/>
  <c r="I457" i="20"/>
  <c r="I456" i="20" s="1"/>
  <c r="I455" i="20" s="1"/>
  <c r="P456" i="20"/>
  <c r="P455" i="20" s="1"/>
  <c r="O456" i="20"/>
  <c r="O455" i="20" s="1"/>
  <c r="N456" i="20"/>
  <c r="J456" i="20"/>
  <c r="J455" i="20" s="1"/>
  <c r="N455" i="20"/>
  <c r="F454" i="20"/>
  <c r="I453" i="20"/>
  <c r="H453" i="20"/>
  <c r="H452" i="20"/>
  <c r="G452" i="20"/>
  <c r="P450" i="20"/>
  <c r="O450" i="20"/>
  <c r="N450" i="20"/>
  <c r="M450" i="20"/>
  <c r="L450" i="20"/>
  <c r="K450" i="20"/>
  <c r="J450" i="20"/>
  <c r="F449" i="20"/>
  <c r="F448" i="20"/>
  <c r="F447" i="20"/>
  <c r="F446" i="20"/>
  <c r="P445" i="20"/>
  <c r="O445" i="20"/>
  <c r="N445" i="20"/>
  <c r="M445" i="20"/>
  <c r="L445" i="20"/>
  <c r="K445" i="20"/>
  <c r="J445" i="20"/>
  <c r="I445" i="20"/>
  <c r="H445" i="20"/>
  <c r="G445" i="20"/>
  <c r="F444" i="20"/>
  <c r="F443" i="20"/>
  <c r="F442" i="20"/>
  <c r="F441" i="20"/>
  <c r="P440" i="20"/>
  <c r="O440" i="20"/>
  <c r="N440" i="20"/>
  <c r="M440" i="20"/>
  <c r="L440" i="20"/>
  <c r="K440" i="20"/>
  <c r="J440" i="20"/>
  <c r="I440" i="20"/>
  <c r="H440" i="20"/>
  <c r="G440" i="20"/>
  <c r="F439" i="20"/>
  <c r="F438" i="20"/>
  <c r="F437" i="20"/>
  <c r="F436" i="20"/>
  <c r="P435" i="20"/>
  <c r="O435" i="20"/>
  <c r="N435" i="20"/>
  <c r="M435" i="20"/>
  <c r="L435" i="20"/>
  <c r="K435" i="20"/>
  <c r="J435" i="20"/>
  <c r="I435" i="20"/>
  <c r="H435" i="20"/>
  <c r="G435" i="20"/>
  <c r="F434" i="20"/>
  <c r="F433" i="20"/>
  <c r="F432" i="20"/>
  <c r="F431" i="20"/>
  <c r="P430" i="20"/>
  <c r="O430" i="20"/>
  <c r="N430" i="20"/>
  <c r="M430" i="20"/>
  <c r="L430" i="20"/>
  <c r="K430" i="20"/>
  <c r="J430" i="20"/>
  <c r="I430" i="20"/>
  <c r="H430" i="20"/>
  <c r="G430" i="20"/>
  <c r="F429" i="20"/>
  <c r="F428" i="20"/>
  <c r="F427" i="20"/>
  <c r="F426" i="20"/>
  <c r="P425" i="20"/>
  <c r="O425" i="20"/>
  <c r="N425" i="20"/>
  <c r="M425" i="20"/>
  <c r="L425" i="20"/>
  <c r="K425" i="20"/>
  <c r="J425" i="20"/>
  <c r="I425" i="20"/>
  <c r="H425" i="20"/>
  <c r="G425" i="20"/>
  <c r="F424" i="20"/>
  <c r="F423" i="20"/>
  <c r="F422" i="20"/>
  <c r="F421" i="20"/>
  <c r="P420" i="20"/>
  <c r="O420" i="20"/>
  <c r="N420" i="20"/>
  <c r="M420" i="20"/>
  <c r="L420" i="20"/>
  <c r="K420" i="20"/>
  <c r="J420" i="20"/>
  <c r="I420" i="20"/>
  <c r="H420" i="20"/>
  <c r="G420" i="20"/>
  <c r="F419" i="20"/>
  <c r="L418" i="20"/>
  <c r="F417" i="20"/>
  <c r="F416" i="20"/>
  <c r="P415" i="20"/>
  <c r="O415" i="20"/>
  <c r="N415" i="20"/>
  <c r="M415" i="20"/>
  <c r="L415" i="20"/>
  <c r="K415" i="20"/>
  <c r="J415" i="20"/>
  <c r="I415" i="20"/>
  <c r="H415" i="20"/>
  <c r="G415" i="20"/>
  <c r="F414" i="20"/>
  <c r="P413" i="20"/>
  <c r="P410" i="20" s="1"/>
  <c r="O413" i="20"/>
  <c r="O410" i="20" s="1"/>
  <c r="N413" i="20"/>
  <c r="M413" i="20"/>
  <c r="M382" i="20" s="1"/>
  <c r="M379" i="20" s="1"/>
  <c r="K413" i="20"/>
  <c r="J413" i="20"/>
  <c r="I413" i="20"/>
  <c r="H413" i="20"/>
  <c r="G413" i="20"/>
  <c r="G410" i="20" s="1"/>
  <c r="I412" i="20"/>
  <c r="I381" i="20" s="1"/>
  <c r="I366" i="20" s="1"/>
  <c r="H412" i="20"/>
  <c r="G412" i="20"/>
  <c r="I411" i="20"/>
  <c r="H411" i="20"/>
  <c r="H410" i="20" s="1"/>
  <c r="G411" i="20"/>
  <c r="M410" i="20"/>
  <c r="K410" i="20"/>
  <c r="F404" i="20"/>
  <c r="F403" i="20"/>
  <c r="F402" i="20"/>
  <c r="F401" i="20"/>
  <c r="P400" i="20"/>
  <c r="O400" i="20"/>
  <c r="N400" i="20"/>
  <c r="M400" i="20"/>
  <c r="L400" i="20"/>
  <c r="K400" i="20"/>
  <c r="J400" i="20"/>
  <c r="I400" i="20"/>
  <c r="H400" i="20"/>
  <c r="G400" i="20"/>
  <c r="F399" i="20"/>
  <c r="F398" i="20"/>
  <c r="F397" i="20"/>
  <c r="F396" i="20"/>
  <c r="L395" i="20"/>
  <c r="K395" i="20"/>
  <c r="I395" i="20"/>
  <c r="G395" i="20"/>
  <c r="F394" i="20"/>
  <c r="F393" i="20"/>
  <c r="F392" i="20"/>
  <c r="F391" i="20"/>
  <c r="I390" i="20"/>
  <c r="G390" i="20"/>
  <c r="G385" i="20" s="1"/>
  <c r="L389" i="20"/>
  <c r="F389" i="20" s="1"/>
  <c r="M385" i="20"/>
  <c r="L388" i="20"/>
  <c r="K388" i="20"/>
  <c r="J388" i="20"/>
  <c r="I388" i="20"/>
  <c r="H388" i="20"/>
  <c r="H382" i="20" s="1"/>
  <c r="G388" i="20"/>
  <c r="L387" i="20"/>
  <c r="F387" i="20"/>
  <c r="L386" i="20"/>
  <c r="F386" i="20" s="1"/>
  <c r="J385" i="20"/>
  <c r="F384" i="20"/>
  <c r="H383" i="20"/>
  <c r="H368" i="20" s="1"/>
  <c r="G383" i="20"/>
  <c r="G11" i="20" s="1"/>
  <c r="F378" i="20"/>
  <c r="F377" i="20"/>
  <c r="F376" i="20"/>
  <c r="F375" i="20"/>
  <c r="L374" i="20"/>
  <c r="L373" i="20"/>
  <c r="L372" i="20"/>
  <c r="F372" i="20"/>
  <c r="L371" i="20"/>
  <c r="F371" i="20" s="1"/>
  <c r="L370" i="20"/>
  <c r="F370" i="20" s="1"/>
  <c r="P368" i="20"/>
  <c r="O368" i="20"/>
  <c r="N368" i="20"/>
  <c r="K368" i="20"/>
  <c r="J368" i="20"/>
  <c r="I368" i="20"/>
  <c r="L367" i="20"/>
  <c r="P366" i="20"/>
  <c r="O366" i="20"/>
  <c r="N366" i="20"/>
  <c r="K366" i="20"/>
  <c r="J366" i="20"/>
  <c r="H366" i="20"/>
  <c r="P365" i="20"/>
  <c r="O365" i="20"/>
  <c r="N365" i="20"/>
  <c r="L365" i="20"/>
  <c r="K365" i="20"/>
  <c r="J365" i="20"/>
  <c r="I365" i="20"/>
  <c r="F363" i="20"/>
  <c r="F362" i="20"/>
  <c r="F361" i="20"/>
  <c r="F360" i="20"/>
  <c r="P359" i="20"/>
  <c r="P354" i="20" s="1"/>
  <c r="O359" i="20"/>
  <c r="N359" i="20"/>
  <c r="N354" i="20" s="1"/>
  <c r="M359" i="20"/>
  <c r="M354" i="20" s="1"/>
  <c r="L359" i="20"/>
  <c r="L354" i="20" s="1"/>
  <c r="K359" i="20"/>
  <c r="J359" i="20"/>
  <c r="I359" i="20"/>
  <c r="G359" i="20"/>
  <c r="G354" i="20" s="1"/>
  <c r="P358" i="20"/>
  <c r="O358" i="20"/>
  <c r="N358" i="20"/>
  <c r="M358" i="20"/>
  <c r="L358" i="20"/>
  <c r="K358" i="20"/>
  <c r="J358" i="20"/>
  <c r="I358" i="20"/>
  <c r="H358" i="20"/>
  <c r="G358" i="20"/>
  <c r="P357" i="20"/>
  <c r="O357" i="20"/>
  <c r="N357" i="20"/>
  <c r="M357" i="20"/>
  <c r="L357" i="20"/>
  <c r="K357" i="20"/>
  <c r="J357" i="20"/>
  <c r="I357" i="20"/>
  <c r="H357" i="20"/>
  <c r="G357" i="20"/>
  <c r="F357" i="20" s="1"/>
  <c r="P356" i="20"/>
  <c r="O356" i="20"/>
  <c r="N356" i="20"/>
  <c r="M356" i="20"/>
  <c r="L356" i="20"/>
  <c r="K356" i="20"/>
  <c r="J356" i="20"/>
  <c r="I356" i="20"/>
  <c r="H356" i="20"/>
  <c r="G356" i="20"/>
  <c r="P355" i="20"/>
  <c r="O355" i="20"/>
  <c r="N355" i="20"/>
  <c r="M355" i="20"/>
  <c r="L355" i="20"/>
  <c r="K355" i="20"/>
  <c r="J355" i="20"/>
  <c r="I355" i="20"/>
  <c r="H355" i="20"/>
  <c r="G355" i="20"/>
  <c r="F355" i="20" s="1"/>
  <c r="O354" i="20"/>
  <c r="K354" i="20"/>
  <c r="J354" i="20"/>
  <c r="H354" i="20"/>
  <c r="F353" i="20"/>
  <c r="F352" i="20"/>
  <c r="F351" i="20"/>
  <c r="F350" i="20"/>
  <c r="P349" i="20"/>
  <c r="O349" i="20"/>
  <c r="N349" i="20"/>
  <c r="M349" i="20"/>
  <c r="L349" i="20"/>
  <c r="K349" i="20"/>
  <c r="J349" i="20"/>
  <c r="I349" i="20"/>
  <c r="G349" i="20"/>
  <c r="F348" i="20"/>
  <c r="F347" i="20"/>
  <c r="F346" i="20"/>
  <c r="F345" i="20"/>
  <c r="P344" i="20"/>
  <c r="O344" i="20"/>
  <c r="N344" i="20"/>
  <c r="M344" i="20"/>
  <c r="L344" i="20"/>
  <c r="K344" i="20"/>
  <c r="J344" i="20"/>
  <c r="I344" i="20"/>
  <c r="G344" i="20"/>
  <c r="G322" i="20" s="1"/>
  <c r="P343" i="20"/>
  <c r="O343" i="20"/>
  <c r="N343" i="20"/>
  <c r="M343" i="20"/>
  <c r="L343" i="20"/>
  <c r="K343" i="20"/>
  <c r="J343" i="20"/>
  <c r="I343" i="20"/>
  <c r="H343" i="20"/>
  <c r="G343" i="20"/>
  <c r="P342" i="20"/>
  <c r="O342" i="20"/>
  <c r="N342" i="20"/>
  <c r="M342" i="20"/>
  <c r="L342" i="20"/>
  <c r="K342" i="20"/>
  <c r="J342" i="20"/>
  <c r="I342" i="20"/>
  <c r="H342" i="20"/>
  <c r="G342" i="20"/>
  <c r="P341" i="20"/>
  <c r="O341" i="20"/>
  <c r="N341" i="20"/>
  <c r="M341" i="20"/>
  <c r="L341" i="20"/>
  <c r="K341" i="20"/>
  <c r="J341" i="20"/>
  <c r="I341" i="20"/>
  <c r="H341" i="20"/>
  <c r="F341" i="20" s="1"/>
  <c r="G341" i="20"/>
  <c r="P340" i="20"/>
  <c r="O340" i="20"/>
  <c r="N340" i="20"/>
  <c r="M340" i="20"/>
  <c r="L340" i="20"/>
  <c r="K340" i="20"/>
  <c r="J340" i="20"/>
  <c r="J13" i="20" s="1"/>
  <c r="I340" i="20"/>
  <c r="H340" i="20"/>
  <c r="G340" i="20"/>
  <c r="F338" i="20"/>
  <c r="F337" i="20"/>
  <c r="F336" i="20"/>
  <c r="F335" i="20"/>
  <c r="P334" i="20"/>
  <c r="O334" i="20"/>
  <c r="N334" i="20"/>
  <c r="M334" i="20"/>
  <c r="L334" i="20"/>
  <c r="K334" i="20"/>
  <c r="J334" i="20"/>
  <c r="I334" i="20"/>
  <c r="H334" i="20"/>
  <c r="G334" i="20"/>
  <c r="F333" i="20"/>
  <c r="F332" i="20"/>
  <c r="F331" i="20"/>
  <c r="F330" i="20"/>
  <c r="J329" i="20"/>
  <c r="I329" i="20"/>
  <c r="H329" i="20"/>
  <c r="G329" i="20"/>
  <c r="F329" i="20" s="1"/>
  <c r="F328" i="20"/>
  <c r="F327" i="20"/>
  <c r="F326" i="20"/>
  <c r="F325" i="20"/>
  <c r="J324" i="20"/>
  <c r="I324" i="20"/>
  <c r="H324" i="20"/>
  <c r="G324" i="20"/>
  <c r="F323" i="20"/>
  <c r="P322" i="20"/>
  <c r="O322" i="20"/>
  <c r="N322" i="20"/>
  <c r="M322" i="20"/>
  <c r="L322" i="20"/>
  <c r="K322" i="20"/>
  <c r="J322" i="20"/>
  <c r="P321" i="20"/>
  <c r="O321" i="20"/>
  <c r="N321" i="20"/>
  <c r="M321" i="20"/>
  <c r="L321" i="20"/>
  <c r="K321" i="20"/>
  <c r="J321" i="20"/>
  <c r="F321" i="20" s="1"/>
  <c r="P320" i="20"/>
  <c r="O320" i="20"/>
  <c r="N320" i="20"/>
  <c r="M320" i="20"/>
  <c r="L320" i="20"/>
  <c r="K320" i="20"/>
  <c r="J320" i="20"/>
  <c r="N319" i="20"/>
  <c r="I319" i="20"/>
  <c r="H319" i="20"/>
  <c r="F318" i="20"/>
  <c r="F317" i="20"/>
  <c r="F316" i="20"/>
  <c r="F315" i="20"/>
  <c r="F314" i="20"/>
  <c r="P313" i="20"/>
  <c r="O313" i="20"/>
  <c r="N313" i="20"/>
  <c r="M313" i="20"/>
  <c r="L313" i="20"/>
  <c r="K313" i="20"/>
  <c r="J313" i="20"/>
  <c r="I313" i="20"/>
  <c r="H313" i="20"/>
  <c r="F313" i="20" s="1"/>
  <c r="G313" i="20"/>
  <c r="F312" i="20"/>
  <c r="F311" i="20"/>
  <c r="F310" i="20"/>
  <c r="F309" i="20"/>
  <c r="P308" i="20"/>
  <c r="O308" i="20"/>
  <c r="N308" i="20"/>
  <c r="M308" i="20"/>
  <c r="L308" i="20"/>
  <c r="K308" i="20"/>
  <c r="J308" i="20"/>
  <c r="I308" i="20"/>
  <c r="H308" i="20"/>
  <c r="G308" i="20"/>
  <c r="F307" i="20"/>
  <c r="F306" i="20"/>
  <c r="F305" i="20"/>
  <c r="F304" i="20"/>
  <c r="P303" i="20"/>
  <c r="O303" i="20"/>
  <c r="N303" i="20"/>
  <c r="M303" i="20"/>
  <c r="L303" i="20"/>
  <c r="K303" i="20"/>
  <c r="J303" i="20"/>
  <c r="I303" i="20"/>
  <c r="H303" i="20"/>
  <c r="F303" i="20" s="1"/>
  <c r="G303" i="20"/>
  <c r="F302" i="20"/>
  <c r="F301" i="20"/>
  <c r="F300" i="20"/>
  <c r="F299" i="20"/>
  <c r="F298" i="20"/>
  <c r="F297" i="20"/>
  <c r="F296" i="20"/>
  <c r="F295" i="20"/>
  <c r="F294" i="20"/>
  <c r="F293" i="20"/>
  <c r="F292" i="20"/>
  <c r="F291" i="20"/>
  <c r="F290" i="20"/>
  <c r="F289" i="20"/>
  <c r="F288" i="20"/>
  <c r="F287" i="20"/>
  <c r="F286" i="20"/>
  <c r="F285" i="20"/>
  <c r="F284" i="20"/>
  <c r="F283" i="20"/>
  <c r="F282" i="20"/>
  <c r="F281" i="20"/>
  <c r="F280" i="20"/>
  <c r="F279" i="20"/>
  <c r="F278" i="20"/>
  <c r="F277" i="20"/>
  <c r="F276" i="20"/>
  <c r="F275" i="20"/>
  <c r="F274" i="20"/>
  <c r="F273" i="20"/>
  <c r="F272" i="20"/>
  <c r="F271" i="20"/>
  <c r="F270" i="20"/>
  <c r="F269" i="20"/>
  <c r="F268" i="20"/>
  <c r="F267" i="20"/>
  <c r="F266" i="20"/>
  <c r="F265" i="20"/>
  <c r="F264" i="20"/>
  <c r="F263" i="20"/>
  <c r="F262" i="20"/>
  <c r="F261" i="20"/>
  <c r="F260" i="20"/>
  <c r="F259" i="20"/>
  <c r="F258" i="20"/>
  <c r="F257" i="20"/>
  <c r="F256" i="20"/>
  <c r="F255" i="20"/>
  <c r="F254" i="20"/>
  <c r="F253" i="20"/>
  <c r="F252" i="20"/>
  <c r="P251" i="20"/>
  <c r="O251" i="20"/>
  <c r="N251" i="20"/>
  <c r="M251" i="20"/>
  <c r="K251" i="20"/>
  <c r="J251" i="20"/>
  <c r="I251" i="20"/>
  <c r="H251" i="20"/>
  <c r="H248" i="20" s="1"/>
  <c r="F250" i="20"/>
  <c r="F249" i="20"/>
  <c r="O248" i="20"/>
  <c r="M248" i="20"/>
  <c r="L248" i="20"/>
  <c r="J248" i="20"/>
  <c r="F247" i="20"/>
  <c r="F246" i="20"/>
  <c r="F245" i="20"/>
  <c r="F244" i="20"/>
  <c r="J243" i="20"/>
  <c r="I243" i="20"/>
  <c r="H243" i="20"/>
  <c r="G243" i="20"/>
  <c r="F242" i="20"/>
  <c r="F241" i="20"/>
  <c r="F240" i="20"/>
  <c r="F239" i="20"/>
  <c r="P238" i="20"/>
  <c r="O238" i="20"/>
  <c r="N238" i="20"/>
  <c r="M238" i="20"/>
  <c r="L238" i="20"/>
  <c r="K238" i="20"/>
  <c r="J238" i="20"/>
  <c r="I238" i="20"/>
  <c r="H238" i="20"/>
  <c r="G238" i="20"/>
  <c r="I237" i="20"/>
  <c r="H237" i="20"/>
  <c r="G237" i="20"/>
  <c r="F237" i="20" s="1"/>
  <c r="F236" i="20"/>
  <c r="I235" i="20"/>
  <c r="H235" i="20"/>
  <c r="G235" i="20"/>
  <c r="I234" i="20"/>
  <c r="H234" i="20"/>
  <c r="G234" i="20"/>
  <c r="P233" i="20"/>
  <c r="O233" i="20"/>
  <c r="N233" i="20"/>
  <c r="M233" i="20"/>
  <c r="L233" i="20"/>
  <c r="K233" i="20"/>
  <c r="J233" i="20"/>
  <c r="L232" i="20"/>
  <c r="P231" i="20"/>
  <c r="O231" i="20"/>
  <c r="N231" i="20"/>
  <c r="M231" i="20"/>
  <c r="L231" i="20"/>
  <c r="K231" i="20"/>
  <c r="J231" i="20"/>
  <c r="P230" i="20"/>
  <c r="O230" i="20"/>
  <c r="N230" i="20"/>
  <c r="M230" i="20"/>
  <c r="L230" i="20"/>
  <c r="L225" i="20" s="1"/>
  <c r="K230" i="20"/>
  <c r="J230" i="20"/>
  <c r="P229" i="20"/>
  <c r="O229" i="20"/>
  <c r="N229" i="20"/>
  <c r="M229" i="20"/>
  <c r="L229" i="20"/>
  <c r="K229" i="20"/>
  <c r="J229" i="20"/>
  <c r="I228" i="20"/>
  <c r="H228" i="20"/>
  <c r="L226" i="20"/>
  <c r="I226" i="20"/>
  <c r="I225" i="20"/>
  <c r="I223" i="20" s="1"/>
  <c r="H225" i="20"/>
  <c r="G225" i="20"/>
  <c r="I224" i="20"/>
  <c r="H224" i="20"/>
  <c r="G224" i="20"/>
  <c r="F222" i="20"/>
  <c r="F221" i="20"/>
  <c r="F220" i="20"/>
  <c r="F219" i="20"/>
  <c r="P218" i="20"/>
  <c r="O218" i="20"/>
  <c r="N218" i="20"/>
  <c r="M218" i="20"/>
  <c r="L218" i="20"/>
  <c r="K218" i="20"/>
  <c r="J218" i="20"/>
  <c r="I218" i="20"/>
  <c r="G218" i="20"/>
  <c r="F217" i="20"/>
  <c r="J216" i="20"/>
  <c r="F215" i="20"/>
  <c r="F214" i="20"/>
  <c r="P213" i="20"/>
  <c r="O213" i="20"/>
  <c r="N213" i="20"/>
  <c r="M213" i="20"/>
  <c r="L213" i="20"/>
  <c r="K213" i="20"/>
  <c r="I213" i="20"/>
  <c r="H213" i="20"/>
  <c r="G213" i="20"/>
  <c r="P212" i="20"/>
  <c r="O212" i="20"/>
  <c r="N212" i="20"/>
  <c r="M212" i="20"/>
  <c r="L212" i="20"/>
  <c r="K212" i="20"/>
  <c r="J212" i="20"/>
  <c r="I212" i="20"/>
  <c r="H212" i="20"/>
  <c r="G212" i="20"/>
  <c r="F212" i="20"/>
  <c r="P211" i="20"/>
  <c r="O211" i="20"/>
  <c r="N211" i="20"/>
  <c r="M211" i="20"/>
  <c r="M171" i="20" s="1"/>
  <c r="M168" i="20" s="1"/>
  <c r="L211" i="20"/>
  <c r="L171" i="20" s="1"/>
  <c r="L168" i="20" s="1"/>
  <c r="K211" i="20"/>
  <c r="K171" i="20" s="1"/>
  <c r="K168" i="20" s="1"/>
  <c r="I211" i="20"/>
  <c r="H211" i="20"/>
  <c r="G211" i="20"/>
  <c r="P210" i="20"/>
  <c r="O210" i="20"/>
  <c r="N210" i="20"/>
  <c r="M210" i="20"/>
  <c r="L210" i="20"/>
  <c r="K210" i="20"/>
  <c r="J210" i="20"/>
  <c r="I210" i="20"/>
  <c r="H210" i="20"/>
  <c r="G210" i="20"/>
  <c r="P209" i="20"/>
  <c r="P208" i="20" s="1"/>
  <c r="O209" i="20"/>
  <c r="N209" i="20"/>
  <c r="M209" i="20"/>
  <c r="L209" i="20"/>
  <c r="L208" i="20" s="1"/>
  <c r="K209" i="20"/>
  <c r="J209" i="20"/>
  <c r="I209" i="20"/>
  <c r="I208" i="20" s="1"/>
  <c r="H209" i="20"/>
  <c r="H208" i="20" s="1"/>
  <c r="G209" i="20"/>
  <c r="F207" i="20"/>
  <c r="F206" i="20"/>
  <c r="F205" i="20"/>
  <c r="F204" i="20"/>
  <c r="P203" i="20"/>
  <c r="O203" i="20"/>
  <c r="N203" i="20"/>
  <c r="M203" i="20"/>
  <c r="L203" i="20"/>
  <c r="K203" i="20"/>
  <c r="J203" i="20"/>
  <c r="I203" i="20"/>
  <c r="H203" i="20"/>
  <c r="F202" i="20"/>
  <c r="F201" i="20"/>
  <c r="F200" i="20"/>
  <c r="F199" i="20"/>
  <c r="P198" i="20"/>
  <c r="O198" i="20"/>
  <c r="N198" i="20"/>
  <c r="M198" i="20"/>
  <c r="L198" i="20"/>
  <c r="K198" i="20"/>
  <c r="J198" i="20"/>
  <c r="I198" i="20"/>
  <c r="H198" i="20"/>
  <c r="G198" i="20"/>
  <c r="F198" i="20" s="1"/>
  <c r="F197" i="20"/>
  <c r="F196" i="20"/>
  <c r="F195" i="20"/>
  <c r="F194" i="20"/>
  <c r="G193" i="20"/>
  <c r="F193" i="20"/>
  <c r="F192" i="20"/>
  <c r="F191" i="20"/>
  <c r="F190" i="20"/>
  <c r="F189" i="20"/>
  <c r="P188" i="20"/>
  <c r="O188" i="20"/>
  <c r="N188" i="20"/>
  <c r="M188" i="20"/>
  <c r="L188" i="20"/>
  <c r="K188" i="20"/>
  <c r="J188" i="20"/>
  <c r="I188" i="20"/>
  <c r="G188" i="20"/>
  <c r="F187" i="20"/>
  <c r="K186" i="20"/>
  <c r="I186" i="20"/>
  <c r="H186" i="20"/>
  <c r="F185" i="20"/>
  <c r="F184" i="20"/>
  <c r="P183" i="20"/>
  <c r="O183" i="20"/>
  <c r="N183" i="20"/>
  <c r="M183" i="20"/>
  <c r="L183" i="20"/>
  <c r="K183" i="20"/>
  <c r="H183" i="20"/>
  <c r="F182" i="20"/>
  <c r="F181" i="20"/>
  <c r="F180" i="20"/>
  <c r="F179" i="20"/>
  <c r="I178" i="20"/>
  <c r="H178" i="20"/>
  <c r="G178" i="20"/>
  <c r="F177" i="20"/>
  <c r="F176" i="20"/>
  <c r="F175" i="20"/>
  <c r="F174" i="20"/>
  <c r="F173" i="20"/>
  <c r="F172" i="20"/>
  <c r="P171" i="20"/>
  <c r="P168" i="20" s="1"/>
  <c r="O171" i="20"/>
  <c r="O168" i="20" s="1"/>
  <c r="N171" i="20"/>
  <c r="N168" i="20" s="1"/>
  <c r="I170" i="20"/>
  <c r="H170" i="20"/>
  <c r="G170" i="20"/>
  <c r="F170" i="20" s="1"/>
  <c r="I169" i="20"/>
  <c r="H169" i="20"/>
  <c r="G169" i="20"/>
  <c r="F167" i="20"/>
  <c r="F166" i="20"/>
  <c r="F165" i="20"/>
  <c r="F164" i="20"/>
  <c r="P163" i="20"/>
  <c r="O163" i="20"/>
  <c r="N163" i="20"/>
  <c r="M163" i="20"/>
  <c r="L163" i="20"/>
  <c r="K163" i="20"/>
  <c r="J163" i="20"/>
  <c r="I163" i="20"/>
  <c r="H163" i="20"/>
  <c r="F162" i="20"/>
  <c r="F161" i="20"/>
  <c r="F160" i="20"/>
  <c r="F159" i="20"/>
  <c r="P158" i="20"/>
  <c r="O158" i="20"/>
  <c r="N158" i="20"/>
  <c r="M158" i="20"/>
  <c r="L158" i="20"/>
  <c r="K158" i="20"/>
  <c r="J158" i="20"/>
  <c r="I158" i="20"/>
  <c r="H158" i="20"/>
  <c r="G158" i="20"/>
  <c r="F157" i="20"/>
  <c r="P156" i="20"/>
  <c r="P151" i="20" s="1"/>
  <c r="P148" i="20" s="1"/>
  <c r="O156" i="20"/>
  <c r="O151" i="20" s="1"/>
  <c r="N156" i="20"/>
  <c r="M156" i="20"/>
  <c r="L156" i="20"/>
  <c r="L153" i="20" s="1"/>
  <c r="K156" i="20"/>
  <c r="J156" i="20"/>
  <c r="I156" i="20"/>
  <c r="H156" i="20"/>
  <c r="G156" i="20"/>
  <c r="F156" i="20" s="1"/>
  <c r="F155" i="20"/>
  <c r="F154" i="20"/>
  <c r="P153" i="20"/>
  <c r="M153" i="20"/>
  <c r="I153" i="20"/>
  <c r="F152" i="20"/>
  <c r="M151" i="20"/>
  <c r="M148" i="20" s="1"/>
  <c r="L151" i="20"/>
  <c r="L148" i="20" s="1"/>
  <c r="I151" i="20"/>
  <c r="I150" i="20"/>
  <c r="H150" i="20"/>
  <c r="G150" i="20"/>
  <c r="I149" i="20"/>
  <c r="H149" i="20"/>
  <c r="G149" i="20"/>
  <c r="O148" i="20"/>
  <c r="F147" i="20"/>
  <c r="F146" i="20"/>
  <c r="F145" i="20"/>
  <c r="F144" i="20"/>
  <c r="P143" i="20"/>
  <c r="O143" i="20"/>
  <c r="N143" i="20"/>
  <c r="M143" i="20"/>
  <c r="L143" i="20"/>
  <c r="K143" i="20"/>
  <c r="J143" i="20"/>
  <c r="I143" i="20"/>
  <c r="F143" i="20" s="1"/>
  <c r="H143" i="20"/>
  <c r="G143" i="20"/>
  <c r="F142" i="20"/>
  <c r="P141" i="20"/>
  <c r="O141" i="20"/>
  <c r="N141" i="20"/>
  <c r="M141" i="20"/>
  <c r="L141" i="20"/>
  <c r="K141" i="20"/>
  <c r="J141" i="20"/>
  <c r="I141" i="20"/>
  <c r="F141" i="20" s="1"/>
  <c r="H141" i="20"/>
  <c r="G141" i="20"/>
  <c r="P140" i="20"/>
  <c r="O140" i="20"/>
  <c r="N140" i="20"/>
  <c r="M140" i="20"/>
  <c r="L140" i="20"/>
  <c r="K140" i="20"/>
  <c r="J140" i="20"/>
  <c r="I140" i="20"/>
  <c r="I14" i="20" s="1"/>
  <c r="H140" i="20"/>
  <c r="G140" i="20"/>
  <c r="P139" i="20"/>
  <c r="O139" i="20"/>
  <c r="O138" i="20" s="1"/>
  <c r="N139" i="20"/>
  <c r="M139" i="20"/>
  <c r="L139" i="20"/>
  <c r="K139" i="20"/>
  <c r="J139" i="20"/>
  <c r="I139" i="20"/>
  <c r="H139" i="20"/>
  <c r="G139" i="20"/>
  <c r="F137" i="20"/>
  <c r="F136" i="20"/>
  <c r="F135" i="20"/>
  <c r="F134" i="20"/>
  <c r="P133" i="20"/>
  <c r="O133" i="20"/>
  <c r="N133" i="20"/>
  <c r="M133" i="20"/>
  <c r="L133" i="20"/>
  <c r="K133" i="20"/>
  <c r="J133" i="20"/>
  <c r="I133" i="20"/>
  <c r="H133" i="20"/>
  <c r="G133" i="20"/>
  <c r="F132" i="20"/>
  <c r="F131" i="20"/>
  <c r="F130" i="20"/>
  <c r="F129" i="20"/>
  <c r="P128" i="20"/>
  <c r="O128" i="20"/>
  <c r="N128" i="20"/>
  <c r="M128" i="20"/>
  <c r="L128" i="20"/>
  <c r="K128" i="20"/>
  <c r="J128" i="20"/>
  <c r="I128" i="20"/>
  <c r="H128" i="20"/>
  <c r="G128" i="20"/>
  <c r="F127" i="20"/>
  <c r="F126" i="20"/>
  <c r="F125" i="20"/>
  <c r="F124" i="20"/>
  <c r="P123" i="20"/>
  <c r="O123" i="20"/>
  <c r="N123" i="20"/>
  <c r="M123" i="20"/>
  <c r="L123" i="20"/>
  <c r="K123" i="20"/>
  <c r="J123" i="20"/>
  <c r="I123" i="20"/>
  <c r="H123" i="20"/>
  <c r="G123" i="20"/>
  <c r="F122" i="20"/>
  <c r="F121" i="20"/>
  <c r="F120" i="20"/>
  <c r="F119" i="20"/>
  <c r="H118" i="20"/>
  <c r="G118" i="20"/>
  <c r="F117" i="20"/>
  <c r="F116" i="20"/>
  <c r="F115" i="20"/>
  <c r="F114" i="20"/>
  <c r="G113" i="20"/>
  <c r="F113" i="20" s="1"/>
  <c r="L112" i="20"/>
  <c r="P111" i="20"/>
  <c r="P86" i="20" s="1"/>
  <c r="O111" i="20"/>
  <c r="O86" i="20" s="1"/>
  <c r="N111" i="20"/>
  <c r="M111" i="20"/>
  <c r="M86" i="20" s="1"/>
  <c r="L111" i="20"/>
  <c r="L86" i="20" s="1"/>
  <c r="G111" i="20"/>
  <c r="G108" i="20" s="1"/>
  <c r="P110" i="20"/>
  <c r="P85" i="20" s="1"/>
  <c r="O110" i="20"/>
  <c r="N110" i="20"/>
  <c r="N85" i="20" s="1"/>
  <c r="M110" i="20"/>
  <c r="M85" i="20" s="1"/>
  <c r="L110" i="20"/>
  <c r="P109" i="20"/>
  <c r="O109" i="20"/>
  <c r="N109" i="20"/>
  <c r="M109" i="20"/>
  <c r="L109" i="20"/>
  <c r="F107" i="20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H91" i="20"/>
  <c r="H88" i="20" s="1"/>
  <c r="G91" i="20"/>
  <c r="F90" i="20"/>
  <c r="F89" i="20"/>
  <c r="I88" i="20"/>
  <c r="P87" i="20"/>
  <c r="O87" i="20"/>
  <c r="N87" i="20"/>
  <c r="M87" i="20"/>
  <c r="N86" i="20"/>
  <c r="G86" i="20"/>
  <c r="G83" i="20" s="1"/>
  <c r="O85" i="20"/>
  <c r="P84" i="20"/>
  <c r="M84" i="20"/>
  <c r="M13" i="20" s="1"/>
  <c r="L84" i="20"/>
  <c r="K83" i="20"/>
  <c r="J83" i="20"/>
  <c r="I83" i="20"/>
  <c r="F82" i="20"/>
  <c r="F81" i="20"/>
  <c r="F80" i="20"/>
  <c r="F79" i="20"/>
  <c r="F78" i="20"/>
  <c r="F77" i="20"/>
  <c r="L76" i="20"/>
  <c r="L73" i="20" s="1"/>
  <c r="K76" i="20"/>
  <c r="J76" i="20"/>
  <c r="J71" i="20" s="1"/>
  <c r="O75" i="20"/>
  <c r="O76" i="20" s="1"/>
  <c r="N75" i="20"/>
  <c r="N76" i="20" s="1"/>
  <c r="F74" i="20"/>
  <c r="M73" i="20"/>
  <c r="I73" i="20"/>
  <c r="H73" i="20"/>
  <c r="G73" i="20"/>
  <c r="I72" i="20"/>
  <c r="I68" i="20" s="1"/>
  <c r="H72" i="20"/>
  <c r="F72" i="20" s="1"/>
  <c r="G72" i="20"/>
  <c r="M71" i="20"/>
  <c r="K71" i="20"/>
  <c r="I71" i="20"/>
  <c r="H71" i="20"/>
  <c r="G71" i="20"/>
  <c r="O70" i="20"/>
  <c r="N70" i="20"/>
  <c r="M70" i="20"/>
  <c r="L70" i="20"/>
  <c r="K70" i="20"/>
  <c r="J70" i="20"/>
  <c r="I70" i="20"/>
  <c r="H70" i="20"/>
  <c r="G70" i="20"/>
  <c r="I69" i="20"/>
  <c r="H69" i="20"/>
  <c r="G69" i="20"/>
  <c r="F67" i="20"/>
  <c r="F66" i="20"/>
  <c r="F65" i="20"/>
  <c r="F64" i="20"/>
  <c r="P63" i="20"/>
  <c r="O63" i="20"/>
  <c r="N63" i="20"/>
  <c r="M63" i="20"/>
  <c r="L63" i="20"/>
  <c r="K63" i="20"/>
  <c r="J63" i="20"/>
  <c r="I63" i="20"/>
  <c r="H63" i="20"/>
  <c r="G63" i="20"/>
  <c r="F62" i="20"/>
  <c r="F61" i="20"/>
  <c r="F60" i="20"/>
  <c r="F59" i="20"/>
  <c r="F58" i="20"/>
  <c r="P57" i="20"/>
  <c r="O57" i="20"/>
  <c r="N57" i="20"/>
  <c r="M57" i="20"/>
  <c r="L57" i="20"/>
  <c r="K57" i="20"/>
  <c r="J57" i="20"/>
  <c r="I57" i="20"/>
  <c r="H57" i="20"/>
  <c r="G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I41" i="20"/>
  <c r="H41" i="20"/>
  <c r="G41" i="20"/>
  <c r="P40" i="20"/>
  <c r="P37" i="20" s="1"/>
  <c r="O40" i="20"/>
  <c r="O37" i="20" s="1"/>
  <c r="N40" i="20"/>
  <c r="N37" i="20" s="1"/>
  <c r="M40" i="20"/>
  <c r="L40" i="20"/>
  <c r="L37" i="20" s="1"/>
  <c r="K40" i="20"/>
  <c r="K37" i="20" s="1"/>
  <c r="J40" i="20"/>
  <c r="J37" i="20" s="1"/>
  <c r="I40" i="20"/>
  <c r="H40" i="20"/>
  <c r="H37" i="20" s="1"/>
  <c r="G40" i="20"/>
  <c r="I39" i="20"/>
  <c r="H39" i="20"/>
  <c r="F39" i="20"/>
  <c r="I38" i="20"/>
  <c r="I37" i="20" s="1"/>
  <c r="H38" i="20"/>
  <c r="G38" i="20"/>
  <c r="M37" i="20"/>
  <c r="F36" i="20"/>
  <c r="F35" i="20"/>
  <c r="F34" i="20"/>
  <c r="F33" i="20"/>
  <c r="G32" i="20"/>
  <c r="F32" i="20" s="1"/>
  <c r="I31" i="20"/>
  <c r="H31" i="20"/>
  <c r="G31" i="20"/>
  <c r="I30" i="20"/>
  <c r="H30" i="20"/>
  <c r="G30" i="20"/>
  <c r="I29" i="20"/>
  <c r="H29" i="20"/>
  <c r="H14" i="20" s="1"/>
  <c r="G29" i="20"/>
  <c r="I28" i="20"/>
  <c r="H28" i="20"/>
  <c r="G28" i="20"/>
  <c r="P27" i="20"/>
  <c r="O27" i="20"/>
  <c r="N27" i="20"/>
  <c r="M27" i="20"/>
  <c r="L27" i="20"/>
  <c r="K27" i="20"/>
  <c r="J27" i="20"/>
  <c r="F26" i="20"/>
  <c r="F25" i="20"/>
  <c r="F24" i="20"/>
  <c r="F23" i="20"/>
  <c r="P22" i="20"/>
  <c r="O22" i="20"/>
  <c r="N22" i="20"/>
  <c r="M22" i="20"/>
  <c r="L22" i="20"/>
  <c r="K22" i="20"/>
  <c r="J22" i="20"/>
  <c r="I22" i="20"/>
  <c r="H22" i="20"/>
  <c r="G22" i="20"/>
  <c r="P21" i="20"/>
  <c r="O21" i="20"/>
  <c r="N21" i="20"/>
  <c r="M21" i="20"/>
  <c r="P20" i="20"/>
  <c r="O20" i="20"/>
  <c r="N20" i="20"/>
  <c r="N17" i="20" s="1"/>
  <c r="M20" i="20"/>
  <c r="M17" i="20" s="1"/>
  <c r="L20" i="20"/>
  <c r="K20" i="20"/>
  <c r="K17" i="20" s="1"/>
  <c r="J20" i="20"/>
  <c r="J17" i="20" s="1"/>
  <c r="I20" i="20"/>
  <c r="H20" i="20"/>
  <c r="G20" i="20"/>
  <c r="G17" i="20" s="1"/>
  <c r="F19" i="20"/>
  <c r="F18" i="20"/>
  <c r="I17" i="20"/>
  <c r="N14" i="20"/>
  <c r="O11" i="20"/>
  <c r="N11" i="20"/>
  <c r="L11" i="20"/>
  <c r="J11" i="20"/>
  <c r="I11" i="20"/>
  <c r="O71" i="20" l="1"/>
  <c r="P76" i="20"/>
  <c r="P71" i="20" s="1"/>
  <c r="F238" i="20"/>
  <c r="G231" i="20"/>
  <c r="F231" i="20" s="1"/>
  <c r="P701" i="20"/>
  <c r="P699" i="20"/>
  <c r="P696" i="20" s="1"/>
  <c r="K151" i="20"/>
  <c r="K148" i="20" s="1"/>
  <c r="K153" i="20"/>
  <c r="G558" i="20"/>
  <c r="F676" i="20"/>
  <c r="F683" i="20"/>
  <c r="I27" i="20"/>
  <c r="F30" i="20"/>
  <c r="F38" i="20"/>
  <c r="L71" i="20"/>
  <c r="P75" i="20"/>
  <c r="P70" i="20" s="1"/>
  <c r="P68" i="20" s="1"/>
  <c r="F139" i="20"/>
  <c r="K13" i="20"/>
  <c r="M14" i="20"/>
  <c r="N138" i="20"/>
  <c r="H153" i="20"/>
  <c r="H151" i="20"/>
  <c r="H171" i="20"/>
  <c r="H168" i="20" s="1"/>
  <c r="F232" i="20"/>
  <c r="L227" i="20"/>
  <c r="F227" i="20" s="1"/>
  <c r="F373" i="20"/>
  <c r="L368" i="20"/>
  <c r="J543" i="20"/>
  <c r="L584" i="20"/>
  <c r="F41" i="20"/>
  <c r="M108" i="20"/>
  <c r="H233" i="20"/>
  <c r="J226" i="20"/>
  <c r="J223" i="20" s="1"/>
  <c r="F324" i="20"/>
  <c r="N339" i="20"/>
  <c r="F390" i="20"/>
  <c r="F452" i="20"/>
  <c r="G381" i="20"/>
  <c r="G366" i="20" s="1"/>
  <c r="F496" i="20"/>
  <c r="M585" i="20"/>
  <c r="K586" i="20"/>
  <c r="K588" i="20"/>
  <c r="F588" i="20" s="1"/>
  <c r="J649" i="20"/>
  <c r="F70" i="20"/>
  <c r="F128" i="20"/>
  <c r="H138" i="20"/>
  <c r="L138" i="20"/>
  <c r="P138" i="20"/>
  <c r="F169" i="20"/>
  <c r="H223" i="20"/>
  <c r="I339" i="20"/>
  <c r="M339" i="20"/>
  <c r="J339" i="20"/>
  <c r="H339" i="20"/>
  <c r="P339" i="20"/>
  <c r="F343" i="20"/>
  <c r="F349" i="20"/>
  <c r="I486" i="20"/>
  <c r="L586" i="20"/>
  <c r="P586" i="20"/>
  <c r="P584" i="20" s="1"/>
  <c r="J661" i="20"/>
  <c r="N661" i="20"/>
  <c r="M658" i="20"/>
  <c r="F705" i="20"/>
  <c r="F69" i="20"/>
  <c r="F109" i="20"/>
  <c r="I148" i="20"/>
  <c r="F158" i="20"/>
  <c r="L228" i="20"/>
  <c r="P228" i="20"/>
  <c r="F235" i="20"/>
  <c r="P319" i="20"/>
  <c r="K16" i="20"/>
  <c r="F400" i="20"/>
  <c r="F425" i="20"/>
  <c r="F435" i="20"/>
  <c r="F528" i="20"/>
  <c r="I587" i="20"/>
  <c r="F625" i="20"/>
  <c r="I624" i="20"/>
  <c r="K587" i="20"/>
  <c r="K584" i="20" s="1"/>
  <c r="O587" i="20"/>
  <c r="O649" i="20"/>
  <c r="F150" i="20"/>
  <c r="J211" i="20"/>
  <c r="J171" i="20" s="1"/>
  <c r="J168" i="20" s="1"/>
  <c r="F216" i="20"/>
  <c r="M228" i="20"/>
  <c r="J491" i="20"/>
  <c r="J489" i="20"/>
  <c r="J486" i="20" s="1"/>
  <c r="M624" i="20"/>
  <c r="N634" i="20"/>
  <c r="K696" i="20"/>
  <c r="J73" i="20"/>
  <c r="F112" i="20"/>
  <c r="L87" i="20"/>
  <c r="F87" i="20" s="1"/>
  <c r="J138" i="20"/>
  <c r="J208" i="20"/>
  <c r="N208" i="20"/>
  <c r="L366" i="20"/>
  <c r="L364" i="20" s="1"/>
  <c r="L385" i="20"/>
  <c r="N491" i="20"/>
  <c r="M518" i="20"/>
  <c r="M516" i="20"/>
  <c r="M513" i="20" s="1"/>
  <c r="J516" i="20"/>
  <c r="J513" i="20" s="1"/>
  <c r="I609" i="20"/>
  <c r="F609" i="20" s="1"/>
  <c r="F614" i="20"/>
  <c r="H11" i="20"/>
  <c r="O17" i="20"/>
  <c r="M68" i="20"/>
  <c r="G153" i="20"/>
  <c r="M208" i="20"/>
  <c r="F211" i="20"/>
  <c r="F359" i="20"/>
  <c r="J410" i="20"/>
  <c r="J382" i="20"/>
  <c r="J379" i="20" s="1"/>
  <c r="F415" i="20"/>
  <c r="F523" i="20"/>
  <c r="J656" i="20"/>
  <c r="N656" i="20"/>
  <c r="N653" i="20"/>
  <c r="N9" i="20" s="1"/>
  <c r="H701" i="20"/>
  <c r="O699" i="20"/>
  <c r="O696" i="20" s="1"/>
  <c r="O701" i="20"/>
  <c r="H13" i="20"/>
  <c r="H27" i="20"/>
  <c r="F31" i="20"/>
  <c r="J14" i="20"/>
  <c r="J9" i="20" s="1"/>
  <c r="P73" i="20"/>
  <c r="G151" i="20"/>
  <c r="O153" i="20"/>
  <c r="I171" i="20"/>
  <c r="I168" i="20" s="1"/>
  <c r="J213" i="20"/>
  <c r="F213" i="20" s="1"/>
  <c r="I233" i="20"/>
  <c r="F243" i="20"/>
  <c r="F308" i="20"/>
  <c r="K319" i="20"/>
  <c r="O319" i="20"/>
  <c r="I410" i="20"/>
  <c r="F430" i="20"/>
  <c r="H464" i="20"/>
  <c r="J461" i="20"/>
  <c r="L486" i="20"/>
  <c r="K558" i="20"/>
  <c r="O473" i="20"/>
  <c r="O561" i="20"/>
  <c r="O558" i="20" s="1"/>
  <c r="F637" i="20"/>
  <c r="F638" i="20"/>
  <c r="G701" i="20"/>
  <c r="F553" i="20"/>
  <c r="M563" i="20"/>
  <c r="M561" i="20"/>
  <c r="M558" i="20" s="1"/>
  <c r="F579" i="20"/>
  <c r="J587" i="20"/>
  <c r="J589" i="20"/>
  <c r="F671" i="20"/>
  <c r="H681" i="20"/>
  <c r="L681" i="20"/>
  <c r="P681" i="20"/>
  <c r="K681" i="20"/>
  <c r="O681" i="20"/>
  <c r="F686" i="20"/>
  <c r="F691" i="20"/>
  <c r="G14" i="20"/>
  <c r="F118" i="20"/>
  <c r="F133" i="20"/>
  <c r="K208" i="20"/>
  <c r="O208" i="20"/>
  <c r="K248" i="20"/>
  <c r="K226" i="20"/>
  <c r="K223" i="20" s="1"/>
  <c r="F344" i="20"/>
  <c r="F358" i="20"/>
  <c r="L369" i="20"/>
  <c r="F412" i="20"/>
  <c r="F418" i="20"/>
  <c r="L413" i="20"/>
  <c r="F413" i="20" s="1"/>
  <c r="F440" i="20"/>
  <c r="F521" i="20"/>
  <c r="G516" i="20"/>
  <c r="J624" i="20"/>
  <c r="L624" i="20"/>
  <c r="P624" i="20"/>
  <c r="F666" i="20"/>
  <c r="I681" i="20"/>
  <c r="M681" i="20"/>
  <c r="J681" i="20"/>
  <c r="N681" i="20"/>
  <c r="I13" i="20"/>
  <c r="F40" i="20"/>
  <c r="F63" i="20"/>
  <c r="L68" i="20"/>
  <c r="F178" i="20"/>
  <c r="F203" i="20"/>
  <c r="F210" i="20"/>
  <c r="F229" i="20"/>
  <c r="N228" i="20"/>
  <c r="K228" i="20"/>
  <c r="O228" i="20"/>
  <c r="K339" i="20"/>
  <c r="O339" i="20"/>
  <c r="L339" i="20"/>
  <c r="H463" i="20"/>
  <c r="F475" i="20"/>
  <c r="F592" i="20"/>
  <c r="F594" i="20"/>
  <c r="F629" i="20"/>
  <c r="F635" i="20"/>
  <c r="K585" i="20"/>
  <c r="K8" i="20" s="1"/>
  <c r="F639" i="20"/>
  <c r="O661" i="20"/>
  <c r="I8" i="20"/>
  <c r="G13" i="20"/>
  <c r="G27" i="20"/>
  <c r="P14" i="20"/>
  <c r="L85" i="20"/>
  <c r="F85" i="20" s="1"/>
  <c r="F110" i="20"/>
  <c r="G208" i="20"/>
  <c r="F209" i="20"/>
  <c r="F251" i="20"/>
  <c r="I248" i="20"/>
  <c r="N248" i="20"/>
  <c r="N226" i="20"/>
  <c r="N223" i="20" s="1"/>
  <c r="F472" i="20"/>
  <c r="F478" i="20"/>
  <c r="G476" i="20"/>
  <c r="F476" i="20" s="1"/>
  <c r="F22" i="20"/>
  <c r="J68" i="20"/>
  <c r="G68" i="20"/>
  <c r="K68" i="20"/>
  <c r="K14" i="20"/>
  <c r="O68" i="20"/>
  <c r="O14" i="20"/>
  <c r="M83" i="20"/>
  <c r="F91" i="20"/>
  <c r="G88" i="20"/>
  <c r="F88" i="20" s="1"/>
  <c r="P108" i="20"/>
  <c r="N108" i="20"/>
  <c r="N84" i="20"/>
  <c r="F111" i="20"/>
  <c r="K138" i="20"/>
  <c r="F149" i="20"/>
  <c r="F163" i="20"/>
  <c r="F366" i="20"/>
  <c r="F388" i="20"/>
  <c r="K382" i="20"/>
  <c r="K379" i="20" s="1"/>
  <c r="K385" i="20"/>
  <c r="O382" i="20"/>
  <c r="O585" i="20"/>
  <c r="O634" i="20"/>
  <c r="M634" i="20"/>
  <c r="M586" i="20"/>
  <c r="H658" i="20"/>
  <c r="H661" i="20"/>
  <c r="L658" i="20"/>
  <c r="F658" i="20" s="1"/>
  <c r="L661" i="20"/>
  <c r="P658" i="20"/>
  <c r="P661" i="20"/>
  <c r="M8" i="20"/>
  <c r="H17" i="20"/>
  <c r="F20" i="20"/>
  <c r="L17" i="20"/>
  <c r="L15" i="20"/>
  <c r="P17" i="20"/>
  <c r="H68" i="20"/>
  <c r="N71" i="20"/>
  <c r="N73" i="20"/>
  <c r="K73" i="20"/>
  <c r="F76" i="20"/>
  <c r="P83" i="20"/>
  <c r="O108" i="20"/>
  <c r="F108" i="20" s="1"/>
  <c r="O84" i="20"/>
  <c r="I138" i="20"/>
  <c r="M138" i="20"/>
  <c r="H148" i="20"/>
  <c r="J153" i="20"/>
  <c r="J151" i="20"/>
  <c r="J148" i="20" s="1"/>
  <c r="N153" i="20"/>
  <c r="N151" i="20"/>
  <c r="N148" i="20" s="1"/>
  <c r="I183" i="20"/>
  <c r="L224" i="20"/>
  <c r="L13" i="20" s="1"/>
  <c r="L319" i="20"/>
  <c r="G319" i="20"/>
  <c r="F322" i="20"/>
  <c r="M319" i="20"/>
  <c r="M226" i="20"/>
  <c r="M223" i="20" s="1"/>
  <c r="F383" i="20"/>
  <c r="G368" i="20"/>
  <c r="H558" i="20"/>
  <c r="H473" i="20"/>
  <c r="L558" i="20"/>
  <c r="L473" i="20"/>
  <c r="P558" i="20"/>
  <c r="P473" i="20"/>
  <c r="N624" i="20"/>
  <c r="N585" i="20"/>
  <c r="F628" i="20"/>
  <c r="H624" i="20"/>
  <c r="P13" i="20"/>
  <c r="F21" i="20"/>
  <c r="F28" i="20"/>
  <c r="F29" i="20"/>
  <c r="G37" i="20"/>
  <c r="F37" i="20" s="1"/>
  <c r="F57" i="20"/>
  <c r="F75" i="20"/>
  <c r="O73" i="20"/>
  <c r="H86" i="20"/>
  <c r="H83" i="20" s="1"/>
  <c r="L108" i="20"/>
  <c r="L83" i="20" s="1"/>
  <c r="F123" i="20"/>
  <c r="G138" i="20"/>
  <c r="F140" i="20"/>
  <c r="F188" i="20"/>
  <c r="G186" i="20"/>
  <c r="F230" i="20"/>
  <c r="J228" i="20"/>
  <c r="I354" i="20"/>
  <c r="F354" i="20" s="1"/>
  <c r="F459" i="20"/>
  <c r="G453" i="20"/>
  <c r="F453" i="20" s="1"/>
  <c r="I473" i="20"/>
  <c r="F515" i="20"/>
  <c r="H587" i="20"/>
  <c r="H584" i="20" s="1"/>
  <c r="F612" i="20"/>
  <c r="G653" i="20"/>
  <c r="G656" i="20"/>
  <c r="J8" i="20"/>
  <c r="O226" i="20"/>
  <c r="G228" i="20"/>
  <c r="G226" i="20"/>
  <c r="G223" i="20" s="1"/>
  <c r="F342" i="20"/>
  <c r="F356" i="20"/>
  <c r="P382" i="20"/>
  <c r="F411" i="20"/>
  <c r="N410" i="20"/>
  <c r="N382" i="20"/>
  <c r="F420" i="20"/>
  <c r="M486" i="20"/>
  <c r="I571" i="20"/>
  <c r="I568" i="20" s="1"/>
  <c r="H568" i="20"/>
  <c r="F568" i="20" s="1"/>
  <c r="O656" i="20"/>
  <c r="G696" i="20"/>
  <c r="F684" i="20"/>
  <c r="G681" i="20"/>
  <c r="I697" i="20"/>
  <c r="I701" i="20"/>
  <c r="F218" i="20"/>
  <c r="F225" i="20"/>
  <c r="F234" i="20"/>
  <c r="G233" i="20"/>
  <c r="P226" i="20"/>
  <c r="P223" i="20" s="1"/>
  <c r="P248" i="20"/>
  <c r="J319" i="20"/>
  <c r="F320" i="20"/>
  <c r="F334" i="20"/>
  <c r="F340" i="20"/>
  <c r="G339" i="20"/>
  <c r="I385" i="20"/>
  <c r="I382" i="20"/>
  <c r="F445" i="20"/>
  <c r="F514" i="20"/>
  <c r="G513" i="20"/>
  <c r="F517" i="20"/>
  <c r="F546" i="20"/>
  <c r="H516" i="20"/>
  <c r="H543" i="20"/>
  <c r="L516" i="20"/>
  <c r="L513" i="20" s="1"/>
  <c r="L543" i="20"/>
  <c r="P516" i="20"/>
  <c r="P543" i="20"/>
  <c r="F381" i="20"/>
  <c r="F395" i="20"/>
  <c r="H465" i="20"/>
  <c r="G465" i="20" s="1"/>
  <c r="F465" i="20" s="1"/>
  <c r="H486" i="20"/>
  <c r="L474" i="20"/>
  <c r="N518" i="20"/>
  <c r="N516" i="20"/>
  <c r="F535" i="20"/>
  <c r="J533" i="20"/>
  <c r="F533" i="20" s="1"/>
  <c r="I533" i="20"/>
  <c r="I516" i="20"/>
  <c r="F548" i="20"/>
  <c r="F566" i="20"/>
  <c r="I566" i="20"/>
  <c r="H563" i="20"/>
  <c r="I589" i="20"/>
  <c r="I586" i="20"/>
  <c r="F591" i="20"/>
  <c r="G624" i="20"/>
  <c r="F626" i="20"/>
  <c r="K624" i="20"/>
  <c r="O624" i="20"/>
  <c r="L585" i="20"/>
  <c r="L634" i="20"/>
  <c r="P585" i="20"/>
  <c r="P634" i="20"/>
  <c r="F712" i="20"/>
  <c r="H462" i="20"/>
  <c r="F494" i="20"/>
  <c r="G491" i="20"/>
  <c r="G489" i="20"/>
  <c r="K491" i="20"/>
  <c r="K489" i="20"/>
  <c r="O491" i="20"/>
  <c r="O489" i="20"/>
  <c r="F560" i="20"/>
  <c r="M589" i="20"/>
  <c r="F589" i="20" s="1"/>
  <c r="M587" i="20"/>
  <c r="M584" i="20" s="1"/>
  <c r="F627" i="20"/>
  <c r="G587" i="20"/>
  <c r="O584" i="20"/>
  <c r="F644" i="20"/>
  <c r="F663" i="20"/>
  <c r="G661" i="20"/>
  <c r="K661" i="20"/>
  <c r="K658" i="20"/>
  <c r="I661" i="20"/>
  <c r="I659" i="20"/>
  <c r="F659" i="20" s="1"/>
  <c r="M661" i="20"/>
  <c r="M659" i="20"/>
  <c r="M654" i="20" s="1"/>
  <c r="M656" i="20"/>
  <c r="M653" i="20"/>
  <c r="M649" i="20" s="1"/>
  <c r="F488" i="20"/>
  <c r="F501" i="20"/>
  <c r="F573" i="20"/>
  <c r="J584" i="20"/>
  <c r="N587" i="20"/>
  <c r="N584" i="20" s="1"/>
  <c r="F682" i="20"/>
  <c r="F685" i="20"/>
  <c r="L701" i="20"/>
  <c r="F702" i="20"/>
  <c r="M698" i="20"/>
  <c r="M696" i="20" s="1"/>
  <c r="M701" i="20"/>
  <c r="F704" i="20"/>
  <c r="J701" i="20"/>
  <c r="J699" i="20"/>
  <c r="J696" i="20" s="1"/>
  <c r="N701" i="20"/>
  <c r="N699" i="20"/>
  <c r="N696" i="20" s="1"/>
  <c r="F636" i="20"/>
  <c r="F664" i="20"/>
  <c r="F703" i="20"/>
  <c r="H698" i="20"/>
  <c r="H696" i="20" s="1"/>
  <c r="F16" i="20" l="1"/>
  <c r="K11" i="20"/>
  <c r="F228" i="20"/>
  <c r="N15" i="20"/>
  <c r="F11" i="20"/>
  <c r="F233" i="20"/>
  <c r="F571" i="20"/>
  <c r="I15" i="20"/>
  <c r="I12" i="20" s="1"/>
  <c r="G382" i="20"/>
  <c r="F382" i="20" s="1"/>
  <c r="F543" i="20"/>
  <c r="F339" i="20"/>
  <c r="J15" i="20"/>
  <c r="J10" i="20" s="1"/>
  <c r="J7" i="20" s="1"/>
  <c r="F368" i="20"/>
  <c r="O9" i="20"/>
  <c r="F151" i="20"/>
  <c r="F518" i="20"/>
  <c r="F701" i="20"/>
  <c r="G148" i="20"/>
  <c r="F148" i="20" s="1"/>
  <c r="K15" i="20"/>
  <c r="K12" i="20" s="1"/>
  <c r="M474" i="20"/>
  <c r="M471" i="20" s="1"/>
  <c r="F410" i="20"/>
  <c r="L471" i="20"/>
  <c r="F464" i="20"/>
  <c r="H461" i="20"/>
  <c r="F461" i="20" s="1"/>
  <c r="N649" i="20"/>
  <c r="F473" i="20"/>
  <c r="F681" i="20"/>
  <c r="F153" i="20"/>
  <c r="F208" i="20"/>
  <c r="L382" i="20"/>
  <c r="L379" i="20" s="1"/>
  <c r="L410" i="20"/>
  <c r="F385" i="20"/>
  <c r="I9" i="20"/>
  <c r="F73" i="20"/>
  <c r="M9" i="20"/>
  <c r="F27" i="20"/>
  <c r="H457" i="20"/>
  <c r="G463" i="20"/>
  <c r="J474" i="20"/>
  <c r="J471" i="20" s="1"/>
  <c r="L8" i="20"/>
  <c r="F698" i="20"/>
  <c r="F491" i="20"/>
  <c r="G462" i="20"/>
  <c r="H456" i="20"/>
  <c r="I584" i="20"/>
  <c r="F586" i="20"/>
  <c r="P474" i="20"/>
  <c r="P471" i="20" s="1"/>
  <c r="P513" i="20"/>
  <c r="H513" i="20"/>
  <c r="F516" i="20"/>
  <c r="H474" i="20"/>
  <c r="H471" i="20" s="1"/>
  <c r="F696" i="20"/>
  <c r="N367" i="20"/>
  <c r="N379" i="20"/>
  <c r="P379" i="20"/>
  <c r="P367" i="20"/>
  <c r="P8" i="20"/>
  <c r="F17" i="20"/>
  <c r="N13" i="20"/>
  <c r="N83" i="20"/>
  <c r="I656" i="20"/>
  <c r="I654" i="20"/>
  <c r="F661" i="20"/>
  <c r="K474" i="20"/>
  <c r="K486" i="20"/>
  <c r="F634" i="20"/>
  <c r="F697" i="20"/>
  <c r="I696" i="20"/>
  <c r="F699" i="20"/>
  <c r="F226" i="20"/>
  <c r="L14" i="20"/>
  <c r="F14" i="20" s="1"/>
  <c r="G649" i="20"/>
  <c r="F186" i="20"/>
  <c r="G183" i="20"/>
  <c r="F183" i="20" s="1"/>
  <c r="G171" i="20"/>
  <c r="F138" i="20"/>
  <c r="M15" i="20"/>
  <c r="F319" i="20"/>
  <c r="O13" i="20"/>
  <c r="O83" i="20"/>
  <c r="F71" i="20"/>
  <c r="L10" i="20"/>
  <c r="H15" i="20"/>
  <c r="G9" i="20"/>
  <c r="L653" i="20"/>
  <c r="L649" i="20" s="1"/>
  <c r="L656" i="20"/>
  <c r="O379" i="20"/>
  <c r="O367" i="20"/>
  <c r="F84" i="20"/>
  <c r="N68" i="20"/>
  <c r="F68" i="20" s="1"/>
  <c r="F587" i="20"/>
  <c r="G584" i="20"/>
  <c r="F585" i="20"/>
  <c r="F624" i="20"/>
  <c r="N513" i="20"/>
  <c r="N474" i="20"/>
  <c r="N471" i="20" s="1"/>
  <c r="I513" i="20"/>
  <c r="I379" i="20"/>
  <c r="I367" i="20"/>
  <c r="F248" i="20"/>
  <c r="P9" i="20"/>
  <c r="K653" i="20"/>
  <c r="K649" i="20" s="1"/>
  <c r="K656" i="20"/>
  <c r="O474" i="20"/>
  <c r="O471" i="20" s="1"/>
  <c r="O486" i="20"/>
  <c r="F489" i="20"/>
  <c r="G474" i="20"/>
  <c r="G486" i="20"/>
  <c r="I561" i="20"/>
  <c r="I474" i="20" s="1"/>
  <c r="I471" i="20" s="1"/>
  <c r="I563" i="20"/>
  <c r="F563" i="20" s="1"/>
  <c r="O223" i="20"/>
  <c r="O15" i="20"/>
  <c r="O10" i="20" s="1"/>
  <c r="O7" i="20" s="1"/>
  <c r="L223" i="20"/>
  <c r="F224" i="20"/>
  <c r="F86" i="20"/>
  <c r="P15" i="20"/>
  <c r="P653" i="20"/>
  <c r="P649" i="20" s="1"/>
  <c r="P656" i="20"/>
  <c r="H653" i="20"/>
  <c r="H649" i="20" s="1"/>
  <c r="H656" i="20"/>
  <c r="H9" i="20"/>
  <c r="J12" i="20" l="1"/>
  <c r="F656" i="20"/>
  <c r="P10" i="20"/>
  <c r="F584" i="20"/>
  <c r="F83" i="20"/>
  <c r="N10" i="20"/>
  <c r="N7" i="20" s="1"/>
  <c r="F223" i="20"/>
  <c r="F513" i="20"/>
  <c r="F463" i="20"/>
  <c r="G457" i="20"/>
  <c r="F457" i="20" s="1"/>
  <c r="I558" i="20"/>
  <c r="F558" i="20" s="1"/>
  <c r="F561" i="20"/>
  <c r="H10" i="20"/>
  <c r="H7" i="20" s="1"/>
  <c r="H12" i="20"/>
  <c r="O8" i="20"/>
  <c r="O12" i="20"/>
  <c r="F653" i="20"/>
  <c r="N12" i="20"/>
  <c r="N8" i="20"/>
  <c r="P12" i="20"/>
  <c r="H455" i="20"/>
  <c r="H451" i="20"/>
  <c r="F486" i="20"/>
  <c r="P7" i="20"/>
  <c r="I10" i="20"/>
  <c r="I7" i="20" s="1"/>
  <c r="F13" i="20"/>
  <c r="F171" i="20"/>
  <c r="G168" i="20"/>
  <c r="F168" i="20" s="1"/>
  <c r="G15" i="20"/>
  <c r="K471" i="20"/>
  <c r="K10" i="20"/>
  <c r="F462" i="20"/>
  <c r="G456" i="20"/>
  <c r="F474" i="20"/>
  <c r="G471" i="20"/>
  <c r="F367" i="20"/>
  <c r="L9" i="20"/>
  <c r="L7" i="20" s="1"/>
  <c r="K9" i="20"/>
  <c r="L12" i="20"/>
  <c r="M10" i="20"/>
  <c r="M7" i="20" s="1"/>
  <c r="M12" i="20"/>
  <c r="F654" i="20"/>
  <c r="I649" i="20"/>
  <c r="F649" i="20" s="1"/>
  <c r="K7" i="20" l="1"/>
  <c r="F9" i="20"/>
  <c r="G10" i="20"/>
  <c r="F15" i="20"/>
  <c r="G12" i="20"/>
  <c r="F12" i="20" s="1"/>
  <c r="F471" i="20"/>
  <c r="G451" i="20"/>
  <c r="G455" i="20"/>
  <c r="F455" i="20" s="1"/>
  <c r="F456" i="20"/>
  <c r="H450" i="20"/>
  <c r="H380" i="20"/>
  <c r="H379" i="20" l="1"/>
  <c r="H365" i="20"/>
  <c r="H8" i="20"/>
  <c r="G380" i="20"/>
  <c r="G450" i="20"/>
  <c r="F450" i="20" s="1"/>
  <c r="F451" i="20"/>
  <c r="F10" i="20"/>
  <c r="G7" i="20"/>
  <c r="F7" i="20" s="1"/>
  <c r="G379" i="20" l="1"/>
  <c r="F379" i="20" s="1"/>
  <c r="G365" i="20"/>
  <c r="F365" i="20" s="1"/>
  <c r="F380" i="20"/>
  <c r="G8" i="20"/>
  <c r="F8" i="20" s="1"/>
  <c r="N374" i="20" l="1"/>
  <c r="J369" i="20"/>
  <c r="F369" i="20"/>
  <c r="G369" i="20"/>
  <c r="K369" i="20"/>
  <c r="M369" i="20"/>
  <c r="H369" i="20"/>
  <c r="N364" i="20"/>
  <c r="M374" i="20"/>
  <c r="I369" i="20"/>
  <c r="G364" i="20"/>
  <c r="F364" i="20"/>
  <c r="P364" i="20"/>
  <c r="J364" i="20"/>
  <c r="K374" i="20"/>
  <c r="H364" i="20"/>
  <c r="K364" i="20"/>
  <c r="F374" i="20"/>
  <c r="G374" i="20"/>
  <c r="P374" i="20"/>
  <c r="I374" i="20"/>
  <c r="H374" i="20"/>
  <c r="O364" i="20"/>
  <c r="N369" i="20"/>
  <c r="O369" i="20"/>
  <c r="M364" i="20"/>
  <c r="P369" i="20"/>
  <c r="I364" i="20"/>
  <c r="O374" i="20"/>
  <c r="J374" i="20"/>
</calcChain>
</file>

<file path=xl/comments1.xml><?xml version="1.0" encoding="utf-8"?>
<comments xmlns="http://schemas.openxmlformats.org/spreadsheetml/2006/main">
  <authors>
    <author>Автор</author>
  </authors>
  <commentList>
    <comment ref="B639" authorId="0" shapeId="0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44" authorId="0" shapeId="0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sharedStrings.xml><?xml version="1.0" encoding="utf-8"?>
<sst xmlns="http://schemas.openxmlformats.org/spreadsheetml/2006/main" count="1313" uniqueCount="389">
  <si>
    <t>№ п/п</t>
  </si>
  <si>
    <t>федеральный бюджет</t>
  </si>
  <si>
    <t>краевой бюджет</t>
  </si>
  <si>
    <t>местный бюджет</t>
  </si>
  <si>
    <t>привлеченные средства</t>
  </si>
  <si>
    <t>Главные распорядители (распорядители ) средств программы</t>
  </si>
  <si>
    <t>Наименование муниципальной программы, подпрограммы, мероприятия</t>
  </si>
  <si>
    <t>Целевая статья расходов местного бюджета</t>
  </si>
  <si>
    <t>Источники средств</t>
  </si>
  <si>
    <t>ВСЕГО</t>
  </si>
  <si>
    <t>Потребность в средствах (тыс. руб.)</t>
  </si>
  <si>
    <t>Ожидаемые результаты, целевые показатели</t>
  </si>
  <si>
    <t>Обоснование, наличие проектной документации, заклчение государственной экспертизы</t>
  </si>
  <si>
    <t>1.1</t>
  </si>
  <si>
    <t>1.1.1</t>
  </si>
  <si>
    <t>1.2</t>
  </si>
  <si>
    <t>1.3</t>
  </si>
  <si>
    <t>1.3.1</t>
  </si>
  <si>
    <t>1.5.1</t>
  </si>
  <si>
    <t>1.3.2</t>
  </si>
  <si>
    <t>1.4</t>
  </si>
  <si>
    <t>Прайс</t>
  </si>
  <si>
    <t>Приобретение вещевого имущества и предметов первой необходимости</t>
  </si>
  <si>
    <t>Приобретение комплектов одежды</t>
  </si>
  <si>
    <t xml:space="preserve"> Оснащение средствами пожарной безопасности МБУК ДК </t>
  </si>
  <si>
    <t>Использование автотехники в учениях и тренировках по предупреждению и ликвидации последствий чрезвычайных ситуаций в мирное и военное время</t>
  </si>
  <si>
    <t>1.2.1</t>
  </si>
  <si>
    <t>Пополнение и восполнение (обновление) резервов средств индивидуальной защиты накопленных в муниципальном резерве материальных ресурсов Вилючинского городского округа</t>
  </si>
  <si>
    <t xml:space="preserve">Администрация Вилючинского городского округа </t>
  </si>
  <si>
    <t>1.5</t>
  </si>
  <si>
    <t>1</t>
  </si>
  <si>
    <t>Оснащение и обеспечение функционирования запасного пункта управления администрации Вилючинского городского округа</t>
  </si>
  <si>
    <t>Развитие локальных систем оповещения в муниципальных организациях Вилючинского городского округа</t>
  </si>
  <si>
    <t>Оборудование поста метеорологического наблюдения с выводом в ЕДДС ВГО</t>
  </si>
  <si>
    <t>1.3.3</t>
  </si>
  <si>
    <t>1.6</t>
  </si>
  <si>
    <t>1.7</t>
  </si>
  <si>
    <t>1.7.1</t>
  </si>
  <si>
    <t>1.7.1.1</t>
  </si>
  <si>
    <t>1.7.1.2</t>
  </si>
  <si>
    <t>повышение общественной безопасности и снижение рисков для населения Вилючинского городского округа, а также снижение социальной напряженности, вызванной повышенным уровнем таких рисков и замедленным реагированием на кризисные ситуации и происшествия</t>
  </si>
  <si>
    <t xml:space="preserve"> </t>
  </si>
  <si>
    <t>2.1</t>
  </si>
  <si>
    <t>2.2</t>
  </si>
  <si>
    <t>2.3</t>
  </si>
  <si>
    <t>2.11</t>
  </si>
  <si>
    <t>5.</t>
  </si>
  <si>
    <t>3</t>
  </si>
  <si>
    <t>3.1</t>
  </si>
  <si>
    <t>3.2</t>
  </si>
  <si>
    <t>4</t>
  </si>
  <si>
    <t>244 310</t>
  </si>
  <si>
    <t>КВР, КОСГУ</t>
  </si>
  <si>
    <t>244 222</t>
  </si>
  <si>
    <t>244 340</t>
  </si>
  <si>
    <t>1.7.1.3</t>
  </si>
  <si>
    <t>1.8</t>
  </si>
  <si>
    <t>1.8.1</t>
  </si>
  <si>
    <t>1.9</t>
  </si>
  <si>
    <t>1.10</t>
  </si>
  <si>
    <t>1.10.1</t>
  </si>
  <si>
    <t>1.10.1.1</t>
  </si>
  <si>
    <t>1.10.1.2</t>
  </si>
  <si>
    <t xml:space="preserve"> Информационные услуги (размещение в СМИ, изготовление печатной продукции, баннеров, наглядных материалов и т.п.)</t>
  </si>
  <si>
    <t>Отдел образования администрации Вилючинского городского округа</t>
  </si>
  <si>
    <t>Снижение уровня правонарушений несовершеннолетних на 5 - 6 %</t>
  </si>
  <si>
    <t>3.2.2</t>
  </si>
  <si>
    <t xml:space="preserve">Изготовление и распространение светоотражающих приспособлений среди дошкольников и учащихся младших классов общеобразовательных учреждений Вилючинского городского округа </t>
  </si>
  <si>
    <t>Организация и проведение смотра-конкурса команд юных инспекторов дорожного движения общеобразовательных учреждений Вилючинского городского округа "Безопасное колесо"</t>
  </si>
  <si>
    <t>Снижение детского травматизма на 5 %</t>
  </si>
  <si>
    <t>Расчеты к бюджету отдела образования (письмо исх. от 11.02.2014 № 121)</t>
  </si>
  <si>
    <t>Проведение в детских дошкольных и общеобразовательных учреждениях профилактических мероприятий по предупреждению детского дорожно-транспортного травматизма</t>
  </si>
  <si>
    <t>Приобретение оборудования для подготовки и проведения мероприятий</t>
  </si>
  <si>
    <t>Агитация и пропаганда безопасности дорожного движения (изготовление печатной продукции)</t>
  </si>
  <si>
    <t>Информация ОГИБДД ОМВД России по ЗАТО г.Вилючинск</t>
  </si>
  <si>
    <t>1610110090</t>
  </si>
  <si>
    <t>Отдел по работе с отдельными категориями граждан</t>
  </si>
  <si>
    <t>1610100000</t>
  </si>
  <si>
    <t>1610200000</t>
  </si>
  <si>
    <t>1610276010</t>
  </si>
  <si>
    <t>Основное мероприятие "Развитие системы мониторинга и прогнозирования чрезвычайных ситуаций природного и техногенного характера в Вилючинском городском округе"</t>
  </si>
  <si>
    <t>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</si>
  <si>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</si>
  <si>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Основное мероприятие "Построение ВОЛС для обеспечения функционирования АПК "Безопасный город" в Вилючинском городском округе"</t>
  </si>
  <si>
    <t>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</si>
  <si>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Основное мероприятие "Участие в командно - штабных учениях с органами управления и силами Камчатской территориальной подсистемы РСЧС"</t>
  </si>
  <si>
    <t>1.9.1</t>
  </si>
  <si>
    <t>1.10.1.3</t>
  </si>
  <si>
    <t>Основное мероприятие "Создание общественных спасательных постов в местах массового отдыха людей на водных объектах и непосредственной близости от них"</t>
  </si>
  <si>
    <t>1610500000</t>
  </si>
  <si>
    <t>1610512020</t>
  </si>
  <si>
    <t>1610700000</t>
  </si>
  <si>
    <t>1610776020</t>
  </si>
  <si>
    <t>Приобретение комплекта быстровозводимого помещения - БВП</t>
  </si>
  <si>
    <t>1610800000</t>
  </si>
  <si>
    <t xml:space="preserve">Пополнение и восполнение (обновление) резервов имущества гражданской обороны в Вилючинском городском округе
</t>
  </si>
  <si>
    <t>1610900000</t>
  </si>
  <si>
    <t>Основное мероприятие "Повышение уровня защиты населения в Вилючинском городском округе от чрезвычайных ситуаций природного и техногенного характера, пожарной безопасности и безопасности людей на водных объектах"</t>
  </si>
  <si>
    <t>Повышение пожарной безопасности объектов учреждений  культуры на территории Вилючинского городского округа</t>
  </si>
  <si>
    <t>1611076040</t>
  </si>
  <si>
    <t>1611200000</t>
  </si>
  <si>
    <t>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город».</t>
  </si>
  <si>
    <t xml:space="preserve"> Основное мероприятие "Профилактика правонарушений, преступлений на территории Вилючинского городского округа"</t>
  </si>
  <si>
    <t xml:space="preserve">Подпрограмма 4 "Профилактика терроризма и экстремизма в Вилючинском городском округе" </t>
  </si>
  <si>
    <t>1610876030</t>
  </si>
  <si>
    <t>1611000000</t>
  </si>
  <si>
    <t>1611276050</t>
  </si>
  <si>
    <t xml:space="preserve">Подпрограмма 5 "Профилактика наркомании и алкоголизма в Вилючинском городском округе" </t>
  </si>
  <si>
    <t>Основное мероприятие "Развитие и содержание систем обеспечения комплексной безопасности в муниципальных учреждениях социальной сферы на территории Вилючинского городского округа. Централизация сбора данных с объектовых систем комплексной безопасности и мониторинга в АПК "Безопасный город". Выполнение работ по капитальному ремонту зданий и сооружений муниципальных  учреждений социальной сферы на территории Вилючинского городского округа"</t>
  </si>
  <si>
    <t>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</si>
  <si>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 xml:space="preserve">Проведение целевых оперативно- профилактических мероприятий, в том числе:
- «Семья» (выявление неблагополучных семей);
- «Подросток» (организация занятости несовершеннолетних);
- «Допинг» (профилактика наркомании и злоупотребления психоактивными веществами);
- Рейды по торговым точкам, с целью выявления фактов продажи несовершеннолетним спиртных напитков и табачных изделий
</t>
  </si>
  <si>
    <t xml:space="preserve"> Изготовление и размещение на улицах Вилючинского  городского округа, образовательных организациях наглядной агитации с целью профилактики правонарушений</t>
  </si>
  <si>
    <t>Основное мероприятие "Профилактика детского дорожно-транспортного травматизма в Вилючинском городском округе"</t>
  </si>
  <si>
    <t>Всего</t>
  </si>
  <si>
    <t>Проведение мероприятий по предупреждению детского дорожно-транспортного травматизма</t>
  </si>
  <si>
    <t>1630376110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</si>
  <si>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</si>
  <si>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1630310130</t>
  </si>
  <si>
    <t>Информационные услуги (размещение в СМИ, изготовление печатной продукции, баннеров, наглядных материалов и т.п.)</t>
  </si>
  <si>
    <t>1630310140</t>
  </si>
  <si>
    <t>смета</t>
  </si>
  <si>
    <t>Увеличение доли охвата антинаркотическими и антиалкогольными профилактическими мероприятиями несовершеннолетних и молодежи в ВГО  на 5% - 7% ежегодно</t>
  </si>
  <si>
    <t xml:space="preserve">Предотвращение распространения идеологии терроризма и экстремизма, предотвращение совершения террористических актов на территории ВГО и минимизация возможных последствий в случае их совершения </t>
  </si>
  <si>
    <t>сметы</t>
  </si>
  <si>
    <t>прайс</t>
  </si>
  <si>
    <t xml:space="preserve">Обеспеченность средствами индивидуальной защиты личного состава спасательных служб Вилючинского городского округа
</t>
  </si>
  <si>
    <t>Снижение рисков возникновения пожаров и минимизация их последствий на территории Вилючинского городского округа</t>
  </si>
  <si>
    <t>Повышение уровня подготовки населения в области гражданской обороны, предупреждения и ликвидации чрезвычайных ситуаций</t>
  </si>
  <si>
    <t>Обучение и подготовка населения  к действиям в чрезвычайной ситуации в мирное и военное время</t>
  </si>
  <si>
    <t>Сокращение сроков приведения объектов гражданской обороны к действиям по предназначению</t>
  </si>
  <si>
    <t>прайсы</t>
  </si>
  <si>
    <t xml:space="preserve">Повышение готовности органов управления, сил и средств гражданской обороны </t>
  </si>
  <si>
    <t xml:space="preserve">  Сокращение количества преступлений, правонарушений, чрезвычайных ситуаций, пожаров, других кризисных ситуаций и происшествий на территории Вилючинского городского округа</t>
  </si>
  <si>
    <t>Приобретение и обеспечение функционирования запасного подвижного пункта управления администрации Вилючинского городского округа</t>
  </si>
  <si>
    <t>4.1</t>
  </si>
  <si>
    <t>4.1.1</t>
  </si>
  <si>
    <t>5.1</t>
  </si>
  <si>
    <t>1600000000</t>
  </si>
  <si>
    <t>1610000000</t>
  </si>
  <si>
    <t>Основное мероприятие "Совершенствование функционирования органов управления Вилючинского звена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на территории Вилючинского городского округа"</t>
  </si>
  <si>
    <t>Основное мероприятие "Восполнение (замена, освежение ) муниципальных резервов материальных ресурсов для ликвидации чрезвычайных ситуаций природного и техногенного характера на территории Вилючинского городского округа"</t>
  </si>
  <si>
    <t>коммерческое предложение</t>
  </si>
  <si>
    <t>Подпрограмма 2 "Построение и развитие аппаратно-программного комплекса «Безопасный город»,  обеспечение комплексной безопасности учреждений социальной сферы в Вилючинском городском округе"</t>
  </si>
  <si>
    <t>3.1.1.</t>
  </si>
  <si>
    <t>3.1.1.1</t>
  </si>
  <si>
    <t>3.2.1</t>
  </si>
  <si>
    <t>5.1.1.1</t>
  </si>
  <si>
    <t>5.1.1.2</t>
  </si>
  <si>
    <t>4.2</t>
  </si>
  <si>
    <t>4.2.1</t>
  </si>
  <si>
    <t>обеспечение безопасности населения в местах массового пребывания людей</t>
  </si>
  <si>
    <t>6.</t>
  </si>
  <si>
    <t>Подпрограмма 6 " Развитие Российского казачества в Вилючинском городском округе"</t>
  </si>
  <si>
    <t>6.1</t>
  </si>
  <si>
    <t>6.1.1</t>
  </si>
  <si>
    <t xml:space="preserve">Обеспечение противопожарной защиты мест проживания маломобильного населения </t>
  </si>
  <si>
    <t xml:space="preserve">Антитеррористическая и противокриминальная безопасность учреждений образования </t>
  </si>
  <si>
    <t>5.1.1</t>
  </si>
  <si>
    <t>1620700000</t>
  </si>
  <si>
    <t>1620800000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</si>
  <si>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</si>
  <si>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Отдел культуры администрации Вилючинского городского округа</t>
  </si>
  <si>
    <t>Расходы на оказание муниципальных услуг (выполнение работ) муниципальными учреждениями (МКУ УЗЧС)</t>
  </si>
  <si>
    <t>1610910140</t>
  </si>
  <si>
    <t>162104006Н</t>
  </si>
  <si>
    <t>16302S006H</t>
  </si>
  <si>
    <t>Основное мероприятие "Повышение уровня готовности и оперативности реагирования Вилючинского звена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на территории Вилючинского городского округа"</t>
  </si>
  <si>
    <t>Приобретение материально - технических ресурсов</t>
  </si>
  <si>
    <t>Пополнение и восполнение (обновление) резервов материально-технических  средств гражданской обороны,  накопленных в муниципальном резерве материальных ресурсов Вилючинского городского округа</t>
  </si>
  <si>
    <t>16210S006H</t>
  </si>
  <si>
    <t>1660000000</t>
  </si>
  <si>
    <t>1660100000</t>
  </si>
  <si>
    <t xml:space="preserve">Повышение уровня духовно - нравственного развития казачьей молодежи в Вилючинском городском округе </t>
  </si>
  <si>
    <t>Становление Российского казачества и возрождение его культуры в Вилючинском городском округе</t>
  </si>
  <si>
    <t xml:space="preserve">Отдел культуры администрации Вилючинского городского округа </t>
  </si>
  <si>
    <t>4.2.2</t>
  </si>
  <si>
    <t>Приобретение быстровозводимых арочных металлодетекторов</t>
  </si>
  <si>
    <t>Резервные фонды местных администраций по   ликвидации чрезвычайных ситуаций и последствий стихийных бедствий</t>
  </si>
  <si>
    <t>Основное мероприятие "Оборудование техническими средствами безопасности мест массового пребывания людей"</t>
  </si>
  <si>
    <t>1620776170</t>
  </si>
  <si>
    <t>Антитеррористическая и противокриминальная безопасность учреждений образования МБДОУ "Детский сад № 5"</t>
  </si>
  <si>
    <t>16210S006Н</t>
  </si>
  <si>
    <t>Повышение уровня защищенности населения в области гражданской обороны, предупреждения и ликвидации чрезвычайных ситуаций</t>
  </si>
  <si>
    <t xml:space="preserve"> Оборудование защитных сооружений  нарами для сидения и лежания укрываемого населения</t>
  </si>
  <si>
    <t>Локальный сметный расчет</t>
  </si>
  <si>
    <t>Смета, прайс</t>
  </si>
  <si>
    <t xml:space="preserve">Замена фильтров ФПУ-200  фильтровентиляционных установок в защитных сооружениях  </t>
  </si>
  <si>
    <t>1611076160</t>
  </si>
  <si>
    <t>1611076150</t>
  </si>
  <si>
    <t>1.6.1.</t>
  </si>
  <si>
    <t>1.9.2</t>
  </si>
  <si>
    <t>1.9.2.1</t>
  </si>
  <si>
    <t>1.9.2.2</t>
  </si>
  <si>
    <t>1.9.3</t>
  </si>
  <si>
    <t>2.1.1</t>
  </si>
  <si>
    <t>2.2.1</t>
  </si>
  <si>
    <t>2.3.1</t>
  </si>
  <si>
    <t>2.3.1.1</t>
  </si>
  <si>
    <t>3.2.1.1</t>
  </si>
  <si>
    <t>Снижение аварийности на опасных участках дороги на 5 %</t>
  </si>
  <si>
    <t>Коммерческое предложение</t>
  </si>
  <si>
    <t>Работы по обустройству пешеходного перехода Г-образными опорами</t>
  </si>
  <si>
    <t>Отдел по управлению городским хозяйством Вилючинского городского округа</t>
  </si>
  <si>
    <t>Восстановление и ремонт защитных сооружений гражданской обороны, находящихся в собственности Вилючинского городского округа</t>
  </si>
  <si>
    <t>16601S006Н</t>
  </si>
  <si>
    <t xml:space="preserve">166014006Н </t>
  </si>
  <si>
    <t>Оснащение ЕДДС средствами информационно-телекоммуникационной инфраструктуры согласно ГОСТ 22.7.01-2016</t>
  </si>
  <si>
    <t>Приобретение контейнера для установки резервного источника питания (дизель генератора)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</si>
  <si>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</si>
  <si>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Приобретение переносных металлических ограждений для обеспечения безопасности населения в местах массового пребывания</t>
  </si>
  <si>
    <t xml:space="preserve">Подпрограмма 3 "Профилактика правонарушений, преступлений и повышение безопасности дорожного движения в Вилючинском городском округе" </t>
  </si>
  <si>
    <t>3.3</t>
  </si>
  <si>
    <t>3.3.1</t>
  </si>
  <si>
    <t>3.3.2</t>
  </si>
  <si>
    <t>1610300000</t>
  </si>
  <si>
    <t>1610400000</t>
  </si>
  <si>
    <t>Отдел физической культуры, спорта и молодежной политики администрации Вилючинского городского округа</t>
  </si>
  <si>
    <t xml:space="preserve">1650110130
</t>
  </si>
  <si>
    <t>Приобретение двух сирен С-40 и трех приемно - контрольных приборов с GSM коммуникаторами</t>
  </si>
  <si>
    <t xml:space="preserve">Подпрограмма 1  «Защита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округа» </t>
  </si>
  <si>
    <t>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</si>
  <si>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Основное мероприятие "Обеспечение повседневного функционирования учреждений защиты"</t>
  </si>
  <si>
    <t>Обеспечение безопасности людей на водных объектах - изготовление информационных табличек и агитационных материалов</t>
  </si>
  <si>
    <t>1611276190</t>
  </si>
  <si>
    <t>Приобретение всесезонной армейской палатки               "РОСНАР Р-75"</t>
  </si>
  <si>
    <t>Приобретение комплектов утепленного пола "ПУ-75"</t>
  </si>
  <si>
    <t>Приобретение отопительной печи длительного горения "Согра-3"</t>
  </si>
  <si>
    <t xml:space="preserve">Перечень мероприятий муниципальной программы "Безопасный Вилючинск" </t>
  </si>
  <si>
    <t>1.9.2.3</t>
  </si>
  <si>
    <t>1.9.4</t>
  </si>
  <si>
    <t>Обеспечение первичных мер пожарной безопасности - ремонт, содержание и строительство пожарных гидрантов</t>
  </si>
  <si>
    <t>1611076180</t>
  </si>
  <si>
    <t>1.8.1.2</t>
  </si>
  <si>
    <t>1.8.1.1</t>
  </si>
  <si>
    <t>расчет</t>
  </si>
  <si>
    <t>16402S006H</t>
  </si>
  <si>
    <t xml:space="preserve">164024006Н </t>
  </si>
  <si>
    <t>161034006Н</t>
  </si>
  <si>
    <t>1610376140</t>
  </si>
  <si>
    <t>16103S006Н</t>
  </si>
  <si>
    <t>1.6.1.1</t>
  </si>
  <si>
    <t>165014006Н</t>
  </si>
  <si>
    <t>Отдел по управлению городским хозяйством администрации Вилючинского городского округа</t>
  </si>
  <si>
    <t>Восстановление и ремонт оборудования защитных сооружений</t>
  </si>
  <si>
    <t>1.9.5</t>
  </si>
  <si>
    <t>1611076200</t>
  </si>
  <si>
    <t>1.9.4.1</t>
  </si>
  <si>
    <t>1.10.2</t>
  </si>
  <si>
    <t>1.10.2.1</t>
  </si>
  <si>
    <t>1.10.2.2</t>
  </si>
  <si>
    <t>1.10.2.4</t>
  </si>
  <si>
    <t>1.10.2.3</t>
  </si>
  <si>
    <t>Содержание и ремонт пожарных гидрантов в Вилючинском городском округе</t>
  </si>
  <si>
    <t>Изготовление печатной продукции, направленной на противодействие идеологии терроризма</t>
  </si>
  <si>
    <t>Разработка противолавинной проектно-сметной документации по склону над МБДОУ "Детский сад №4", в рамках строительства объекта</t>
  </si>
  <si>
    <t>1.6.1.2</t>
  </si>
  <si>
    <t>Разработка проектно-сметной документации по установке и подключению резервного источника питания (дизельгенератора) к зданию администрации Вилючинского городского округа</t>
  </si>
  <si>
    <t>Повышение уровня защищённости администрации ВГО в области гражданской обороны, предупреждения и ликвидации чрезвычайных ситуаций</t>
  </si>
  <si>
    <t>Договор</t>
  </si>
  <si>
    <t>4.1.2</t>
  </si>
  <si>
    <t>4.1.2.1</t>
  </si>
  <si>
    <t>Изготовление и монтаж баннера, направленного на формирование негативного отношения населения Камчатского края к потреблению ПАВ</t>
  </si>
  <si>
    <t>16501Т006Н</t>
  </si>
  <si>
    <t>Муниципальная программа "Безопасный Вилючинск"</t>
  </si>
  <si>
    <t>Поддержка граждан и их объединений, участвующих в охране общественного порядка, создание условий для деятельности народных дружин</t>
  </si>
  <si>
    <t>Городское мероприятие ко дню без табака (МБУК ЦБС)</t>
  </si>
  <si>
    <t>Городская акция, посвященная Международному дню борьбы против злоупотребления наркотиков и их незаконного оборота</t>
  </si>
  <si>
    <t>16501S006Н
1650110130</t>
  </si>
  <si>
    <t>5.1.1.3</t>
  </si>
  <si>
    <t>Городская акция, посвященная Всероссийской акции "День отказа от табака"</t>
  </si>
  <si>
    <t>Фестиваль территории мира</t>
  </si>
  <si>
    <t>16501S006Н,
1650110130</t>
  </si>
  <si>
    <t>года</t>
  </si>
  <si>
    <t>163044006Н</t>
  </si>
  <si>
    <t xml:space="preserve">16304S006H </t>
  </si>
  <si>
    <t xml:space="preserve">
</t>
  </si>
  <si>
    <t>16304Т006Н</t>
  </si>
  <si>
    <t>16601Т006Н</t>
  </si>
  <si>
    <t>3.3.3</t>
  </si>
  <si>
    <t xml:space="preserve">Информационные услуги (размещение в СМИ, изготовление печатной продукции, баннеров, наглядных материалов и т.п.)
</t>
  </si>
  <si>
    <t>Приобретение материально-технических ресурсов</t>
  </si>
  <si>
    <t>Приобретение имущества для оборудования пункта временного размещения населения (палаточный городок на 100 чел. - ПВР 100)</t>
  </si>
  <si>
    <t>Основное мероприятие "Профилактика дорожно-транспортного травматизма в Вилючинском городском округе"</t>
  </si>
  <si>
    <t>Пополнение и восполнение (обновление) резервов имущества для локализации и ликвидации очагов особо опасных инфекционных заболеваний</t>
  </si>
  <si>
    <t>Мероприятия по дезинфекции мест общего пользования многоквартирных домов, расположенных на территории Вилючинского городского округа, в связи с распространением новой коронавирусной инфекции</t>
  </si>
  <si>
    <t>Обустройство пешеходных переходов дополнительным освещением с установкой светофоров Т.7</t>
  </si>
  <si>
    <t>1611376210</t>
  </si>
  <si>
    <t>1611376220</t>
  </si>
  <si>
    <t>1.11</t>
  </si>
  <si>
    <t>Основное мероприятие "Мероприятия, связанные с профилактикой и устранением последствий распространения новой коронавирусной инфекции"</t>
  </si>
  <si>
    <t>1.11.1</t>
  </si>
  <si>
    <t>1611300000</t>
  </si>
  <si>
    <t>Санитарно-противоэпидемические (профилактические) мероприятия по дезинфекции объектов на открытых пространствах населенных пунктов</t>
  </si>
  <si>
    <t>1.11.2</t>
  </si>
  <si>
    <t>4.3</t>
  </si>
  <si>
    <t>Основное мероприятие "Обеспечение антитеррористической защищенности объектов, находящихся в собственности органов местного самоуправления Вилючинского городского округа"</t>
  </si>
  <si>
    <t>4.3.1</t>
  </si>
  <si>
    <t>Капитальный ремонт ограждения котельных в жилых районах Приморский и Рыбачий</t>
  </si>
  <si>
    <t>Установка информационных баннеров "Аварийно - опасный участок дороги" на опасных участках автомобильной дороги ВГО</t>
  </si>
  <si>
    <t>Пополнение и восполнение (обновление) резервов продовольствия накопленных в муниципальном резерве материальных ресурсов Вилючинского городского округа</t>
  </si>
  <si>
    <t>Пополнение и восполнение (обновление) резервов нефтепродуктов накопленных в муниципальном резерве материальных ресурсов Вилючинского городского округа</t>
  </si>
  <si>
    <t>Постановление АВГО от 25.05.2016 № 615</t>
  </si>
  <si>
    <r>
      <rPr>
        <sz val="12"/>
        <rFont val="Times New Roman"/>
        <family val="1"/>
        <charset val="204"/>
      </rPr>
      <t>Расчет</t>
    </r>
    <r>
      <rPr>
        <sz val="12"/>
        <rFont val="Arial"/>
        <family val="2"/>
        <charset val="204"/>
      </rPr>
      <t xml:space="preserve"> </t>
    </r>
  </si>
  <si>
    <t>Договора</t>
  </si>
  <si>
    <t>Гос. программа Камчатского края "Безопасная Камчатка"</t>
  </si>
  <si>
    <t>1.10.3</t>
  </si>
  <si>
    <t>Пополнение и восполнение (обновление) материальных ресурсов для ликвидации чрезвычайных ситуаций природного и техногенного характера на территории Вилючинского городского округа</t>
  </si>
  <si>
    <t>1611276240</t>
  </si>
  <si>
    <t>1.10.3.1</t>
  </si>
  <si>
    <t>1.10.3.2</t>
  </si>
  <si>
    <t>Пополнение и восполнение (обновление) резервов строительных материалов накопленных в муниципальном резерве материальных ресурсов Вилючинского городского округа</t>
  </si>
  <si>
    <t>1.10.3.3</t>
  </si>
  <si>
    <t xml:space="preserve">Пополнение муниципального резерва Вилючинского городского округа продовольствием
</t>
  </si>
  <si>
    <t xml:space="preserve">Пополнение муниципального резерва Вилючинского городского округа нефтепродуктами
</t>
  </si>
  <si>
    <t xml:space="preserve">Пополнение муниципального резерва Вилючинского городского округа строительными материалами
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</si>
  <si>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</si>
  <si>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5.1.2</t>
  </si>
  <si>
    <t>6.1.1.1</t>
  </si>
  <si>
    <t>Решение вопросов местного значения городского округа в рамках государственной программы камчатского края "Безопасная Камчатка"</t>
  </si>
  <si>
    <t>Обеспеченние готовности действий населения при возникновении ЧС - изгатовление печатной продукции (схем, банеров, листовок и т.п.)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</si>
  <si>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 </t>
  </si>
  <si>
    <t>3.2.3</t>
  </si>
  <si>
    <t>Профилактика правонарушений в общественных местах, на улицах и административных участках</t>
  </si>
  <si>
    <t>2.1.2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</si>
  <si>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</si>
  <si>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>Монтаж двух сирен С-40 и двух комплексов запуска электросирен для сопровождения РАСЦО по цифровому и сетевому каналу связи в Вилючинском городском округе</t>
  </si>
  <si>
    <t>3.1.1</t>
  </si>
  <si>
    <t>3.1.2</t>
  </si>
  <si>
    <t>3.1.3</t>
  </si>
  <si>
    <t>3.2.1.2</t>
  </si>
  <si>
    <t>3.2.2.1</t>
  </si>
  <si>
    <t>3.2.3.1</t>
  </si>
  <si>
    <t>3.2.3.2</t>
  </si>
  <si>
    <t>3.3.1.1.</t>
  </si>
  <si>
    <t>5.1.2.1</t>
  </si>
  <si>
    <t>5.1.2.2</t>
  </si>
  <si>
    <t>Количество мероприятий в которых приняла участие, добровольная народная дружина, по охране общественного порядка 72</t>
  </si>
  <si>
    <t xml:space="preserve">    Отдел архитектуры, градостроительства и землеустройства администрации Вилючинского городского округа</t>
  </si>
  <si>
    <t>1611400000</t>
  </si>
  <si>
    <t>Основное мероприятие "Организация и осуществление мероприятий по мобилизационной подготовке на территории Вилючинского городского округа"</t>
  </si>
  <si>
    <t>1.12</t>
  </si>
  <si>
    <t>1.12.1</t>
  </si>
  <si>
    <t>Предоставление зданий, сооружений, коммуникаций, земельных участков, транспортных и других материальных средств в соответствии с планами мобилизации</t>
  </si>
  <si>
    <t>1611476270</t>
  </si>
  <si>
    <t>4.4</t>
  </si>
  <si>
    <t>4.4.1</t>
  </si>
  <si>
    <t>Основное мероприятие "Обеспечение требований к антитеррористической защищенности объектов (территорий) образования"</t>
  </si>
  <si>
    <t>Решение вопросов местного значения городского округа в рамках государственной программы Камчатского края "Безопасная Камчатка"</t>
  </si>
  <si>
    <t>1.6.1.3</t>
  </si>
  <si>
    <t>1.6.1.4</t>
  </si>
  <si>
    <t>1.6.1.5</t>
  </si>
  <si>
    <t>Проверка фильтрующих противогазов по сроку годности</t>
  </si>
  <si>
    <t>Освежевание индивидуальных рационов питания (ИРП) по истечению срока годности</t>
  </si>
  <si>
    <t>Техническое обслуживание кухни прицепной КП-130</t>
  </si>
  <si>
    <t>2.1.3</t>
  </si>
  <si>
    <t xml:space="preserve">Приобретение и установка сирены С-40 </t>
  </si>
  <si>
    <t>2.2.1.1</t>
  </si>
  <si>
    <t>2.2.1.2</t>
  </si>
  <si>
    <t>2.2.1.3</t>
  </si>
  <si>
    <t>Поставка и монтаж 4 видеокамер наружного наблюдения</t>
  </si>
  <si>
    <t>Приобретение жеских дисков для сервера видеонаблюдения.</t>
  </si>
  <si>
    <t>Установка и техническое обеспечение работы видеокамеры наружного гнаблюдения с функцией видеоаналитики</t>
  </si>
  <si>
    <t>2.2.2</t>
  </si>
  <si>
    <t>Реализация наказов избирателей Думы Вилючинского городского округа - Приобретение камер видеонаблюдения и их монтаж (пусконаладка) на детских площадках, расположенных по адресу: г. Вилючинск, ул. Крашенинникова, д. 32; ул. Вилкова, д. 25-ул. Гусарова, д. 45; ул. Спортивная, д.2, д. 6; ул. Мира, д. 4.</t>
  </si>
  <si>
    <t>2.2.3</t>
  </si>
  <si>
    <t>Реализация наказов избирателей Думы Вилючинского городского округа - Приобретение инжектора, регистратора, маршрутизатора для выполнения работ по монтажу (пусконаладке) камер видеонаблюдения на детских площадках, расположенных по адресу: г. Вилючинск, ул. Крашенинникова, д. 32; ул. Вилкова, д. 25-ул. Гусарова, д. 45; ул. Спортивная, д.2, д. 6; ул. Мира, д. 4.</t>
  </si>
  <si>
    <t>4.4.2</t>
  </si>
  <si>
    <t>1.13</t>
  </si>
  <si>
    <t>Основное мероприятие "Повышение пожарной безопасности объектов муниципальных учреждений Вилючинского городского округа"</t>
  </si>
  <si>
    <t>1.13.1</t>
  </si>
  <si>
    <t>Защита населения и территории от чрезвычайных ситуаций природного и техногенного характера, пожарная безопасность</t>
  </si>
  <si>
    <t>1611584510</t>
  </si>
  <si>
    <t>1611500000</t>
  </si>
  <si>
    <t>2.2.4</t>
  </si>
  <si>
    <t>1.13.1.1</t>
  </si>
  <si>
    <t xml:space="preserve">     Реализация наказов избирателей Думы Вилючинского городского округа - Монтаж систем автоматической пожарной сигнализации (АПС) и системы оповещения и управления эвакуацией людей при пожаре (СОУЭ) по адресу ул. Мира, 16</t>
  </si>
  <si>
    <r>
      <t xml:space="preserve">165014006Н
</t>
    </r>
    <r>
      <rPr>
        <sz val="12"/>
        <color rgb="FFFF0000"/>
        <rFont val="Times New Roman"/>
        <family val="1"/>
        <charset val="204"/>
      </rPr>
      <t>165014049Н</t>
    </r>
  </si>
  <si>
    <r>
      <t xml:space="preserve">16501Т006Н
</t>
    </r>
    <r>
      <rPr>
        <sz val="12"/>
        <color rgb="FFFF0000"/>
        <rFont val="Times New Roman"/>
        <family val="1"/>
        <charset val="204"/>
      </rPr>
      <t>16501T049Н</t>
    </r>
  </si>
  <si>
    <r>
      <t xml:space="preserve">164044006Н
</t>
    </r>
    <r>
      <rPr>
        <sz val="12"/>
        <color rgb="FFFF0000"/>
        <rFont val="Times New Roman"/>
        <family val="1"/>
        <charset val="204"/>
      </rPr>
      <t>164044092Н</t>
    </r>
  </si>
  <si>
    <r>
      <t xml:space="preserve">16404Т006Н
</t>
    </r>
    <r>
      <rPr>
        <sz val="12"/>
        <color rgb="FFFF0000"/>
        <rFont val="Times New Roman"/>
        <family val="1"/>
        <charset val="204"/>
      </rPr>
      <t>16404Т092Н</t>
    </r>
  </si>
  <si>
    <r>
      <t xml:space="preserve">163024006Н
</t>
    </r>
    <r>
      <rPr>
        <sz val="12"/>
        <color rgb="FFFF0000"/>
        <rFont val="Times New Roman"/>
        <family val="1"/>
        <charset val="204"/>
      </rPr>
      <t>163024051Н</t>
    </r>
  </si>
  <si>
    <r>
      <t xml:space="preserve">16302T006Н
</t>
    </r>
    <r>
      <rPr>
        <sz val="12"/>
        <color rgb="FFFF0000"/>
        <rFont val="Times New Roman"/>
        <family val="1"/>
        <charset val="204"/>
      </rPr>
      <t>16302T051Н</t>
    </r>
  </si>
  <si>
    <t>Предоставление субсидий бюджетным, автономным учреждениям и иным некоммерческим организациям. Приведение муниципальных учреждений в соответствие с требованиями антитеррористической безопасности.</t>
  </si>
  <si>
    <t>0113   +  23,873
0310   +  437,232</t>
  </si>
  <si>
    <t xml:space="preserve"> Разработка проектно-сметной документации и технического задания, необходимых для выполнения работ по предупреждению, ликвидации чрезвычайных ситуаций и антитеррористической защищенности в границах Вилючинского городского округа</t>
  </si>
  <si>
    <t>2.1.4</t>
  </si>
  <si>
    <t>1620776290</t>
  </si>
  <si>
    <t>Приложение № 1  к муниципальной программе  "Безопасный Вилючинск"
"19 " декабря 2016 г. №  1349</t>
  </si>
  <si>
    <r>
      <t xml:space="preserve">Приложение  
к постановлению администрации Вилючинского городского округа
</t>
    </r>
    <r>
      <rPr>
        <u/>
        <sz val="14"/>
        <rFont val="Times New Roman"/>
        <family val="1"/>
        <charset val="204"/>
      </rPr>
      <t xml:space="preserve">от                             №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</si>
</sst>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"/>
    <numFmt numFmtId="165" formatCode="#,##0.0000_р_."/>
    <numFmt numFmtId="166" formatCode="0.00000"/>
    <numFmt numFmtId="167" formatCode="#,##0.00000_р_."/>
    <numFmt numFmtId="168" formatCode="0.0000"/>
    <numFmt numFmtId="169" formatCode="#,##0.000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rgb="FF000000"/>
      <name val="Arial Cy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2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4"/>
      <name val="Times New Roman"/>
      <family val="1"/>
      <charset val="204"/>
    </font>
    <font>
      <sz val="12"/>
      <color indexed="81"/>
      <name val="Tahoma"/>
      <family val="2"/>
      <charset val="204"/>
    </font>
    <font>
      <u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3">
    <xf numFmtId="0" fontId="0" fillId="0" borderId="0"/>
    <xf numFmtId="1" fontId="9" fillId="0" borderId="13">
      <alignment horizontal="center" vertical="top" shrinkToFit="1"/>
    </xf>
    <xf numFmtId="0" fontId="11" fillId="0" borderId="0"/>
    <xf numFmtId="0" fontId="9" fillId="0" borderId="0">
      <alignment wrapText="1"/>
    </xf>
    <xf numFmtId="0" fontId="9" fillId="0" borderId="0"/>
    <xf numFmtId="0" fontId="12" fillId="0" borderId="0">
      <alignment horizontal="center" wrapText="1"/>
    </xf>
    <xf numFmtId="0" fontId="12" fillId="0" borderId="0">
      <alignment horizontal="center"/>
    </xf>
    <xf numFmtId="0" fontId="9" fillId="0" borderId="0">
      <alignment horizontal="right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13" fillId="0" borderId="13">
      <alignment vertical="top" wrapText="1"/>
    </xf>
    <xf numFmtId="1" fontId="9" fillId="0" borderId="13">
      <alignment horizontal="center" vertical="top" shrinkToFit="1"/>
    </xf>
    <xf numFmtId="4" fontId="9" fillId="0" borderId="13">
      <alignment horizontal="right" vertical="top" shrinkToFit="1"/>
    </xf>
    <xf numFmtId="10" fontId="9" fillId="0" borderId="13">
      <alignment horizontal="right" vertical="top" shrinkToFit="1"/>
    </xf>
    <xf numFmtId="0" fontId="13" fillId="0" borderId="13">
      <alignment horizontal="left"/>
    </xf>
    <xf numFmtId="4" fontId="13" fillId="3" borderId="13">
      <alignment horizontal="right" vertical="top" shrinkToFit="1"/>
    </xf>
    <xf numFmtId="10" fontId="13" fillId="3" borderId="13">
      <alignment horizontal="right" vertical="top" shrinkToFit="1"/>
    </xf>
    <xf numFmtId="0" fontId="9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4" borderId="0"/>
    <xf numFmtId="1" fontId="9" fillId="0" borderId="13">
      <alignment horizontal="left" vertical="top" wrapText="1" indent="2"/>
    </xf>
    <xf numFmtId="0" fontId="9" fillId="4" borderId="0">
      <alignment shrinkToFit="1"/>
    </xf>
    <xf numFmtId="0" fontId="9" fillId="0" borderId="0">
      <alignment vertical="top"/>
    </xf>
    <xf numFmtId="0" fontId="9" fillId="4" borderId="0">
      <alignment horizontal="center"/>
    </xf>
    <xf numFmtId="0" fontId="9" fillId="4" borderId="0">
      <alignment horizontal="left"/>
    </xf>
    <xf numFmtId="4" fontId="13" fillId="5" borderId="13">
      <alignment horizontal="right" vertical="top" shrinkToFit="1"/>
    </xf>
    <xf numFmtId="10" fontId="13" fillId="5" borderId="13">
      <alignment horizontal="right" vertical="top" shrinkToFit="1"/>
    </xf>
  </cellStyleXfs>
  <cellXfs count="325">
    <xf numFmtId="0" fontId="0" fillId="0" borderId="0" xfId="0"/>
    <xf numFmtId="0" fontId="2" fillId="2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166" fontId="3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2" fontId="1" fillId="2" borderId="0" xfId="0" applyNumberFormat="1" applyFont="1" applyFill="1"/>
    <xf numFmtId="49" fontId="1" fillId="2" borderId="0" xfId="0" applyNumberFormat="1" applyFont="1" applyFill="1"/>
    <xf numFmtId="0" fontId="3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wrapText="1"/>
    </xf>
    <xf numFmtId="164" fontId="3" fillId="2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/>
    <xf numFmtId="164" fontId="3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/>
    </xf>
    <xf numFmtId="166" fontId="3" fillId="0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6" fontId="8" fillId="2" borderId="0" xfId="0" applyNumberFormat="1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/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49" fontId="2" fillId="0" borderId="2" xfId="0" applyNumberFormat="1" applyFont="1" applyFill="1" applyBorder="1"/>
    <xf numFmtId="164" fontId="3" fillId="2" borderId="1" xfId="0" applyNumberFormat="1" applyFont="1" applyFill="1" applyBorder="1" applyAlignment="1">
      <alignment horizontal="center" vertical="justify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Border="1"/>
    <xf numFmtId="0" fontId="16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 wrapText="1"/>
    </xf>
    <xf numFmtId="0" fontId="16" fillId="2" borderId="0" xfId="0" applyFont="1" applyFill="1" applyBorder="1" applyAlignment="1">
      <alignment wrapText="1"/>
    </xf>
    <xf numFmtId="0" fontId="18" fillId="2" borderId="0" xfId="0" applyFont="1" applyFill="1" applyBorder="1" applyAlignment="1">
      <alignment vertical="top" wrapText="1"/>
    </xf>
    <xf numFmtId="0" fontId="4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3" fillId="2" borderId="0" xfId="0" applyFont="1" applyFill="1"/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9" fontId="3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justify" wrapText="1"/>
    </xf>
    <xf numFmtId="164" fontId="4" fillId="2" borderId="1" xfId="0" applyNumberFormat="1" applyFont="1" applyFill="1" applyBorder="1" applyAlignment="1">
      <alignment horizontal="center" vertical="justify" wrapText="1"/>
    </xf>
    <xf numFmtId="0" fontId="2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7" fontId="4" fillId="2" borderId="4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167" fontId="3" fillId="2" borderId="4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165" fontId="8" fillId="2" borderId="4" xfId="0" applyNumberFormat="1" applyFont="1" applyFill="1" applyBorder="1" applyAlignment="1">
      <alignment horizontal="center" vertical="center" wrapText="1"/>
    </xf>
    <xf numFmtId="165" fontId="8" fillId="2" borderId="8" xfId="0" applyNumberFormat="1" applyFont="1" applyFill="1" applyBorder="1" applyAlignment="1">
      <alignment horizontal="center" vertical="center" wrapText="1"/>
    </xf>
    <xf numFmtId="165" fontId="8" fillId="2" borderId="12" xfId="0" applyNumberFormat="1" applyFont="1" applyFill="1" applyBorder="1" applyAlignment="1">
      <alignment horizontal="center" vertical="center" wrapText="1"/>
    </xf>
    <xf numFmtId="165" fontId="3" fillId="2" borderId="12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4" fillId="2" borderId="0" xfId="0" applyFont="1" applyFill="1"/>
    <xf numFmtId="164" fontId="4" fillId="2" borderId="0" xfId="0" applyNumberFormat="1" applyFont="1" applyFill="1"/>
    <xf numFmtId="166" fontId="3" fillId="2" borderId="1" xfId="0" applyNumberFormat="1" applyFont="1" applyFill="1" applyBorder="1" applyAlignment="1">
      <alignment horizontal="left" vertical="center" wrapText="1"/>
    </xf>
    <xf numFmtId="164" fontId="3" fillId="2" borderId="0" xfId="0" applyNumberFormat="1" applyFont="1" applyFill="1"/>
    <xf numFmtId="166" fontId="3" fillId="2" borderId="1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wrapText="1"/>
    </xf>
    <xf numFmtId="49" fontId="1" fillId="2" borderId="1" xfId="0" applyNumberFormat="1" applyFont="1" applyFill="1" applyBorder="1"/>
    <xf numFmtId="49" fontId="1" fillId="2" borderId="2" xfId="0" applyNumberFormat="1" applyFont="1" applyFill="1" applyBorder="1"/>
    <xf numFmtId="0" fontId="1" fillId="2" borderId="2" xfId="0" applyFont="1" applyFill="1" applyBorder="1" applyAlignment="1">
      <alignment horizontal="left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49" fontId="2" fillId="2" borderId="1" xfId="0" applyNumberFormat="1" applyFont="1" applyFill="1" applyBorder="1"/>
    <xf numFmtId="166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/>
    <xf numFmtId="49" fontId="1" fillId="2" borderId="3" xfId="0" applyNumberFormat="1" applyFont="1" applyFill="1" applyBorder="1"/>
    <xf numFmtId="49" fontId="3" fillId="2" borderId="1" xfId="0" applyNumberFormat="1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center"/>
    </xf>
    <xf numFmtId="168" fontId="4" fillId="2" borderId="1" xfId="0" applyNumberFormat="1" applyFont="1" applyFill="1" applyBorder="1" applyAlignment="1">
      <alignment horizontal="center" vertical="center" wrapText="1"/>
    </xf>
    <xf numFmtId="168" fontId="4" fillId="2" borderId="2" xfId="0" applyNumberFormat="1" applyFont="1" applyFill="1" applyBorder="1" applyAlignment="1">
      <alignment horizontal="center" vertical="top" wrapText="1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vertical="center" wrapText="1"/>
    </xf>
    <xf numFmtId="2" fontId="2" fillId="2" borderId="3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/>
    <xf numFmtId="166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18" fillId="2" borderId="0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top" wrapText="1"/>
    </xf>
    <xf numFmtId="166" fontId="2" fillId="2" borderId="4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/>
    <xf numFmtId="0" fontId="10" fillId="2" borderId="4" xfId="0" applyFont="1" applyFill="1" applyBorder="1"/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16" fontId="4" fillId="2" borderId="3" xfId="0" applyNumberFormat="1" applyFont="1" applyFill="1" applyBorder="1" applyAlignment="1">
      <alignment horizontal="left" vertical="center" wrapText="1"/>
    </xf>
    <xf numFmtId="16" fontId="4" fillId="2" borderId="4" xfId="0" applyNumberFormat="1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16" fontId="4" fillId="0" borderId="2" xfId="0" applyNumberFormat="1" applyFont="1" applyFill="1" applyBorder="1" applyAlignment="1">
      <alignment horizontal="left" vertical="center" wrapText="1"/>
    </xf>
    <xf numFmtId="16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left" vertical="center" wrapText="1"/>
    </xf>
    <xf numFmtId="16" fontId="3" fillId="2" borderId="3" xfId="0" applyNumberFormat="1" applyFont="1" applyFill="1" applyBorder="1" applyAlignment="1">
      <alignment horizontal="left" vertical="center" wrapText="1"/>
    </xf>
    <xf numFmtId="16" fontId="3" fillId="2" borderId="4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vertical="center" wrapText="1"/>
    </xf>
  </cellXfs>
  <cellStyles count="53">
    <cellStyle name="br" xfId="42"/>
    <cellStyle name="col" xfId="41"/>
    <cellStyle name="style0" xfId="43"/>
    <cellStyle name="td" xfId="44"/>
    <cellStyle name="tr" xfId="40"/>
    <cellStyle name="xl21" xfId="45"/>
    <cellStyle name="xl22" xfId="8"/>
    <cellStyle name="xl23" xfId="46"/>
    <cellStyle name="xl24" xfId="4"/>
    <cellStyle name="xl25" xfId="9"/>
    <cellStyle name="xl26" xfId="33"/>
    <cellStyle name="xl27" xfId="10"/>
    <cellStyle name="xl28" xfId="11"/>
    <cellStyle name="xl29" xfId="12"/>
    <cellStyle name="xl30" xfId="13"/>
    <cellStyle name="xl31" xfId="14"/>
    <cellStyle name="xl32" xfId="15"/>
    <cellStyle name="xl33" xfId="47"/>
    <cellStyle name="xl34" xfId="16"/>
    <cellStyle name="xl35" xfId="1"/>
    <cellStyle name="xl35 2" xfId="17"/>
    <cellStyle name="xl36" xfId="18"/>
    <cellStyle name="xl37" xfId="19"/>
    <cellStyle name="xl38" xfId="36"/>
    <cellStyle name="xl39" xfId="20"/>
    <cellStyle name="xl40" xfId="34"/>
    <cellStyle name="xl41" xfId="37"/>
    <cellStyle name="xl42" xfId="3"/>
    <cellStyle name="xl43" xfId="21"/>
    <cellStyle name="xl44" xfId="22"/>
    <cellStyle name="xl45" xfId="23"/>
    <cellStyle name="xl46" xfId="24"/>
    <cellStyle name="xl47" xfId="25"/>
    <cellStyle name="xl48" xfId="26"/>
    <cellStyle name="xl49" xfId="27"/>
    <cellStyle name="xl50" xfId="28"/>
    <cellStyle name="xl51" xfId="29"/>
    <cellStyle name="xl52" xfId="30"/>
    <cellStyle name="xl53" xfId="31"/>
    <cellStyle name="xl54" xfId="39"/>
    <cellStyle name="xl55" xfId="35"/>
    <cellStyle name="xl56" xfId="38"/>
    <cellStyle name="xl57" xfId="5"/>
    <cellStyle name="xl58" xfId="6"/>
    <cellStyle name="xl59" xfId="7"/>
    <cellStyle name="xl60" xfId="48"/>
    <cellStyle name="xl61" xfId="32"/>
    <cellStyle name="xl62" xfId="49"/>
    <cellStyle name="xl63" xfId="50"/>
    <cellStyle name="xl64" xfId="51"/>
    <cellStyle name="xl65" xfId="52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729"/>
  <sheetViews>
    <sheetView tabSelected="1" view="pageBreakPreview" topLeftCell="A34" zoomScale="40" zoomScaleNormal="25" zoomScaleSheetLayoutView="40" workbookViewId="0">
      <selection activeCell="Q68" sqref="Q68:Q72"/>
    </sheetView>
  </sheetViews>
  <sheetFormatPr defaultColWidth="9.109375" defaultRowHeight="15.6" x14ac:dyDescent="0.3"/>
  <cols>
    <col min="1" max="1" width="10.6640625" style="5" customWidth="1"/>
    <col min="2" max="2" width="56.109375" style="4" customWidth="1"/>
    <col min="3" max="3" width="16.5546875" style="6" customWidth="1"/>
    <col min="4" max="4" width="18.5546875" style="6" hidden="1" customWidth="1"/>
    <col min="5" max="5" width="26.5546875" style="15" customWidth="1"/>
    <col min="6" max="6" width="21.88671875" style="15" customWidth="1"/>
    <col min="7" max="7" width="18.88671875" style="15" customWidth="1"/>
    <col min="8" max="8" width="17.6640625" style="53" customWidth="1"/>
    <col min="9" max="11" width="18.33203125" style="24" customWidth="1"/>
    <col min="12" max="12" width="18.33203125" style="15" customWidth="1"/>
    <col min="13" max="13" width="26.5546875" style="15" customWidth="1"/>
    <col min="14" max="16" width="18.33203125" style="15" customWidth="1"/>
    <col min="17" max="17" width="30.88671875" style="15" customWidth="1"/>
    <col min="18" max="18" width="37.109375" style="15" customWidth="1"/>
    <col min="19" max="19" width="26" style="15" customWidth="1"/>
    <col min="20" max="20" width="43.33203125" style="15" customWidth="1"/>
    <col min="21" max="16384" width="9.109375" style="15"/>
  </cols>
  <sheetData>
    <row r="1" spans="1:33" s="39" customFormat="1" ht="65.400000000000006" customHeight="1" x14ac:dyDescent="0.2">
      <c r="C1" s="40"/>
      <c r="Q1" s="164" t="s">
        <v>388</v>
      </c>
      <c r="R1" s="164"/>
      <c r="S1" s="164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</row>
    <row r="2" spans="1:33" s="39" customFormat="1" ht="54.6" customHeight="1" x14ac:dyDescent="0.25">
      <c r="A2" s="42"/>
      <c r="B2" s="43"/>
      <c r="C2" s="44"/>
      <c r="D2" s="45"/>
      <c r="E2" s="45"/>
      <c r="F2" s="46"/>
      <c r="G2" s="46"/>
      <c r="H2" s="46"/>
      <c r="J2" s="47"/>
      <c r="K2" s="47"/>
      <c r="L2" s="47"/>
      <c r="M2" s="47"/>
      <c r="N2" s="47"/>
      <c r="Q2" s="164" t="s">
        <v>387</v>
      </c>
      <c r="R2" s="164"/>
      <c r="S2" s="164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</row>
    <row r="3" spans="1:33" ht="36.75" customHeight="1" x14ac:dyDescent="0.3">
      <c r="A3" s="165" t="s">
        <v>227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</row>
    <row r="4" spans="1:33" ht="31.95" customHeight="1" x14ac:dyDescent="0.3">
      <c r="A4" s="166" t="s">
        <v>0</v>
      </c>
      <c r="B4" s="168" t="s">
        <v>6</v>
      </c>
      <c r="C4" s="170" t="s">
        <v>7</v>
      </c>
      <c r="D4" s="170" t="s">
        <v>52</v>
      </c>
      <c r="E4" s="168" t="s">
        <v>8</v>
      </c>
      <c r="F4" s="173" t="s">
        <v>10</v>
      </c>
      <c r="G4" s="176" t="s">
        <v>272</v>
      </c>
      <c r="H4" s="177"/>
      <c r="I4" s="177"/>
      <c r="J4" s="177"/>
      <c r="K4" s="177"/>
      <c r="L4" s="177"/>
      <c r="M4" s="177"/>
      <c r="N4" s="177"/>
      <c r="O4" s="177"/>
      <c r="P4" s="178"/>
      <c r="Q4" s="168" t="s">
        <v>5</v>
      </c>
      <c r="R4" s="168" t="s">
        <v>11</v>
      </c>
      <c r="S4" s="173" t="s">
        <v>12</v>
      </c>
    </row>
    <row r="5" spans="1:33" ht="31.95" customHeight="1" x14ac:dyDescent="0.3">
      <c r="A5" s="166"/>
      <c r="B5" s="168"/>
      <c r="C5" s="171"/>
      <c r="D5" s="171"/>
      <c r="E5" s="168"/>
      <c r="F5" s="174"/>
      <c r="G5" s="179"/>
      <c r="H5" s="180"/>
      <c r="I5" s="180"/>
      <c r="J5" s="180"/>
      <c r="K5" s="180"/>
      <c r="L5" s="180"/>
      <c r="M5" s="180"/>
      <c r="N5" s="180"/>
      <c r="O5" s="180"/>
      <c r="P5" s="181"/>
      <c r="Q5" s="168"/>
      <c r="R5" s="168"/>
      <c r="S5" s="174"/>
    </row>
    <row r="6" spans="1:33" ht="25.5" customHeight="1" thickBot="1" x14ac:dyDescent="0.35">
      <c r="A6" s="167"/>
      <c r="B6" s="169"/>
      <c r="C6" s="172"/>
      <c r="D6" s="172"/>
      <c r="E6" s="169"/>
      <c r="F6" s="175"/>
      <c r="G6" s="136">
        <v>2018</v>
      </c>
      <c r="H6" s="48">
        <v>2019</v>
      </c>
      <c r="I6" s="48">
        <v>2020</v>
      </c>
      <c r="J6" s="48">
        <v>2021</v>
      </c>
      <c r="K6" s="48">
        <v>2022</v>
      </c>
      <c r="L6" s="136">
        <v>2023</v>
      </c>
      <c r="M6" s="33">
        <v>2024</v>
      </c>
      <c r="N6" s="155">
        <v>2025</v>
      </c>
      <c r="O6" s="155">
        <v>2026</v>
      </c>
      <c r="P6" s="155">
        <v>2027</v>
      </c>
      <c r="Q6" s="169"/>
      <c r="R6" s="169"/>
      <c r="S6" s="175"/>
    </row>
    <row r="7" spans="1:33" ht="16.5" customHeight="1" thickTop="1" x14ac:dyDescent="0.3">
      <c r="A7" s="182"/>
      <c r="B7" s="184" t="s">
        <v>263</v>
      </c>
      <c r="C7" s="171" t="s">
        <v>137</v>
      </c>
      <c r="D7" s="134"/>
      <c r="E7" s="49" t="s">
        <v>9</v>
      </c>
      <c r="F7" s="38">
        <f>SUM(G7:P7)</f>
        <v>525717.34056000004</v>
      </c>
      <c r="G7" s="50">
        <f>G9+G10</f>
        <v>43973.078079999999</v>
      </c>
      <c r="H7" s="50">
        <f t="shared" ref="H7:P7" si="0">H9+H10</f>
        <v>39710.368199999997</v>
      </c>
      <c r="I7" s="50">
        <f t="shared" ref="I7" si="1">SUM(I8:I11)</f>
        <v>57128.376579999996</v>
      </c>
      <c r="J7" s="50">
        <f t="shared" si="0"/>
        <v>52475.890589999995</v>
      </c>
      <c r="K7" s="50">
        <f t="shared" si="0"/>
        <v>69259.269390000001</v>
      </c>
      <c r="L7" s="50">
        <f t="shared" si="0"/>
        <v>62304.298290000006</v>
      </c>
      <c r="M7" s="158">
        <f t="shared" si="0"/>
        <v>65420.059429999994</v>
      </c>
      <c r="N7" s="50">
        <f t="shared" si="0"/>
        <v>44540</v>
      </c>
      <c r="O7" s="50">
        <f t="shared" si="0"/>
        <v>45453</v>
      </c>
      <c r="P7" s="50">
        <f t="shared" si="0"/>
        <v>45453</v>
      </c>
      <c r="Q7" s="187"/>
      <c r="R7" s="189"/>
      <c r="S7" s="191"/>
    </row>
    <row r="8" spans="1:33" x14ac:dyDescent="0.3">
      <c r="A8" s="182"/>
      <c r="B8" s="184"/>
      <c r="C8" s="171"/>
      <c r="D8" s="134"/>
      <c r="E8" s="1" t="s">
        <v>1</v>
      </c>
      <c r="F8" s="38">
        <f t="shared" ref="F8:F71" si="2">SUM(G8:P8)</f>
        <v>0</v>
      </c>
      <c r="G8" s="51">
        <f t="shared" ref="G8:P8" si="3">G13+G380+G472+G585+G595</f>
        <v>0</v>
      </c>
      <c r="H8" s="51">
        <f t="shared" si="3"/>
        <v>0</v>
      </c>
      <c r="I8" s="51">
        <f t="shared" si="3"/>
        <v>0</v>
      </c>
      <c r="J8" s="51">
        <f t="shared" si="3"/>
        <v>0</v>
      </c>
      <c r="K8" s="51">
        <f t="shared" si="3"/>
        <v>0</v>
      </c>
      <c r="L8" s="51">
        <f t="shared" si="3"/>
        <v>0</v>
      </c>
      <c r="M8" s="27">
        <f t="shared" si="3"/>
        <v>0</v>
      </c>
      <c r="N8" s="51">
        <f t="shared" si="3"/>
        <v>0</v>
      </c>
      <c r="O8" s="51">
        <f t="shared" si="3"/>
        <v>0</v>
      </c>
      <c r="P8" s="51">
        <f t="shared" si="3"/>
        <v>0</v>
      </c>
      <c r="Q8" s="187"/>
      <c r="R8" s="189"/>
      <c r="S8" s="191"/>
    </row>
    <row r="9" spans="1:33" x14ac:dyDescent="0.3">
      <c r="A9" s="182"/>
      <c r="B9" s="184"/>
      <c r="C9" s="171"/>
      <c r="D9" s="134"/>
      <c r="E9" s="1" t="s">
        <v>2</v>
      </c>
      <c r="F9" s="38">
        <f t="shared" si="2"/>
        <v>143846.48402999999</v>
      </c>
      <c r="G9" s="51">
        <f t="shared" ref="G9:P10" si="4">G14+G381+G473+G586+G653+G698</f>
        <v>13013.427659999999</v>
      </c>
      <c r="H9" s="51">
        <f t="shared" si="4"/>
        <v>13736.373019999999</v>
      </c>
      <c r="I9" s="51">
        <f t="shared" si="4"/>
        <v>13994.741090000001</v>
      </c>
      <c r="J9" s="51">
        <f t="shared" si="4"/>
        <v>12000.08151</v>
      </c>
      <c r="K9" s="51">
        <f t="shared" si="4"/>
        <v>27097.813750000001</v>
      </c>
      <c r="L9" s="51">
        <f t="shared" si="4"/>
        <v>14918.847000000002</v>
      </c>
      <c r="M9" s="27">
        <f t="shared" si="4"/>
        <v>15105.7</v>
      </c>
      <c r="N9" s="51">
        <f t="shared" si="4"/>
        <v>11326.5</v>
      </c>
      <c r="O9" s="51">
        <f t="shared" si="4"/>
        <v>11326.5</v>
      </c>
      <c r="P9" s="51">
        <f t="shared" si="4"/>
        <v>11326.5</v>
      </c>
      <c r="Q9" s="187"/>
      <c r="R9" s="189"/>
      <c r="S9" s="191"/>
    </row>
    <row r="10" spans="1:33" x14ac:dyDescent="0.3">
      <c r="A10" s="182"/>
      <c r="B10" s="184"/>
      <c r="C10" s="171"/>
      <c r="D10" s="134"/>
      <c r="E10" s="1" t="s">
        <v>3</v>
      </c>
      <c r="F10" s="38">
        <f t="shared" si="2"/>
        <v>381870.85652999999</v>
      </c>
      <c r="G10" s="51">
        <f t="shared" si="4"/>
        <v>30959.650420000002</v>
      </c>
      <c r="H10" s="51">
        <f t="shared" si="4"/>
        <v>25973.995179999998</v>
      </c>
      <c r="I10" s="51">
        <f t="shared" si="4"/>
        <v>43133.635489999993</v>
      </c>
      <c r="J10" s="51">
        <f t="shared" si="4"/>
        <v>40475.809079999999</v>
      </c>
      <c r="K10" s="51">
        <f t="shared" si="4"/>
        <v>42161.455640000007</v>
      </c>
      <c r="L10" s="51">
        <f t="shared" si="4"/>
        <v>47385.451290000005</v>
      </c>
      <c r="M10" s="27">
        <f t="shared" si="4"/>
        <v>50314.359429999997</v>
      </c>
      <c r="N10" s="51">
        <f t="shared" si="4"/>
        <v>33213.5</v>
      </c>
      <c r="O10" s="51">
        <f t="shared" si="4"/>
        <v>34126.5</v>
      </c>
      <c r="P10" s="51">
        <f t="shared" si="4"/>
        <v>34126.5</v>
      </c>
      <c r="Q10" s="187"/>
      <c r="R10" s="189"/>
      <c r="S10" s="191"/>
    </row>
    <row r="11" spans="1:33" ht="18.75" customHeight="1" x14ac:dyDescent="0.3">
      <c r="A11" s="183"/>
      <c r="B11" s="185"/>
      <c r="C11" s="186"/>
      <c r="D11" s="135"/>
      <c r="E11" s="1" t="s">
        <v>4</v>
      </c>
      <c r="F11" s="38">
        <f t="shared" si="2"/>
        <v>0</v>
      </c>
      <c r="G11" s="51">
        <f t="shared" ref="G11:P11" si="5">G16+G383+G475+G588+G598</f>
        <v>0</v>
      </c>
      <c r="H11" s="51">
        <f t="shared" si="5"/>
        <v>0</v>
      </c>
      <c r="I11" s="51">
        <f t="shared" si="5"/>
        <v>0</v>
      </c>
      <c r="J11" s="51">
        <f t="shared" si="5"/>
        <v>0</v>
      </c>
      <c r="K11" s="51">
        <f t="shared" si="5"/>
        <v>0</v>
      </c>
      <c r="L11" s="51">
        <f t="shared" si="5"/>
        <v>0</v>
      </c>
      <c r="M11" s="51">
        <f t="shared" si="5"/>
        <v>0</v>
      </c>
      <c r="N11" s="51">
        <f t="shared" si="5"/>
        <v>0</v>
      </c>
      <c r="O11" s="51">
        <f t="shared" si="5"/>
        <v>0</v>
      </c>
      <c r="P11" s="51">
        <f t="shared" si="5"/>
        <v>0</v>
      </c>
      <c r="Q11" s="188"/>
      <c r="R11" s="190"/>
      <c r="S11" s="192"/>
    </row>
    <row r="12" spans="1:33" s="53" customFormat="1" ht="16.5" customHeight="1" x14ac:dyDescent="0.3">
      <c r="A12" s="170" t="s">
        <v>30</v>
      </c>
      <c r="B12" s="193" t="s">
        <v>219</v>
      </c>
      <c r="C12" s="170" t="s">
        <v>138</v>
      </c>
      <c r="D12" s="139"/>
      <c r="E12" s="52" t="s">
        <v>9</v>
      </c>
      <c r="F12" s="38">
        <f t="shared" si="2"/>
        <v>437154.60832</v>
      </c>
      <c r="G12" s="51">
        <f t="shared" ref="G12:M12" si="6">SUM(G13:G16)</f>
        <v>38354.725409999999</v>
      </c>
      <c r="H12" s="51">
        <f>SUM(H13:H16)</f>
        <v>36482.051469999999</v>
      </c>
      <c r="I12" s="51">
        <f t="shared" si="6"/>
        <v>44916.68849</v>
      </c>
      <c r="J12" s="51">
        <f t="shared" si="6"/>
        <v>39547.674069999994</v>
      </c>
      <c r="K12" s="51">
        <f t="shared" si="6"/>
        <v>42055.666929999999</v>
      </c>
      <c r="L12" s="51">
        <f t="shared" si="6"/>
        <v>48722.580089999996</v>
      </c>
      <c r="M12" s="51">
        <f t="shared" si="6"/>
        <v>52469.221859999998</v>
      </c>
      <c r="N12" s="51">
        <f t="shared" ref="N12:P12" si="7">SUM(N13:N16)</f>
        <v>44260</v>
      </c>
      <c r="O12" s="51">
        <f t="shared" si="7"/>
        <v>45173</v>
      </c>
      <c r="P12" s="51">
        <f t="shared" si="7"/>
        <v>45173</v>
      </c>
      <c r="Q12" s="201"/>
      <c r="R12" s="202"/>
      <c r="S12" s="203"/>
    </row>
    <row r="13" spans="1:33" s="53" customFormat="1" x14ac:dyDescent="0.3">
      <c r="A13" s="171"/>
      <c r="B13" s="184"/>
      <c r="C13" s="171"/>
      <c r="D13" s="140"/>
      <c r="E13" s="52" t="s">
        <v>1</v>
      </c>
      <c r="F13" s="38">
        <f t="shared" si="2"/>
        <v>0</v>
      </c>
      <c r="G13" s="51">
        <f t="shared" ref="G13:J13" si="8">G18+G28+G38+G64+G69+G79+G84+G169++G224+G340</f>
        <v>0</v>
      </c>
      <c r="H13" s="51">
        <f t="shared" si="8"/>
        <v>0</v>
      </c>
      <c r="I13" s="51">
        <f t="shared" si="8"/>
        <v>0</v>
      </c>
      <c r="J13" s="51">
        <f t="shared" si="8"/>
        <v>0</v>
      </c>
      <c r="K13" s="51">
        <f t="shared" ref="K13:P15" si="9">+K18+K28+K38+K69+K84+K139+K149+K169+K224+K340+K355</f>
        <v>0</v>
      </c>
      <c r="L13" s="51">
        <f t="shared" si="9"/>
        <v>0</v>
      </c>
      <c r="M13" s="51">
        <f t="shared" si="9"/>
        <v>0</v>
      </c>
      <c r="N13" s="51">
        <f t="shared" si="9"/>
        <v>0</v>
      </c>
      <c r="O13" s="51">
        <f t="shared" si="9"/>
        <v>0</v>
      </c>
      <c r="P13" s="51">
        <f t="shared" si="9"/>
        <v>0</v>
      </c>
      <c r="Q13" s="187"/>
      <c r="R13" s="189"/>
      <c r="S13" s="203"/>
    </row>
    <row r="14" spans="1:33" s="53" customFormat="1" x14ac:dyDescent="0.3">
      <c r="A14" s="171"/>
      <c r="B14" s="184"/>
      <c r="C14" s="171"/>
      <c r="D14" s="140"/>
      <c r="E14" s="52" t="s">
        <v>2</v>
      </c>
      <c r="F14" s="38">
        <f t="shared" si="2"/>
        <v>114375</v>
      </c>
      <c r="G14" s="51">
        <f t="shared" ref="G14:J14" si="10">+G19+G29+G39+G70+G85+G140+G150+G170+G225+G341</f>
        <v>12310</v>
      </c>
      <c r="H14" s="51">
        <f t="shared" si="10"/>
        <v>12931</v>
      </c>
      <c r="I14" s="51">
        <f t="shared" si="10"/>
        <v>12765</v>
      </c>
      <c r="J14" s="51">
        <f t="shared" si="10"/>
        <v>10989</v>
      </c>
      <c r="K14" s="51">
        <f t="shared" si="9"/>
        <v>9560</v>
      </c>
      <c r="L14" s="51">
        <f>+L19+L29+L39+L70+L85+L140+L150+L170+L225+L341+L356+L366</f>
        <v>11172</v>
      </c>
      <c r="M14" s="51">
        <f t="shared" si="9"/>
        <v>11162</v>
      </c>
      <c r="N14" s="51">
        <f t="shared" si="9"/>
        <v>11162</v>
      </c>
      <c r="O14" s="51">
        <f t="shared" si="9"/>
        <v>11162</v>
      </c>
      <c r="P14" s="51">
        <f t="shared" si="9"/>
        <v>11162</v>
      </c>
      <c r="Q14" s="187"/>
      <c r="R14" s="189"/>
      <c r="S14" s="203"/>
    </row>
    <row r="15" spans="1:33" s="53" customFormat="1" x14ac:dyDescent="0.3">
      <c r="A15" s="171"/>
      <c r="B15" s="184"/>
      <c r="C15" s="171"/>
      <c r="D15" s="140"/>
      <c r="E15" s="52" t="s">
        <v>3</v>
      </c>
      <c r="F15" s="38">
        <f t="shared" si="2"/>
        <v>322779.60832</v>
      </c>
      <c r="G15" s="51">
        <f t="shared" ref="G15:J15" si="11">+G20+G30+G40+G66+G71+G86+G141+G151+G171+G226+G342</f>
        <v>26044.725409999999</v>
      </c>
      <c r="H15" s="51">
        <f t="shared" si="11"/>
        <v>23551.051469999999</v>
      </c>
      <c r="I15" s="51">
        <f t="shared" si="11"/>
        <v>32151.688489999997</v>
      </c>
      <c r="J15" s="51">
        <f t="shared" si="11"/>
        <v>28558.674069999997</v>
      </c>
      <c r="K15" s="51">
        <f t="shared" si="9"/>
        <v>32495.666929999999</v>
      </c>
      <c r="L15" s="51">
        <f>+L20+L30+L40+L71+L86+L141+L151+L171+L226+L342+L357+L367</f>
        <v>37550.580089999996</v>
      </c>
      <c r="M15" s="51">
        <f t="shared" si="9"/>
        <v>41307.221859999998</v>
      </c>
      <c r="N15" s="51">
        <f t="shared" si="9"/>
        <v>33098</v>
      </c>
      <c r="O15" s="51">
        <f t="shared" si="9"/>
        <v>34011</v>
      </c>
      <c r="P15" s="51">
        <f t="shared" si="9"/>
        <v>34011</v>
      </c>
      <c r="Q15" s="187"/>
      <c r="R15" s="189"/>
      <c r="S15" s="203"/>
    </row>
    <row r="16" spans="1:33" s="53" customFormat="1" x14ac:dyDescent="0.3">
      <c r="A16" s="186"/>
      <c r="B16" s="185"/>
      <c r="C16" s="186"/>
      <c r="D16" s="141"/>
      <c r="E16" s="52" t="s">
        <v>4</v>
      </c>
      <c r="F16" s="38">
        <f t="shared" si="2"/>
        <v>0</v>
      </c>
      <c r="G16" s="51">
        <v>0</v>
      </c>
      <c r="H16" s="51">
        <v>0</v>
      </c>
      <c r="I16" s="51">
        <v>0</v>
      </c>
      <c r="J16" s="51">
        <v>0</v>
      </c>
      <c r="K16" s="51">
        <f>+K21+K31+K41+K72+K87+K142+K152+K172+K227+K343+K358</f>
        <v>0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188"/>
      <c r="R16" s="190"/>
      <c r="S16" s="203"/>
    </row>
    <row r="17" spans="1:19" s="4" customFormat="1" ht="16.5" customHeight="1" x14ac:dyDescent="0.3">
      <c r="A17" s="170" t="s">
        <v>13</v>
      </c>
      <c r="B17" s="193" t="s">
        <v>220</v>
      </c>
      <c r="C17" s="170" t="s">
        <v>77</v>
      </c>
      <c r="D17" s="133"/>
      <c r="E17" s="1" t="s">
        <v>9</v>
      </c>
      <c r="F17" s="38">
        <f t="shared" si="2"/>
        <v>7000</v>
      </c>
      <c r="G17" s="51">
        <f t="shared" ref="G17:M17" si="12">SUM(G18:G21)</f>
        <v>0</v>
      </c>
      <c r="H17" s="51">
        <f t="shared" si="12"/>
        <v>0</v>
      </c>
      <c r="I17" s="51">
        <f t="shared" si="12"/>
        <v>3000</v>
      </c>
      <c r="J17" s="51">
        <f t="shared" si="12"/>
        <v>0</v>
      </c>
      <c r="K17" s="51">
        <f t="shared" si="12"/>
        <v>0</v>
      </c>
      <c r="L17" s="51">
        <f t="shared" si="12"/>
        <v>1000</v>
      </c>
      <c r="M17" s="51">
        <f t="shared" si="12"/>
        <v>3000</v>
      </c>
      <c r="N17" s="51">
        <f t="shared" ref="N17:P17" si="13">SUM(N18:N21)</f>
        <v>0</v>
      </c>
      <c r="O17" s="51">
        <f t="shared" si="13"/>
        <v>0</v>
      </c>
      <c r="P17" s="51">
        <f t="shared" si="13"/>
        <v>0</v>
      </c>
      <c r="Q17" s="194"/>
      <c r="R17" s="197"/>
      <c r="S17" s="173"/>
    </row>
    <row r="18" spans="1:19" s="4" customFormat="1" x14ac:dyDescent="0.3">
      <c r="A18" s="171"/>
      <c r="B18" s="184"/>
      <c r="C18" s="171"/>
      <c r="D18" s="134"/>
      <c r="E18" s="1" t="s">
        <v>1</v>
      </c>
      <c r="F18" s="38">
        <f t="shared" si="2"/>
        <v>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195"/>
      <c r="R18" s="198"/>
      <c r="S18" s="174"/>
    </row>
    <row r="19" spans="1:19" s="4" customFormat="1" x14ac:dyDescent="0.3">
      <c r="A19" s="171"/>
      <c r="B19" s="184"/>
      <c r="C19" s="171"/>
      <c r="D19" s="134"/>
      <c r="E19" s="1" t="s">
        <v>2</v>
      </c>
      <c r="F19" s="38">
        <f t="shared" si="2"/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195"/>
      <c r="R19" s="198"/>
      <c r="S19" s="174"/>
    </row>
    <row r="20" spans="1:19" s="4" customFormat="1" x14ac:dyDescent="0.3">
      <c r="A20" s="171"/>
      <c r="B20" s="184"/>
      <c r="C20" s="171"/>
      <c r="D20" s="134"/>
      <c r="E20" s="1" t="s">
        <v>3</v>
      </c>
      <c r="F20" s="38">
        <f t="shared" si="2"/>
        <v>7000</v>
      </c>
      <c r="G20" s="51">
        <f t="shared" ref="G20:P20" si="14">G25</f>
        <v>0</v>
      </c>
      <c r="H20" s="51">
        <f t="shared" si="14"/>
        <v>0</v>
      </c>
      <c r="I20" s="51">
        <f t="shared" si="14"/>
        <v>3000</v>
      </c>
      <c r="J20" s="51">
        <f t="shared" si="14"/>
        <v>0</v>
      </c>
      <c r="K20" s="51">
        <f t="shared" si="14"/>
        <v>0</v>
      </c>
      <c r="L20" s="51">
        <f t="shared" si="14"/>
        <v>1000</v>
      </c>
      <c r="M20" s="51">
        <f t="shared" si="14"/>
        <v>3000</v>
      </c>
      <c r="N20" s="51">
        <f t="shared" si="14"/>
        <v>0</v>
      </c>
      <c r="O20" s="51">
        <f t="shared" si="14"/>
        <v>0</v>
      </c>
      <c r="P20" s="51">
        <f t="shared" si="14"/>
        <v>0</v>
      </c>
      <c r="Q20" s="195"/>
      <c r="R20" s="198"/>
      <c r="S20" s="174"/>
    </row>
    <row r="21" spans="1:19" s="4" customFormat="1" ht="19.5" customHeight="1" x14ac:dyDescent="0.3">
      <c r="A21" s="186"/>
      <c r="B21" s="185"/>
      <c r="C21" s="186"/>
      <c r="D21" s="135"/>
      <c r="E21" s="1" t="s">
        <v>4</v>
      </c>
      <c r="F21" s="38">
        <f t="shared" si="2"/>
        <v>0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f>M26</f>
        <v>0</v>
      </c>
      <c r="N21" s="51">
        <f>N26</f>
        <v>0</v>
      </c>
      <c r="O21" s="51">
        <f>O26</f>
        <v>0</v>
      </c>
      <c r="P21" s="51">
        <f>P26</f>
        <v>0</v>
      </c>
      <c r="Q21" s="196"/>
      <c r="R21" s="199"/>
      <c r="S21" s="200"/>
    </row>
    <row r="22" spans="1:19" ht="16.5" customHeight="1" x14ac:dyDescent="0.3">
      <c r="A22" s="204" t="s">
        <v>14</v>
      </c>
      <c r="B22" s="205" t="s">
        <v>177</v>
      </c>
      <c r="C22" s="204" t="s">
        <v>75</v>
      </c>
      <c r="D22" s="127"/>
      <c r="E22" s="1" t="s">
        <v>9</v>
      </c>
      <c r="F22" s="38">
        <f t="shared" si="2"/>
        <v>7000</v>
      </c>
      <c r="G22" s="16">
        <f>SUM(G23:G26)</f>
        <v>0</v>
      </c>
      <c r="H22" s="16">
        <f>SUM(H23:H26)</f>
        <v>0</v>
      </c>
      <c r="I22" s="16">
        <f t="shared" ref="I22:P22" si="15">I25</f>
        <v>3000</v>
      </c>
      <c r="J22" s="16">
        <f t="shared" si="15"/>
        <v>0</v>
      </c>
      <c r="K22" s="16">
        <f t="shared" si="15"/>
        <v>0</v>
      </c>
      <c r="L22" s="16">
        <f t="shared" si="15"/>
        <v>1000</v>
      </c>
      <c r="M22" s="16">
        <f t="shared" si="15"/>
        <v>3000</v>
      </c>
      <c r="N22" s="16">
        <f t="shared" si="15"/>
        <v>0</v>
      </c>
      <c r="O22" s="16">
        <f t="shared" si="15"/>
        <v>0</v>
      </c>
      <c r="P22" s="16">
        <f t="shared" si="15"/>
        <v>0</v>
      </c>
      <c r="Q22" s="201" t="s">
        <v>28</v>
      </c>
      <c r="R22" s="208" t="s">
        <v>182</v>
      </c>
      <c r="S22" s="211" t="s">
        <v>301</v>
      </c>
    </row>
    <row r="23" spans="1:19" x14ac:dyDescent="0.3">
      <c r="A23" s="182"/>
      <c r="B23" s="206"/>
      <c r="C23" s="182"/>
      <c r="D23" s="128"/>
      <c r="E23" s="14" t="s">
        <v>1</v>
      </c>
      <c r="F23" s="38">
        <f t="shared" si="2"/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87"/>
      <c r="R23" s="209"/>
      <c r="S23" s="191"/>
    </row>
    <row r="24" spans="1:19" x14ac:dyDescent="0.3">
      <c r="A24" s="182"/>
      <c r="B24" s="206"/>
      <c r="C24" s="182"/>
      <c r="D24" s="128"/>
      <c r="E24" s="14" t="s">
        <v>2</v>
      </c>
      <c r="F24" s="38">
        <f t="shared" si="2"/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87"/>
      <c r="R24" s="209"/>
      <c r="S24" s="191"/>
    </row>
    <row r="25" spans="1:19" x14ac:dyDescent="0.3">
      <c r="A25" s="182"/>
      <c r="B25" s="206"/>
      <c r="C25" s="182"/>
      <c r="D25" s="128"/>
      <c r="E25" s="14" t="s">
        <v>3</v>
      </c>
      <c r="F25" s="38">
        <f t="shared" si="2"/>
        <v>7000</v>
      </c>
      <c r="G25" s="16">
        <v>0</v>
      </c>
      <c r="H25" s="16">
        <v>0</v>
      </c>
      <c r="I25" s="16">
        <v>3000</v>
      </c>
      <c r="J25" s="16">
        <v>0</v>
      </c>
      <c r="K25" s="16">
        <v>0</v>
      </c>
      <c r="L25" s="16">
        <v>1000</v>
      </c>
      <c r="M25" s="16">
        <v>3000</v>
      </c>
      <c r="N25" s="16">
        <v>0</v>
      </c>
      <c r="O25" s="16">
        <v>0</v>
      </c>
      <c r="P25" s="16">
        <v>0</v>
      </c>
      <c r="Q25" s="187"/>
      <c r="R25" s="209"/>
      <c r="S25" s="191"/>
    </row>
    <row r="26" spans="1:19" x14ac:dyDescent="0.3">
      <c r="A26" s="183"/>
      <c r="B26" s="207"/>
      <c r="C26" s="183"/>
      <c r="D26" s="129"/>
      <c r="E26" s="14" t="s">
        <v>4</v>
      </c>
      <c r="F26" s="38">
        <f t="shared" si="2"/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88"/>
      <c r="R26" s="210"/>
      <c r="S26" s="192"/>
    </row>
    <row r="27" spans="1:19" s="4" customFormat="1" ht="16.5" customHeight="1" x14ac:dyDescent="0.3">
      <c r="A27" s="170" t="s">
        <v>15</v>
      </c>
      <c r="B27" s="193" t="s">
        <v>80</v>
      </c>
      <c r="C27" s="170" t="s">
        <v>78</v>
      </c>
      <c r="D27" s="133"/>
      <c r="E27" s="1" t="s">
        <v>9</v>
      </c>
      <c r="F27" s="38">
        <f t="shared" si="2"/>
        <v>141.97691</v>
      </c>
      <c r="G27" s="51">
        <f t="shared" ref="G27:P27" si="16">SUM(G28:G31)</f>
        <v>141.97691</v>
      </c>
      <c r="H27" s="51">
        <f t="shared" si="16"/>
        <v>0</v>
      </c>
      <c r="I27" s="51">
        <f t="shared" si="16"/>
        <v>0</v>
      </c>
      <c r="J27" s="51">
        <f t="shared" si="16"/>
        <v>0</v>
      </c>
      <c r="K27" s="51">
        <f t="shared" si="16"/>
        <v>0</v>
      </c>
      <c r="L27" s="51">
        <f t="shared" si="16"/>
        <v>0</v>
      </c>
      <c r="M27" s="51">
        <f t="shared" si="16"/>
        <v>0</v>
      </c>
      <c r="N27" s="51">
        <f t="shared" si="16"/>
        <v>0</v>
      </c>
      <c r="O27" s="51">
        <f t="shared" si="16"/>
        <v>0</v>
      </c>
      <c r="P27" s="51">
        <f t="shared" si="16"/>
        <v>0</v>
      </c>
      <c r="Q27" s="194"/>
      <c r="R27" s="194"/>
      <c r="S27" s="173"/>
    </row>
    <row r="28" spans="1:19" s="4" customFormat="1" x14ac:dyDescent="0.3">
      <c r="A28" s="171"/>
      <c r="B28" s="184"/>
      <c r="C28" s="171"/>
      <c r="D28" s="134"/>
      <c r="E28" s="1" t="s">
        <v>1</v>
      </c>
      <c r="F28" s="38">
        <f t="shared" si="2"/>
        <v>0</v>
      </c>
      <c r="G28" s="51">
        <f t="shared" ref="G28:I31" si="17">G33</f>
        <v>0</v>
      </c>
      <c r="H28" s="51">
        <f t="shared" si="17"/>
        <v>0</v>
      </c>
      <c r="I28" s="51">
        <f t="shared" si="17"/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195"/>
      <c r="R28" s="195"/>
      <c r="S28" s="174"/>
    </row>
    <row r="29" spans="1:19" s="4" customFormat="1" x14ac:dyDescent="0.3">
      <c r="A29" s="171"/>
      <c r="B29" s="184"/>
      <c r="C29" s="171"/>
      <c r="D29" s="134"/>
      <c r="E29" s="1" t="s">
        <v>2</v>
      </c>
      <c r="F29" s="38">
        <f t="shared" si="2"/>
        <v>0</v>
      </c>
      <c r="G29" s="51">
        <f t="shared" si="17"/>
        <v>0</v>
      </c>
      <c r="H29" s="51">
        <f t="shared" si="17"/>
        <v>0</v>
      </c>
      <c r="I29" s="51">
        <f t="shared" si="17"/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195"/>
      <c r="R29" s="195"/>
      <c r="S29" s="174"/>
    </row>
    <row r="30" spans="1:19" s="4" customFormat="1" x14ac:dyDescent="0.3">
      <c r="A30" s="171"/>
      <c r="B30" s="184"/>
      <c r="C30" s="171"/>
      <c r="D30" s="134"/>
      <c r="E30" s="1" t="s">
        <v>3</v>
      </c>
      <c r="F30" s="38">
        <f t="shared" si="2"/>
        <v>141.97691</v>
      </c>
      <c r="G30" s="51">
        <f t="shared" si="17"/>
        <v>141.97691</v>
      </c>
      <c r="H30" s="51">
        <f t="shared" si="17"/>
        <v>0</v>
      </c>
      <c r="I30" s="51">
        <f t="shared" si="17"/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195"/>
      <c r="R30" s="195"/>
      <c r="S30" s="174"/>
    </row>
    <row r="31" spans="1:19" s="4" customFormat="1" ht="19.5" customHeight="1" x14ac:dyDescent="0.3">
      <c r="A31" s="186"/>
      <c r="B31" s="185"/>
      <c r="C31" s="186"/>
      <c r="D31" s="135"/>
      <c r="E31" s="1" t="s">
        <v>4</v>
      </c>
      <c r="F31" s="38">
        <f t="shared" si="2"/>
        <v>0</v>
      </c>
      <c r="G31" s="51">
        <f t="shared" si="17"/>
        <v>0</v>
      </c>
      <c r="H31" s="51">
        <f t="shared" si="17"/>
        <v>0</v>
      </c>
      <c r="I31" s="51">
        <f t="shared" si="17"/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196"/>
      <c r="R31" s="196"/>
      <c r="S31" s="200"/>
    </row>
    <row r="32" spans="1:19" ht="16.5" customHeight="1" x14ac:dyDescent="0.3">
      <c r="A32" s="204" t="s">
        <v>26</v>
      </c>
      <c r="B32" s="205" t="s">
        <v>33</v>
      </c>
      <c r="C32" s="204" t="s">
        <v>79</v>
      </c>
      <c r="D32" s="170" t="s">
        <v>51</v>
      </c>
      <c r="E32" s="1" t="s">
        <v>9</v>
      </c>
      <c r="F32" s="38">
        <f t="shared" si="2"/>
        <v>141.97691</v>
      </c>
      <c r="G32" s="16">
        <f>G35</f>
        <v>141.97691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201" t="s">
        <v>28</v>
      </c>
      <c r="R32" s="201" t="s">
        <v>131</v>
      </c>
      <c r="S32" s="211" t="s">
        <v>130</v>
      </c>
    </row>
    <row r="33" spans="1:19" x14ac:dyDescent="0.3">
      <c r="A33" s="182"/>
      <c r="B33" s="206"/>
      <c r="C33" s="182"/>
      <c r="D33" s="171"/>
      <c r="E33" s="14" t="s">
        <v>1</v>
      </c>
      <c r="F33" s="38">
        <f t="shared" si="2"/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87"/>
      <c r="R33" s="187"/>
      <c r="S33" s="191"/>
    </row>
    <row r="34" spans="1:19" x14ac:dyDescent="0.3">
      <c r="A34" s="182"/>
      <c r="B34" s="206"/>
      <c r="C34" s="182"/>
      <c r="D34" s="171"/>
      <c r="E34" s="14" t="s">
        <v>2</v>
      </c>
      <c r="F34" s="38">
        <f t="shared" si="2"/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87"/>
      <c r="R34" s="187"/>
      <c r="S34" s="191"/>
    </row>
    <row r="35" spans="1:19" x14ac:dyDescent="0.3">
      <c r="A35" s="182"/>
      <c r="B35" s="206"/>
      <c r="C35" s="182"/>
      <c r="D35" s="171"/>
      <c r="E35" s="14" t="s">
        <v>3</v>
      </c>
      <c r="F35" s="38">
        <f t="shared" si="2"/>
        <v>141.97691</v>
      </c>
      <c r="G35" s="16">
        <v>141.97691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87"/>
      <c r="R35" s="187"/>
      <c r="S35" s="191"/>
    </row>
    <row r="36" spans="1:19" x14ac:dyDescent="0.3">
      <c r="A36" s="183"/>
      <c r="B36" s="207"/>
      <c r="C36" s="183"/>
      <c r="D36" s="186"/>
      <c r="E36" s="14" t="s">
        <v>4</v>
      </c>
      <c r="F36" s="38">
        <f t="shared" si="2"/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88"/>
      <c r="R36" s="188"/>
      <c r="S36" s="192"/>
    </row>
    <row r="37" spans="1:19" s="4" customFormat="1" ht="25.95" customHeight="1" x14ac:dyDescent="0.3">
      <c r="A37" s="170" t="s">
        <v>16</v>
      </c>
      <c r="B37" s="212" t="s">
        <v>139</v>
      </c>
      <c r="C37" s="170" t="s">
        <v>214</v>
      </c>
      <c r="D37" s="133"/>
      <c r="E37" s="1" t="s">
        <v>9</v>
      </c>
      <c r="F37" s="38">
        <f>SUM(G37:P37)</f>
        <v>5063.7435999999998</v>
      </c>
      <c r="G37" s="51">
        <f t="shared" ref="G37:P37" si="18">SUM(G38:G41)</f>
        <v>2901.1549999999997</v>
      </c>
      <c r="H37" s="51">
        <f t="shared" si="18"/>
        <v>1909.5376900000001</v>
      </c>
      <c r="I37" s="51">
        <f t="shared" si="18"/>
        <v>0</v>
      </c>
      <c r="J37" s="51">
        <f t="shared" si="18"/>
        <v>231.72791000000001</v>
      </c>
      <c r="K37" s="51">
        <f t="shared" si="18"/>
        <v>0</v>
      </c>
      <c r="L37" s="51">
        <f t="shared" si="18"/>
        <v>21.323</v>
      </c>
      <c r="M37" s="51">
        <f t="shared" si="18"/>
        <v>0</v>
      </c>
      <c r="N37" s="51">
        <f t="shared" si="18"/>
        <v>0</v>
      </c>
      <c r="O37" s="51">
        <f t="shared" si="18"/>
        <v>0</v>
      </c>
      <c r="P37" s="51">
        <f t="shared" si="18"/>
        <v>0</v>
      </c>
      <c r="Q37" s="194"/>
      <c r="R37" s="194"/>
      <c r="S37" s="173"/>
    </row>
    <row r="38" spans="1:19" s="4" customFormat="1" ht="25.95" customHeight="1" x14ac:dyDescent="0.3">
      <c r="A38" s="171"/>
      <c r="B38" s="213"/>
      <c r="C38" s="171"/>
      <c r="D38" s="134"/>
      <c r="E38" s="1" t="s">
        <v>1</v>
      </c>
      <c r="F38" s="38">
        <f t="shared" si="2"/>
        <v>0</v>
      </c>
      <c r="G38" s="51">
        <f>G43+G48+G53</f>
        <v>0</v>
      </c>
      <c r="H38" s="51">
        <f>H43+H48+H53</f>
        <v>0</v>
      </c>
      <c r="I38" s="51">
        <f>I43+I48+I53</f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195"/>
      <c r="R38" s="195"/>
      <c r="S38" s="174"/>
    </row>
    <row r="39" spans="1:19" s="4" customFormat="1" ht="25.95" customHeight="1" x14ac:dyDescent="0.3">
      <c r="A39" s="171"/>
      <c r="B39" s="213"/>
      <c r="C39" s="171"/>
      <c r="D39" s="134"/>
      <c r="E39" s="1" t="s">
        <v>2</v>
      </c>
      <c r="F39" s="38">
        <f t="shared" si="2"/>
        <v>2000</v>
      </c>
      <c r="G39" s="51">
        <v>2000</v>
      </c>
      <c r="H39" s="51">
        <f>H44+H49+H54</f>
        <v>0</v>
      </c>
      <c r="I39" s="51">
        <f>I44+I49+I54</f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195"/>
      <c r="R39" s="195"/>
      <c r="S39" s="174"/>
    </row>
    <row r="40" spans="1:19" s="4" customFormat="1" ht="25.95" customHeight="1" x14ac:dyDescent="0.3">
      <c r="A40" s="171"/>
      <c r="B40" s="213"/>
      <c r="C40" s="171"/>
      <c r="D40" s="134"/>
      <c r="E40" s="1" t="s">
        <v>3</v>
      </c>
      <c r="F40" s="38">
        <f t="shared" si="2"/>
        <v>3063.7435999999998</v>
      </c>
      <c r="G40" s="51">
        <f t="shared" ref="G40:P40" si="19">G60+G61</f>
        <v>901.15499999999997</v>
      </c>
      <c r="H40" s="51">
        <f t="shared" si="19"/>
        <v>1909.5376900000001</v>
      </c>
      <c r="I40" s="51">
        <f t="shared" si="19"/>
        <v>0</v>
      </c>
      <c r="J40" s="51">
        <f t="shared" si="19"/>
        <v>231.72791000000001</v>
      </c>
      <c r="K40" s="51">
        <f t="shared" si="19"/>
        <v>0</v>
      </c>
      <c r="L40" s="51">
        <f t="shared" si="19"/>
        <v>21.323</v>
      </c>
      <c r="M40" s="51">
        <f t="shared" si="19"/>
        <v>0</v>
      </c>
      <c r="N40" s="51">
        <f t="shared" si="19"/>
        <v>0</v>
      </c>
      <c r="O40" s="51">
        <f t="shared" si="19"/>
        <v>0</v>
      </c>
      <c r="P40" s="51">
        <f t="shared" si="19"/>
        <v>0</v>
      </c>
      <c r="Q40" s="195"/>
      <c r="R40" s="195"/>
      <c r="S40" s="174"/>
    </row>
    <row r="41" spans="1:19" s="4" customFormat="1" ht="25.95" customHeight="1" x14ac:dyDescent="0.3">
      <c r="A41" s="186"/>
      <c r="B41" s="214"/>
      <c r="C41" s="186"/>
      <c r="D41" s="135"/>
      <c r="E41" s="1" t="s">
        <v>4</v>
      </c>
      <c r="F41" s="38">
        <f t="shared" si="2"/>
        <v>0</v>
      </c>
      <c r="G41" s="51">
        <f>G46+G51+G56</f>
        <v>0</v>
      </c>
      <c r="H41" s="51">
        <f>H46+H51+H56</f>
        <v>0</v>
      </c>
      <c r="I41" s="51">
        <f>I46+I51+I56</f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0</v>
      </c>
      <c r="Q41" s="196"/>
      <c r="R41" s="196"/>
      <c r="S41" s="200"/>
    </row>
    <row r="42" spans="1:19" ht="16.5" hidden="1" customHeight="1" x14ac:dyDescent="0.3">
      <c r="A42" s="204" t="s">
        <v>17</v>
      </c>
      <c r="B42" s="205" t="s">
        <v>31</v>
      </c>
      <c r="C42" s="170"/>
      <c r="D42" s="133"/>
      <c r="E42" s="1" t="s">
        <v>9</v>
      </c>
      <c r="F42" s="38">
        <f t="shared" si="2"/>
        <v>0</v>
      </c>
      <c r="G42" s="17">
        <v>0</v>
      </c>
      <c r="H42" s="16">
        <v>0</v>
      </c>
      <c r="I42" s="16">
        <v>0</v>
      </c>
      <c r="J42" s="31"/>
      <c r="K42" s="31"/>
      <c r="L42" s="31"/>
      <c r="M42" s="31"/>
      <c r="N42" s="16"/>
      <c r="O42" s="16"/>
      <c r="P42" s="16"/>
      <c r="Q42" s="201" t="s">
        <v>28</v>
      </c>
      <c r="R42" s="201"/>
      <c r="S42" s="211"/>
    </row>
    <row r="43" spans="1:19" ht="16.5" hidden="1" customHeight="1" x14ac:dyDescent="0.3">
      <c r="A43" s="182"/>
      <c r="B43" s="206"/>
      <c r="C43" s="171"/>
      <c r="D43" s="134"/>
      <c r="E43" s="14" t="s">
        <v>1</v>
      </c>
      <c r="F43" s="38">
        <f t="shared" si="2"/>
        <v>0</v>
      </c>
      <c r="G43" s="17">
        <v>0</v>
      </c>
      <c r="H43" s="16">
        <v>0</v>
      </c>
      <c r="I43" s="16">
        <v>0</v>
      </c>
      <c r="J43" s="54"/>
      <c r="K43" s="54"/>
      <c r="L43" s="54"/>
      <c r="M43" s="54"/>
      <c r="N43" s="16"/>
      <c r="O43" s="16"/>
      <c r="P43" s="16"/>
      <c r="Q43" s="187"/>
      <c r="R43" s="187"/>
      <c r="S43" s="191"/>
    </row>
    <row r="44" spans="1:19" ht="16.5" hidden="1" customHeight="1" x14ac:dyDescent="0.3">
      <c r="A44" s="182"/>
      <c r="B44" s="206"/>
      <c r="C44" s="171"/>
      <c r="D44" s="134"/>
      <c r="E44" s="14" t="s">
        <v>2</v>
      </c>
      <c r="F44" s="38">
        <f t="shared" si="2"/>
        <v>0</v>
      </c>
      <c r="G44" s="17">
        <v>0</v>
      </c>
      <c r="H44" s="16">
        <v>0</v>
      </c>
      <c r="I44" s="16">
        <v>0</v>
      </c>
      <c r="J44" s="54"/>
      <c r="K44" s="54"/>
      <c r="L44" s="54"/>
      <c r="M44" s="54"/>
      <c r="N44" s="16"/>
      <c r="O44" s="16"/>
      <c r="P44" s="16"/>
      <c r="Q44" s="187"/>
      <c r="R44" s="187"/>
      <c r="S44" s="191"/>
    </row>
    <row r="45" spans="1:19" ht="16.5" hidden="1" customHeight="1" x14ac:dyDescent="0.3">
      <c r="A45" s="182"/>
      <c r="B45" s="206"/>
      <c r="C45" s="171"/>
      <c r="D45" s="134"/>
      <c r="E45" s="14" t="s">
        <v>3</v>
      </c>
      <c r="F45" s="38">
        <f t="shared" si="2"/>
        <v>0</v>
      </c>
      <c r="G45" s="17">
        <v>0</v>
      </c>
      <c r="H45" s="16">
        <v>0</v>
      </c>
      <c r="I45" s="16">
        <v>0</v>
      </c>
      <c r="J45" s="54"/>
      <c r="K45" s="54"/>
      <c r="L45" s="54"/>
      <c r="M45" s="54"/>
      <c r="N45" s="16"/>
      <c r="O45" s="16"/>
      <c r="P45" s="16"/>
      <c r="Q45" s="187"/>
      <c r="R45" s="187"/>
      <c r="S45" s="191"/>
    </row>
    <row r="46" spans="1:19" ht="16.5" hidden="1" customHeight="1" x14ac:dyDescent="0.3">
      <c r="A46" s="183"/>
      <c r="B46" s="207"/>
      <c r="C46" s="186"/>
      <c r="D46" s="135"/>
      <c r="E46" s="14" t="s">
        <v>4</v>
      </c>
      <c r="F46" s="38">
        <f t="shared" si="2"/>
        <v>0</v>
      </c>
      <c r="G46" s="17">
        <v>0</v>
      </c>
      <c r="H46" s="16">
        <v>0</v>
      </c>
      <c r="I46" s="16">
        <v>0</v>
      </c>
      <c r="J46" s="55"/>
      <c r="K46" s="55"/>
      <c r="L46" s="55"/>
      <c r="M46" s="55"/>
      <c r="N46" s="16"/>
      <c r="O46" s="16"/>
      <c r="P46" s="16"/>
      <c r="Q46" s="188"/>
      <c r="R46" s="188"/>
      <c r="S46" s="192"/>
    </row>
    <row r="47" spans="1:19" ht="16.5" hidden="1" customHeight="1" x14ac:dyDescent="0.3">
      <c r="A47" s="204" t="s">
        <v>19</v>
      </c>
      <c r="B47" s="205" t="s">
        <v>133</v>
      </c>
      <c r="C47" s="170"/>
      <c r="D47" s="133"/>
      <c r="E47" s="1" t="s">
        <v>9</v>
      </c>
      <c r="F47" s="38">
        <f t="shared" si="2"/>
        <v>0</v>
      </c>
      <c r="G47" s="17">
        <v>0</v>
      </c>
      <c r="H47" s="16">
        <v>0</v>
      </c>
      <c r="I47" s="16">
        <v>0</v>
      </c>
      <c r="J47" s="31"/>
      <c r="K47" s="31"/>
      <c r="L47" s="31"/>
      <c r="M47" s="31"/>
      <c r="N47" s="16"/>
      <c r="O47" s="16"/>
      <c r="P47" s="16"/>
      <c r="Q47" s="201" t="s">
        <v>28</v>
      </c>
      <c r="R47" s="201"/>
      <c r="S47" s="211"/>
    </row>
    <row r="48" spans="1:19" ht="16.5" hidden="1" customHeight="1" x14ac:dyDescent="0.3">
      <c r="A48" s="182"/>
      <c r="B48" s="206"/>
      <c r="C48" s="171"/>
      <c r="D48" s="134"/>
      <c r="E48" s="14" t="s">
        <v>1</v>
      </c>
      <c r="F48" s="38">
        <f t="shared" si="2"/>
        <v>0</v>
      </c>
      <c r="G48" s="17">
        <v>0</v>
      </c>
      <c r="H48" s="16">
        <v>0</v>
      </c>
      <c r="I48" s="16">
        <v>0</v>
      </c>
      <c r="J48" s="54"/>
      <c r="K48" s="54"/>
      <c r="L48" s="54"/>
      <c r="M48" s="54"/>
      <c r="N48" s="16"/>
      <c r="O48" s="16"/>
      <c r="P48" s="16"/>
      <c r="Q48" s="187"/>
      <c r="R48" s="187"/>
      <c r="S48" s="191"/>
    </row>
    <row r="49" spans="1:19" ht="16.5" hidden="1" customHeight="1" x14ac:dyDescent="0.3">
      <c r="A49" s="182"/>
      <c r="B49" s="206"/>
      <c r="C49" s="171"/>
      <c r="D49" s="134"/>
      <c r="E49" s="14" t="s">
        <v>2</v>
      </c>
      <c r="F49" s="38">
        <f t="shared" si="2"/>
        <v>0</v>
      </c>
      <c r="G49" s="17">
        <v>0</v>
      </c>
      <c r="H49" s="16">
        <v>0</v>
      </c>
      <c r="I49" s="16">
        <v>0</v>
      </c>
      <c r="J49" s="54"/>
      <c r="K49" s="54"/>
      <c r="L49" s="54"/>
      <c r="M49" s="54"/>
      <c r="N49" s="16"/>
      <c r="O49" s="16"/>
      <c r="P49" s="16"/>
      <c r="Q49" s="187"/>
      <c r="R49" s="187"/>
      <c r="S49" s="191"/>
    </row>
    <row r="50" spans="1:19" ht="16.5" hidden="1" customHeight="1" x14ac:dyDescent="0.3">
      <c r="A50" s="182"/>
      <c r="B50" s="206"/>
      <c r="C50" s="171"/>
      <c r="D50" s="134"/>
      <c r="E50" s="14" t="s">
        <v>3</v>
      </c>
      <c r="F50" s="38">
        <f t="shared" si="2"/>
        <v>0</v>
      </c>
      <c r="G50" s="17">
        <v>0</v>
      </c>
      <c r="H50" s="16">
        <v>0</v>
      </c>
      <c r="I50" s="16">
        <v>0</v>
      </c>
      <c r="J50" s="54"/>
      <c r="K50" s="54"/>
      <c r="L50" s="54"/>
      <c r="M50" s="54"/>
      <c r="N50" s="16"/>
      <c r="O50" s="16"/>
      <c r="P50" s="16"/>
      <c r="Q50" s="187"/>
      <c r="R50" s="187"/>
      <c r="S50" s="191"/>
    </row>
    <row r="51" spans="1:19" ht="16.5" hidden="1" customHeight="1" x14ac:dyDescent="0.3">
      <c r="A51" s="183"/>
      <c r="B51" s="207"/>
      <c r="C51" s="186"/>
      <c r="D51" s="135"/>
      <c r="E51" s="14" t="s">
        <v>4</v>
      </c>
      <c r="F51" s="38">
        <f t="shared" si="2"/>
        <v>0</v>
      </c>
      <c r="G51" s="17">
        <v>0</v>
      </c>
      <c r="H51" s="16">
        <v>0</v>
      </c>
      <c r="I51" s="16">
        <v>0</v>
      </c>
      <c r="J51" s="55"/>
      <c r="K51" s="55"/>
      <c r="L51" s="55"/>
      <c r="M51" s="55"/>
      <c r="N51" s="16"/>
      <c r="O51" s="16"/>
      <c r="P51" s="16"/>
      <c r="Q51" s="188"/>
      <c r="R51" s="188"/>
      <c r="S51" s="192"/>
    </row>
    <row r="52" spans="1:19" ht="16.5" hidden="1" customHeight="1" x14ac:dyDescent="0.3">
      <c r="A52" s="204" t="s">
        <v>34</v>
      </c>
      <c r="B52" s="205" t="s">
        <v>32</v>
      </c>
      <c r="C52" s="170"/>
      <c r="D52" s="133"/>
      <c r="E52" s="1" t="s">
        <v>9</v>
      </c>
      <c r="F52" s="38">
        <f t="shared" si="2"/>
        <v>0</v>
      </c>
      <c r="G52" s="17">
        <v>0</v>
      </c>
      <c r="H52" s="16">
        <v>0</v>
      </c>
      <c r="I52" s="16">
        <v>0</v>
      </c>
      <c r="J52" s="31"/>
      <c r="K52" s="31"/>
      <c r="L52" s="31"/>
      <c r="M52" s="31"/>
      <c r="N52" s="16"/>
      <c r="O52" s="16"/>
      <c r="P52" s="16"/>
      <c r="Q52" s="201" t="s">
        <v>28</v>
      </c>
      <c r="R52" s="201"/>
      <c r="S52" s="211"/>
    </row>
    <row r="53" spans="1:19" ht="16.5" hidden="1" customHeight="1" x14ac:dyDescent="0.3">
      <c r="A53" s="182"/>
      <c r="B53" s="206"/>
      <c r="C53" s="171"/>
      <c r="D53" s="134"/>
      <c r="E53" s="14" t="s">
        <v>1</v>
      </c>
      <c r="F53" s="38">
        <f t="shared" si="2"/>
        <v>0</v>
      </c>
      <c r="G53" s="17">
        <v>0</v>
      </c>
      <c r="H53" s="16">
        <v>0</v>
      </c>
      <c r="I53" s="16">
        <v>0</v>
      </c>
      <c r="J53" s="54"/>
      <c r="K53" s="54"/>
      <c r="L53" s="54"/>
      <c r="M53" s="54"/>
      <c r="N53" s="16"/>
      <c r="O53" s="16"/>
      <c r="P53" s="16"/>
      <c r="Q53" s="187"/>
      <c r="R53" s="187"/>
      <c r="S53" s="191"/>
    </row>
    <row r="54" spans="1:19" ht="16.5" hidden="1" customHeight="1" x14ac:dyDescent="0.3">
      <c r="A54" s="182"/>
      <c r="B54" s="206"/>
      <c r="C54" s="171"/>
      <c r="D54" s="134"/>
      <c r="E54" s="14" t="s">
        <v>2</v>
      </c>
      <c r="F54" s="38">
        <f t="shared" si="2"/>
        <v>0</v>
      </c>
      <c r="G54" s="17">
        <v>0</v>
      </c>
      <c r="H54" s="16">
        <v>0</v>
      </c>
      <c r="I54" s="16">
        <v>0</v>
      </c>
      <c r="J54" s="54"/>
      <c r="K54" s="54"/>
      <c r="L54" s="54"/>
      <c r="M54" s="54"/>
      <c r="N54" s="16"/>
      <c r="O54" s="16"/>
      <c r="P54" s="16"/>
      <c r="Q54" s="187"/>
      <c r="R54" s="187"/>
      <c r="S54" s="191"/>
    </row>
    <row r="55" spans="1:19" ht="16.5" hidden="1" customHeight="1" x14ac:dyDescent="0.3">
      <c r="A55" s="182"/>
      <c r="B55" s="206"/>
      <c r="C55" s="171"/>
      <c r="D55" s="134"/>
      <c r="E55" s="14" t="s">
        <v>3</v>
      </c>
      <c r="F55" s="38">
        <f t="shared" si="2"/>
        <v>0</v>
      </c>
      <c r="G55" s="17">
        <v>0</v>
      </c>
      <c r="H55" s="16">
        <v>0</v>
      </c>
      <c r="I55" s="16">
        <v>0</v>
      </c>
      <c r="J55" s="54"/>
      <c r="K55" s="54"/>
      <c r="L55" s="54"/>
      <c r="M55" s="54"/>
      <c r="N55" s="16"/>
      <c r="O55" s="16"/>
      <c r="P55" s="16"/>
      <c r="Q55" s="187"/>
      <c r="R55" s="187"/>
      <c r="S55" s="191"/>
    </row>
    <row r="56" spans="1:19" ht="16.5" hidden="1" customHeight="1" x14ac:dyDescent="0.3">
      <c r="A56" s="183"/>
      <c r="B56" s="207"/>
      <c r="C56" s="186"/>
      <c r="D56" s="135"/>
      <c r="E56" s="14" t="s">
        <v>4</v>
      </c>
      <c r="F56" s="38">
        <f t="shared" si="2"/>
        <v>0</v>
      </c>
      <c r="G56" s="17">
        <v>0</v>
      </c>
      <c r="H56" s="16">
        <v>0</v>
      </c>
      <c r="I56" s="16">
        <v>0</v>
      </c>
      <c r="J56" s="55"/>
      <c r="K56" s="55"/>
      <c r="L56" s="55"/>
      <c r="M56" s="55"/>
      <c r="N56" s="16"/>
      <c r="O56" s="16"/>
      <c r="P56" s="16"/>
      <c r="Q56" s="188"/>
      <c r="R56" s="188"/>
      <c r="S56" s="192"/>
    </row>
    <row r="57" spans="1:19" ht="16.5" customHeight="1" x14ac:dyDescent="0.3">
      <c r="A57" s="204" t="s">
        <v>17</v>
      </c>
      <c r="B57" s="205" t="s">
        <v>206</v>
      </c>
      <c r="C57" s="56"/>
      <c r="D57" s="134"/>
      <c r="E57" s="1" t="s">
        <v>9</v>
      </c>
      <c r="F57" s="38">
        <f t="shared" si="2"/>
        <v>5063.7435999999998</v>
      </c>
      <c r="G57" s="16">
        <f t="shared" ref="G57:L57" si="20">SUM(G58:G62)</f>
        <v>2901.1549999999997</v>
      </c>
      <c r="H57" s="16">
        <f t="shared" si="20"/>
        <v>1909.5376900000001</v>
      </c>
      <c r="I57" s="16">
        <f t="shared" si="20"/>
        <v>0</v>
      </c>
      <c r="J57" s="16">
        <f t="shared" si="20"/>
        <v>231.72791000000001</v>
      </c>
      <c r="K57" s="16">
        <f t="shared" si="20"/>
        <v>0</v>
      </c>
      <c r="L57" s="16">
        <f t="shared" si="20"/>
        <v>21.323</v>
      </c>
      <c r="M57" s="16">
        <f t="shared" ref="M57:P57" si="21">SUM(M58:M62)</f>
        <v>0</v>
      </c>
      <c r="N57" s="16">
        <f t="shared" si="21"/>
        <v>0</v>
      </c>
      <c r="O57" s="16">
        <f t="shared" si="21"/>
        <v>0</v>
      </c>
      <c r="P57" s="16">
        <f t="shared" si="21"/>
        <v>0</v>
      </c>
      <c r="Q57" s="201" t="s">
        <v>28</v>
      </c>
      <c r="R57" s="201" t="s">
        <v>131</v>
      </c>
      <c r="S57" s="211" t="s">
        <v>130</v>
      </c>
    </row>
    <row r="58" spans="1:19" x14ac:dyDescent="0.3">
      <c r="A58" s="182"/>
      <c r="B58" s="206"/>
      <c r="C58" s="56"/>
      <c r="D58" s="134"/>
      <c r="E58" s="14" t="s">
        <v>1</v>
      </c>
      <c r="F58" s="38">
        <f t="shared" si="2"/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87"/>
      <c r="R58" s="187"/>
      <c r="S58" s="191"/>
    </row>
    <row r="59" spans="1:19" x14ac:dyDescent="0.3">
      <c r="A59" s="182"/>
      <c r="B59" s="206"/>
      <c r="C59" s="57" t="s">
        <v>237</v>
      </c>
      <c r="D59" s="134"/>
      <c r="E59" s="14" t="s">
        <v>2</v>
      </c>
      <c r="F59" s="38">
        <f t="shared" si="2"/>
        <v>2000</v>
      </c>
      <c r="G59" s="16">
        <v>2000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87"/>
      <c r="R59" s="187"/>
      <c r="S59" s="191"/>
    </row>
    <row r="60" spans="1:19" x14ac:dyDescent="0.3">
      <c r="A60" s="182"/>
      <c r="B60" s="206"/>
      <c r="C60" s="57" t="s">
        <v>238</v>
      </c>
      <c r="D60" s="134"/>
      <c r="E60" s="14" t="s">
        <v>3</v>
      </c>
      <c r="F60" s="38">
        <f t="shared" si="2"/>
        <v>262.40091000000001</v>
      </c>
      <c r="G60" s="16">
        <v>9.35</v>
      </c>
      <c r="H60" s="16">
        <v>0</v>
      </c>
      <c r="I60" s="58">
        <v>0</v>
      </c>
      <c r="J60" s="16">
        <v>231.72791000000001</v>
      </c>
      <c r="K60" s="16">
        <v>0</v>
      </c>
      <c r="L60" s="16">
        <v>21.323</v>
      </c>
      <c r="M60" s="16">
        <v>0</v>
      </c>
      <c r="N60" s="16">
        <v>0</v>
      </c>
      <c r="O60" s="16">
        <v>0</v>
      </c>
      <c r="P60" s="16">
        <v>0</v>
      </c>
      <c r="Q60" s="187"/>
      <c r="R60" s="187"/>
      <c r="S60" s="191"/>
    </row>
    <row r="61" spans="1:19" x14ac:dyDescent="0.3">
      <c r="A61" s="182"/>
      <c r="B61" s="206"/>
      <c r="C61" s="57" t="s">
        <v>239</v>
      </c>
      <c r="D61" s="134"/>
      <c r="E61" s="14" t="s">
        <v>3</v>
      </c>
      <c r="F61" s="38">
        <f t="shared" si="2"/>
        <v>2801.3426899999999</v>
      </c>
      <c r="G61" s="16">
        <v>891.80499999999995</v>
      </c>
      <c r="H61" s="16">
        <v>1909.5376900000001</v>
      </c>
      <c r="I61" s="58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87"/>
      <c r="R61" s="187"/>
      <c r="S61" s="191"/>
    </row>
    <row r="62" spans="1:19" x14ac:dyDescent="0.3">
      <c r="A62" s="183"/>
      <c r="B62" s="207"/>
      <c r="C62" s="56"/>
      <c r="D62" s="134"/>
      <c r="E62" s="14" t="s">
        <v>4</v>
      </c>
      <c r="F62" s="38">
        <f t="shared" si="2"/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88"/>
      <c r="R62" s="188"/>
      <c r="S62" s="192"/>
    </row>
    <row r="63" spans="1:19" s="4" customFormat="1" ht="27.75" customHeight="1" x14ac:dyDescent="0.3">
      <c r="A63" s="170" t="s">
        <v>20</v>
      </c>
      <c r="B63" s="212" t="s">
        <v>166</v>
      </c>
      <c r="C63" s="170" t="s">
        <v>215</v>
      </c>
      <c r="D63" s="133"/>
      <c r="E63" s="1" t="s">
        <v>9</v>
      </c>
      <c r="F63" s="38">
        <f t="shared" si="2"/>
        <v>0</v>
      </c>
      <c r="G63" s="51">
        <f t="shared" ref="G63:P63" si="22">SUM(G64:G67)</f>
        <v>0</v>
      </c>
      <c r="H63" s="51">
        <f t="shared" si="22"/>
        <v>0</v>
      </c>
      <c r="I63" s="51">
        <f t="shared" si="22"/>
        <v>0</v>
      </c>
      <c r="J63" s="51">
        <f t="shared" si="22"/>
        <v>0</v>
      </c>
      <c r="K63" s="51">
        <f t="shared" si="22"/>
        <v>0</v>
      </c>
      <c r="L63" s="51">
        <f t="shared" si="22"/>
        <v>0</v>
      </c>
      <c r="M63" s="51">
        <f t="shared" si="22"/>
        <v>0</v>
      </c>
      <c r="N63" s="51">
        <f t="shared" si="22"/>
        <v>0</v>
      </c>
      <c r="O63" s="51">
        <f t="shared" si="22"/>
        <v>0</v>
      </c>
      <c r="P63" s="51">
        <f t="shared" si="22"/>
        <v>0</v>
      </c>
      <c r="Q63" s="194"/>
      <c r="R63" s="194"/>
      <c r="S63" s="173"/>
    </row>
    <row r="64" spans="1:19" s="4" customFormat="1" ht="27.75" customHeight="1" x14ac:dyDescent="0.3">
      <c r="A64" s="171"/>
      <c r="B64" s="213"/>
      <c r="C64" s="171"/>
      <c r="D64" s="134"/>
      <c r="E64" s="1" t="s">
        <v>1</v>
      </c>
      <c r="F64" s="38">
        <f t="shared" si="2"/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195"/>
      <c r="R64" s="195"/>
      <c r="S64" s="174"/>
    </row>
    <row r="65" spans="1:20" s="4" customFormat="1" ht="27.75" customHeight="1" x14ac:dyDescent="0.3">
      <c r="A65" s="171"/>
      <c r="B65" s="213"/>
      <c r="C65" s="171"/>
      <c r="D65" s="134"/>
      <c r="E65" s="1" t="s">
        <v>2</v>
      </c>
      <c r="F65" s="38">
        <f t="shared" si="2"/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195"/>
      <c r="R65" s="195"/>
      <c r="S65" s="174"/>
    </row>
    <row r="66" spans="1:20" s="4" customFormat="1" ht="27.75" customHeight="1" x14ac:dyDescent="0.3">
      <c r="A66" s="171"/>
      <c r="B66" s="213"/>
      <c r="C66" s="171"/>
      <c r="D66" s="134"/>
      <c r="E66" s="1" t="s">
        <v>3</v>
      </c>
      <c r="F66" s="38">
        <f t="shared" si="2"/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195"/>
      <c r="R66" s="195"/>
      <c r="S66" s="174"/>
    </row>
    <row r="67" spans="1:20" s="4" customFormat="1" ht="27.75" customHeight="1" x14ac:dyDescent="0.3">
      <c r="A67" s="186"/>
      <c r="B67" s="214"/>
      <c r="C67" s="186"/>
      <c r="D67" s="135"/>
      <c r="E67" s="1" t="s">
        <v>4</v>
      </c>
      <c r="F67" s="38">
        <f t="shared" si="2"/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196"/>
      <c r="R67" s="196"/>
      <c r="S67" s="200"/>
    </row>
    <row r="68" spans="1:20" s="4" customFormat="1" ht="19.5" customHeight="1" x14ac:dyDescent="0.3">
      <c r="A68" s="170" t="s">
        <v>29</v>
      </c>
      <c r="B68" s="193" t="s">
        <v>221</v>
      </c>
      <c r="C68" s="170" t="s">
        <v>89</v>
      </c>
      <c r="D68" s="133"/>
      <c r="E68" s="1" t="s">
        <v>9</v>
      </c>
      <c r="F68" s="38">
        <f t="shared" si="2"/>
        <v>405909.33491999999</v>
      </c>
      <c r="G68" s="51">
        <f>SUM(G69:G72)</f>
        <v>33952.328500000003</v>
      </c>
      <c r="H68" s="51">
        <f t="shared" ref="H68:P68" si="23">SUM(H69:H72)</f>
        <v>31901.549729999999</v>
      </c>
      <c r="I68" s="51">
        <f>SUM(I69:I72)</f>
        <v>37233.539449999997</v>
      </c>
      <c r="J68" s="51">
        <f t="shared" si="23"/>
        <v>36068.389649999997</v>
      </c>
      <c r="K68" s="51">
        <f t="shared" si="23"/>
        <v>40001.23934</v>
      </c>
      <c r="L68" s="51">
        <f t="shared" si="23"/>
        <v>42826.752079999998</v>
      </c>
      <c r="M68" s="51">
        <f t="shared" si="23"/>
        <v>49319.536169999999</v>
      </c>
      <c r="N68" s="51">
        <f t="shared" si="23"/>
        <v>44260</v>
      </c>
      <c r="O68" s="51">
        <f t="shared" si="23"/>
        <v>45173</v>
      </c>
      <c r="P68" s="51">
        <f t="shared" si="23"/>
        <v>45173</v>
      </c>
      <c r="Q68" s="194"/>
      <c r="R68" s="194"/>
      <c r="S68" s="173"/>
    </row>
    <row r="69" spans="1:20" s="4" customFormat="1" ht="19.5" customHeight="1" x14ac:dyDescent="0.3">
      <c r="A69" s="171"/>
      <c r="B69" s="184"/>
      <c r="C69" s="171"/>
      <c r="D69" s="134"/>
      <c r="E69" s="1" t="s">
        <v>1</v>
      </c>
      <c r="F69" s="38">
        <f t="shared" si="2"/>
        <v>0</v>
      </c>
      <c r="G69" s="51">
        <f t="shared" ref="G69:P72" si="24">G74</f>
        <v>0</v>
      </c>
      <c r="H69" s="51">
        <f t="shared" si="24"/>
        <v>0</v>
      </c>
      <c r="I69" s="51">
        <f t="shared" si="24"/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0</v>
      </c>
      <c r="P69" s="51">
        <v>0</v>
      </c>
      <c r="Q69" s="195"/>
      <c r="R69" s="195"/>
      <c r="S69" s="174"/>
    </row>
    <row r="70" spans="1:20" s="4" customFormat="1" ht="19.5" customHeight="1" x14ac:dyDescent="0.3">
      <c r="A70" s="171"/>
      <c r="B70" s="184"/>
      <c r="C70" s="171"/>
      <c r="D70" s="134"/>
      <c r="E70" s="1" t="s">
        <v>2</v>
      </c>
      <c r="F70" s="38">
        <f t="shared" si="2"/>
        <v>112375</v>
      </c>
      <c r="G70" s="51">
        <f t="shared" si="24"/>
        <v>10310</v>
      </c>
      <c r="H70" s="51">
        <f t="shared" si="24"/>
        <v>12931</v>
      </c>
      <c r="I70" s="51">
        <f t="shared" si="24"/>
        <v>12765</v>
      </c>
      <c r="J70" s="51">
        <f t="shared" si="24"/>
        <v>10989</v>
      </c>
      <c r="K70" s="51">
        <f t="shared" si="24"/>
        <v>9560</v>
      </c>
      <c r="L70" s="51">
        <f t="shared" si="24"/>
        <v>11172</v>
      </c>
      <c r="M70" s="27">
        <f t="shared" si="24"/>
        <v>11162</v>
      </c>
      <c r="N70" s="27">
        <f t="shared" si="24"/>
        <v>11162</v>
      </c>
      <c r="O70" s="51">
        <f t="shared" si="24"/>
        <v>11162</v>
      </c>
      <c r="P70" s="51">
        <f t="shared" si="24"/>
        <v>11162</v>
      </c>
      <c r="Q70" s="195"/>
      <c r="R70" s="195"/>
      <c r="S70" s="174"/>
    </row>
    <row r="71" spans="1:20" s="4" customFormat="1" ht="19.5" customHeight="1" x14ac:dyDescent="0.3">
      <c r="A71" s="171"/>
      <c r="B71" s="184"/>
      <c r="C71" s="171"/>
      <c r="D71" s="134"/>
      <c r="E71" s="1" t="s">
        <v>3</v>
      </c>
      <c r="F71" s="38">
        <f t="shared" si="2"/>
        <v>293534.33491999999</v>
      </c>
      <c r="G71" s="51">
        <f t="shared" si="24"/>
        <v>23642.3285</v>
      </c>
      <c r="H71" s="51">
        <f t="shared" si="24"/>
        <v>18970.549729999999</v>
      </c>
      <c r="I71" s="51">
        <f t="shared" si="24"/>
        <v>24468.53945</v>
      </c>
      <c r="J71" s="51">
        <f t="shared" si="24"/>
        <v>25079.389649999997</v>
      </c>
      <c r="K71" s="51">
        <f t="shared" si="24"/>
        <v>30441.23934</v>
      </c>
      <c r="L71" s="51">
        <f>L76</f>
        <v>31654.752079999998</v>
      </c>
      <c r="M71" s="27">
        <f t="shared" si="24"/>
        <v>38157.536169999999</v>
      </c>
      <c r="N71" s="27">
        <f t="shared" si="24"/>
        <v>33098</v>
      </c>
      <c r="O71" s="51">
        <f t="shared" si="24"/>
        <v>34011</v>
      </c>
      <c r="P71" s="51">
        <f t="shared" si="24"/>
        <v>34011</v>
      </c>
      <c r="Q71" s="195"/>
      <c r="R71" s="195"/>
      <c r="S71" s="174"/>
    </row>
    <row r="72" spans="1:20" s="4" customFormat="1" ht="19.5" customHeight="1" x14ac:dyDescent="0.3">
      <c r="A72" s="186"/>
      <c r="B72" s="185"/>
      <c r="C72" s="186"/>
      <c r="D72" s="135"/>
      <c r="E72" s="1" t="s">
        <v>4</v>
      </c>
      <c r="F72" s="38">
        <f t="shared" ref="F72:F135" si="25">SUM(G72:P72)</f>
        <v>0</v>
      </c>
      <c r="G72" s="51">
        <f t="shared" si="24"/>
        <v>0</v>
      </c>
      <c r="H72" s="51">
        <f t="shared" si="24"/>
        <v>0</v>
      </c>
      <c r="I72" s="51">
        <f t="shared" si="24"/>
        <v>0</v>
      </c>
      <c r="J72" s="51">
        <v>0</v>
      </c>
      <c r="K72" s="51">
        <v>0</v>
      </c>
      <c r="L72" s="51">
        <v>0</v>
      </c>
      <c r="M72" s="27">
        <v>0</v>
      </c>
      <c r="N72" s="27">
        <v>0</v>
      </c>
      <c r="O72" s="51">
        <v>0</v>
      </c>
      <c r="P72" s="51">
        <v>0</v>
      </c>
      <c r="Q72" s="196"/>
      <c r="R72" s="196"/>
      <c r="S72" s="200"/>
    </row>
    <row r="73" spans="1:20" ht="16.5" customHeight="1" x14ac:dyDescent="0.3">
      <c r="A73" s="204" t="s">
        <v>18</v>
      </c>
      <c r="B73" s="205" t="s">
        <v>162</v>
      </c>
      <c r="C73" s="204" t="s">
        <v>90</v>
      </c>
      <c r="D73" s="133"/>
      <c r="E73" s="1" t="s">
        <v>9</v>
      </c>
      <c r="F73" s="38">
        <f t="shared" si="25"/>
        <v>405909.33491999999</v>
      </c>
      <c r="G73" s="16">
        <f t="shared" ref="G73:P73" si="26">G75+G76</f>
        <v>33952.328500000003</v>
      </c>
      <c r="H73" s="16">
        <f>H75+H76</f>
        <v>31901.549729999999</v>
      </c>
      <c r="I73" s="16">
        <f>I75+I76</f>
        <v>37233.539449999997</v>
      </c>
      <c r="J73" s="16">
        <f t="shared" si="26"/>
        <v>36068.389649999997</v>
      </c>
      <c r="K73" s="16">
        <f t="shared" si="26"/>
        <v>40001.23934</v>
      </c>
      <c r="L73" s="16">
        <f t="shared" si="26"/>
        <v>42826.752079999998</v>
      </c>
      <c r="M73" s="18">
        <f t="shared" si="26"/>
        <v>49319.536169999999</v>
      </c>
      <c r="N73" s="18">
        <f t="shared" si="26"/>
        <v>44260</v>
      </c>
      <c r="O73" s="16">
        <f t="shared" si="26"/>
        <v>45173</v>
      </c>
      <c r="P73" s="16">
        <f t="shared" si="26"/>
        <v>45173</v>
      </c>
      <c r="Q73" s="201" t="s">
        <v>28</v>
      </c>
      <c r="R73" s="201" t="s">
        <v>131</v>
      </c>
      <c r="S73" s="211" t="s">
        <v>303</v>
      </c>
      <c r="T73" s="215" t="s">
        <v>383</v>
      </c>
    </row>
    <row r="74" spans="1:20" x14ac:dyDescent="0.3">
      <c r="A74" s="182"/>
      <c r="B74" s="206"/>
      <c r="C74" s="182"/>
      <c r="D74" s="134"/>
      <c r="E74" s="14" t="s">
        <v>1</v>
      </c>
      <c r="F74" s="38">
        <f t="shared" si="25"/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8">
        <v>0</v>
      </c>
      <c r="N74" s="18">
        <v>0</v>
      </c>
      <c r="O74" s="16">
        <v>0</v>
      </c>
      <c r="P74" s="16">
        <v>0</v>
      </c>
      <c r="Q74" s="187"/>
      <c r="R74" s="187"/>
      <c r="S74" s="191"/>
      <c r="T74" s="216"/>
    </row>
    <row r="75" spans="1:20" x14ac:dyDescent="0.3">
      <c r="A75" s="182"/>
      <c r="B75" s="206"/>
      <c r="C75" s="182"/>
      <c r="D75" s="134"/>
      <c r="E75" s="14" t="s">
        <v>2</v>
      </c>
      <c r="F75" s="38">
        <f t="shared" si="25"/>
        <v>112375</v>
      </c>
      <c r="G75" s="16">
        <v>10310</v>
      </c>
      <c r="H75" s="16">
        <v>12931</v>
      </c>
      <c r="I75" s="16">
        <v>12765</v>
      </c>
      <c r="J75" s="16">
        <v>10989</v>
      </c>
      <c r="K75" s="16">
        <v>9560</v>
      </c>
      <c r="L75" s="16">
        <v>11172</v>
      </c>
      <c r="M75" s="18">
        <v>11162</v>
      </c>
      <c r="N75" s="18">
        <f>M75</f>
        <v>11162</v>
      </c>
      <c r="O75" s="16">
        <f>N75</f>
        <v>11162</v>
      </c>
      <c r="P75" s="16">
        <f>O75</f>
        <v>11162</v>
      </c>
      <c r="Q75" s="187"/>
      <c r="R75" s="187"/>
      <c r="S75" s="191"/>
      <c r="T75" s="216"/>
    </row>
    <row r="76" spans="1:20" x14ac:dyDescent="0.3">
      <c r="A76" s="182"/>
      <c r="B76" s="206"/>
      <c r="C76" s="182"/>
      <c r="D76" s="134"/>
      <c r="E76" s="14" t="s">
        <v>3</v>
      </c>
      <c r="F76" s="38">
        <f t="shared" si="25"/>
        <v>293534.33491999999</v>
      </c>
      <c r="G76" s="16">
        <v>23642.3285</v>
      </c>
      <c r="H76" s="16">
        <v>18970.549729999999</v>
      </c>
      <c r="I76" s="16">
        <v>24468.53945</v>
      </c>
      <c r="J76" s="16">
        <f>36068.38965-J75</f>
        <v>25079.389649999997</v>
      </c>
      <c r="K76" s="16">
        <f>40001.23934-K75</f>
        <v>30441.23934</v>
      </c>
      <c r="L76" s="16">
        <f>31654.75208</f>
        <v>31654.752079999998</v>
      </c>
      <c r="M76" s="18">
        <f>35501.72711+2655.80906</f>
        <v>38157.536169999999</v>
      </c>
      <c r="N76" s="18">
        <f>44260-N75</f>
        <v>33098</v>
      </c>
      <c r="O76" s="16">
        <f>45173-O75</f>
        <v>34011</v>
      </c>
      <c r="P76" s="16">
        <f>O76</f>
        <v>34011</v>
      </c>
      <c r="Q76" s="187"/>
      <c r="R76" s="187"/>
      <c r="S76" s="191"/>
      <c r="T76" s="216"/>
    </row>
    <row r="77" spans="1:20" x14ac:dyDescent="0.3">
      <c r="A77" s="183"/>
      <c r="B77" s="207"/>
      <c r="C77" s="183"/>
      <c r="D77" s="135"/>
      <c r="E77" s="14" t="s">
        <v>4</v>
      </c>
      <c r="F77" s="38">
        <f t="shared" si="25"/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8">
        <v>0</v>
      </c>
      <c r="N77" s="18">
        <v>0</v>
      </c>
      <c r="O77" s="16">
        <v>0</v>
      </c>
      <c r="P77" s="16">
        <v>0</v>
      </c>
      <c r="Q77" s="188"/>
      <c r="R77" s="188"/>
      <c r="S77" s="192"/>
      <c r="T77" s="216"/>
    </row>
    <row r="78" spans="1:20" ht="16.5" hidden="1" customHeight="1" x14ac:dyDescent="0.3">
      <c r="A78" s="204" t="s">
        <v>35</v>
      </c>
      <c r="B78" s="193" t="s">
        <v>88</v>
      </c>
      <c r="C78" s="170"/>
      <c r="D78" s="133"/>
      <c r="E78" s="1" t="s">
        <v>9</v>
      </c>
      <c r="F78" s="38">
        <f t="shared" si="25"/>
        <v>0</v>
      </c>
      <c r="G78" s="16">
        <v>0</v>
      </c>
      <c r="H78" s="16">
        <v>0</v>
      </c>
      <c r="I78" s="17">
        <v>0</v>
      </c>
      <c r="J78" s="59"/>
      <c r="K78" s="59"/>
      <c r="L78" s="31"/>
      <c r="M78" s="25"/>
      <c r="N78" s="18"/>
      <c r="O78" s="16"/>
      <c r="P78" s="16"/>
      <c r="Q78" s="201" t="s">
        <v>28</v>
      </c>
      <c r="R78" s="201"/>
      <c r="S78" s="211"/>
    </row>
    <row r="79" spans="1:20" ht="16.5" hidden="1" customHeight="1" x14ac:dyDescent="0.3">
      <c r="A79" s="182"/>
      <c r="B79" s="184"/>
      <c r="C79" s="171"/>
      <c r="D79" s="134"/>
      <c r="E79" s="14" t="s">
        <v>1</v>
      </c>
      <c r="F79" s="38">
        <f t="shared" si="25"/>
        <v>0</v>
      </c>
      <c r="G79" s="16">
        <v>0</v>
      </c>
      <c r="H79" s="16">
        <v>0</v>
      </c>
      <c r="I79" s="17">
        <v>0</v>
      </c>
      <c r="J79" s="60"/>
      <c r="K79" s="60"/>
      <c r="L79" s="54"/>
      <c r="M79" s="26"/>
      <c r="N79" s="18"/>
      <c r="O79" s="16"/>
      <c r="P79" s="16"/>
      <c r="Q79" s="187"/>
      <c r="R79" s="187"/>
      <c r="S79" s="191"/>
    </row>
    <row r="80" spans="1:20" ht="16.5" hidden="1" customHeight="1" x14ac:dyDescent="0.3">
      <c r="A80" s="182"/>
      <c r="B80" s="184"/>
      <c r="C80" s="171"/>
      <c r="D80" s="134"/>
      <c r="E80" s="14" t="s">
        <v>2</v>
      </c>
      <c r="F80" s="38">
        <f t="shared" si="25"/>
        <v>0</v>
      </c>
      <c r="G80" s="16">
        <v>0</v>
      </c>
      <c r="H80" s="16">
        <v>0</v>
      </c>
      <c r="I80" s="17">
        <v>0</v>
      </c>
      <c r="J80" s="60"/>
      <c r="K80" s="60"/>
      <c r="L80" s="54"/>
      <c r="M80" s="26"/>
      <c r="N80" s="18"/>
      <c r="O80" s="16"/>
      <c r="P80" s="16"/>
      <c r="Q80" s="187"/>
      <c r="R80" s="187"/>
      <c r="S80" s="191"/>
    </row>
    <row r="81" spans="1:19" ht="16.5" hidden="1" customHeight="1" x14ac:dyDescent="0.3">
      <c r="A81" s="182"/>
      <c r="B81" s="184"/>
      <c r="C81" s="171"/>
      <c r="D81" s="134"/>
      <c r="E81" s="14" t="s">
        <v>3</v>
      </c>
      <c r="F81" s="38">
        <f t="shared" si="25"/>
        <v>0</v>
      </c>
      <c r="G81" s="16">
        <v>0</v>
      </c>
      <c r="H81" s="16">
        <v>0</v>
      </c>
      <c r="I81" s="17">
        <v>0</v>
      </c>
      <c r="J81" s="60"/>
      <c r="K81" s="60"/>
      <c r="L81" s="54"/>
      <c r="M81" s="26"/>
      <c r="N81" s="18"/>
      <c r="O81" s="16"/>
      <c r="P81" s="16"/>
      <c r="Q81" s="187"/>
      <c r="R81" s="187"/>
      <c r="S81" s="191"/>
    </row>
    <row r="82" spans="1:19" ht="16.5" hidden="1" customHeight="1" x14ac:dyDescent="0.3">
      <c r="A82" s="183"/>
      <c r="B82" s="185"/>
      <c r="C82" s="186"/>
      <c r="D82" s="135"/>
      <c r="E82" s="14" t="s">
        <v>4</v>
      </c>
      <c r="F82" s="38">
        <f t="shared" si="25"/>
        <v>0</v>
      </c>
      <c r="G82" s="16">
        <v>0</v>
      </c>
      <c r="H82" s="16">
        <v>0</v>
      </c>
      <c r="I82" s="17">
        <v>0</v>
      </c>
      <c r="J82" s="61"/>
      <c r="K82" s="61"/>
      <c r="L82" s="55"/>
      <c r="M82" s="21"/>
      <c r="N82" s="18"/>
      <c r="O82" s="16"/>
      <c r="P82" s="16"/>
      <c r="Q82" s="188"/>
      <c r="R82" s="188"/>
      <c r="S82" s="192"/>
    </row>
    <row r="83" spans="1:19" s="4" customFormat="1" ht="19.5" customHeight="1" x14ac:dyDescent="0.3">
      <c r="A83" s="170" t="s">
        <v>35</v>
      </c>
      <c r="B83" s="193" t="s">
        <v>140</v>
      </c>
      <c r="C83" s="170" t="s">
        <v>91</v>
      </c>
      <c r="D83" s="133"/>
      <c r="E83" s="1" t="s">
        <v>9</v>
      </c>
      <c r="F83" s="38">
        <f t="shared" si="25"/>
        <v>1521.45</v>
      </c>
      <c r="G83" s="51">
        <f t="shared" ref="G83:N83" si="27">SUM(G84:G87)</f>
        <v>685</v>
      </c>
      <c r="H83" s="51">
        <f t="shared" si="27"/>
        <v>630.20000000000005</v>
      </c>
      <c r="I83" s="51">
        <f t="shared" si="27"/>
        <v>0</v>
      </c>
      <c r="J83" s="51">
        <f t="shared" si="27"/>
        <v>0</v>
      </c>
      <c r="K83" s="51">
        <f t="shared" si="27"/>
        <v>0</v>
      </c>
      <c r="L83" s="51">
        <f t="shared" ref="L83:P87" si="28">L108</f>
        <v>206.25</v>
      </c>
      <c r="M83" s="27">
        <f t="shared" si="27"/>
        <v>0</v>
      </c>
      <c r="N83" s="27">
        <f t="shared" si="27"/>
        <v>0</v>
      </c>
      <c r="O83" s="51">
        <f t="shared" ref="O83:P83" si="29">SUM(O84:O87)</f>
        <v>0</v>
      </c>
      <c r="P83" s="51">
        <f t="shared" si="29"/>
        <v>0</v>
      </c>
      <c r="Q83" s="194"/>
      <c r="R83" s="194"/>
      <c r="S83" s="173"/>
    </row>
    <row r="84" spans="1:19" s="4" customFormat="1" ht="19.5" customHeight="1" x14ac:dyDescent="0.3">
      <c r="A84" s="171"/>
      <c r="B84" s="184"/>
      <c r="C84" s="171"/>
      <c r="D84" s="134"/>
      <c r="E84" s="1" t="s">
        <v>1</v>
      </c>
      <c r="F84" s="38">
        <f t="shared" si="25"/>
        <v>0</v>
      </c>
      <c r="G84" s="51">
        <v>0</v>
      </c>
      <c r="H84" s="51">
        <v>0</v>
      </c>
      <c r="I84" s="51">
        <v>0</v>
      </c>
      <c r="J84" s="51">
        <v>0</v>
      </c>
      <c r="K84" s="51">
        <v>0</v>
      </c>
      <c r="L84" s="51">
        <f t="shared" si="28"/>
        <v>0</v>
      </c>
      <c r="M84" s="27">
        <f t="shared" si="28"/>
        <v>0</v>
      </c>
      <c r="N84" s="27">
        <f t="shared" si="28"/>
        <v>0</v>
      </c>
      <c r="O84" s="51">
        <f t="shared" si="28"/>
        <v>0</v>
      </c>
      <c r="P84" s="51">
        <f t="shared" si="28"/>
        <v>0</v>
      </c>
      <c r="Q84" s="195"/>
      <c r="R84" s="195"/>
      <c r="S84" s="174"/>
    </row>
    <row r="85" spans="1:19" s="4" customFormat="1" ht="19.5" customHeight="1" x14ac:dyDescent="0.3">
      <c r="A85" s="171"/>
      <c r="B85" s="184"/>
      <c r="C85" s="171"/>
      <c r="D85" s="134"/>
      <c r="E85" s="1" t="s">
        <v>2</v>
      </c>
      <c r="F85" s="38">
        <f t="shared" si="25"/>
        <v>0</v>
      </c>
      <c r="G85" s="51">
        <v>0</v>
      </c>
      <c r="H85" s="51">
        <v>0</v>
      </c>
      <c r="I85" s="51">
        <v>0</v>
      </c>
      <c r="J85" s="51">
        <v>0</v>
      </c>
      <c r="K85" s="51">
        <v>0</v>
      </c>
      <c r="L85" s="51">
        <f t="shared" si="28"/>
        <v>0</v>
      </c>
      <c r="M85" s="27">
        <f t="shared" si="28"/>
        <v>0</v>
      </c>
      <c r="N85" s="27">
        <f t="shared" si="28"/>
        <v>0</v>
      </c>
      <c r="O85" s="51">
        <f t="shared" si="28"/>
        <v>0</v>
      </c>
      <c r="P85" s="51">
        <f t="shared" si="28"/>
        <v>0</v>
      </c>
      <c r="Q85" s="195"/>
      <c r="R85" s="195"/>
      <c r="S85" s="174"/>
    </row>
    <row r="86" spans="1:19" s="4" customFormat="1" ht="19.5" customHeight="1" x14ac:dyDescent="0.3">
      <c r="A86" s="171"/>
      <c r="B86" s="184"/>
      <c r="C86" s="171"/>
      <c r="D86" s="134"/>
      <c r="E86" s="1" t="s">
        <v>3</v>
      </c>
      <c r="F86" s="38">
        <f t="shared" si="25"/>
        <v>1521.45</v>
      </c>
      <c r="G86" s="51">
        <f>G91</f>
        <v>685</v>
      </c>
      <c r="H86" s="51">
        <f>H91</f>
        <v>630.20000000000005</v>
      </c>
      <c r="I86" s="51">
        <v>0</v>
      </c>
      <c r="J86" s="51">
        <v>0</v>
      </c>
      <c r="K86" s="51">
        <v>0</v>
      </c>
      <c r="L86" s="51">
        <f t="shared" si="28"/>
        <v>206.25</v>
      </c>
      <c r="M86" s="27">
        <f t="shared" si="28"/>
        <v>0</v>
      </c>
      <c r="N86" s="27">
        <f t="shared" si="28"/>
        <v>0</v>
      </c>
      <c r="O86" s="51">
        <f t="shared" si="28"/>
        <v>0</v>
      </c>
      <c r="P86" s="51">
        <f t="shared" si="28"/>
        <v>0</v>
      </c>
      <c r="Q86" s="195"/>
      <c r="R86" s="195"/>
      <c r="S86" s="174"/>
    </row>
    <row r="87" spans="1:19" s="4" customFormat="1" ht="19.5" customHeight="1" x14ac:dyDescent="0.3">
      <c r="A87" s="186"/>
      <c r="B87" s="185"/>
      <c r="C87" s="186"/>
      <c r="D87" s="135"/>
      <c r="E87" s="1" t="s">
        <v>4</v>
      </c>
      <c r="F87" s="38">
        <f t="shared" si="25"/>
        <v>0</v>
      </c>
      <c r="G87" s="51">
        <v>0</v>
      </c>
      <c r="H87" s="51">
        <v>0</v>
      </c>
      <c r="I87" s="51">
        <v>0</v>
      </c>
      <c r="J87" s="51">
        <v>0</v>
      </c>
      <c r="K87" s="51">
        <v>0</v>
      </c>
      <c r="L87" s="51">
        <f>L112</f>
        <v>0</v>
      </c>
      <c r="M87" s="51">
        <f t="shared" si="28"/>
        <v>0</v>
      </c>
      <c r="N87" s="51">
        <f t="shared" si="28"/>
        <v>0</v>
      </c>
      <c r="O87" s="51">
        <f t="shared" si="28"/>
        <v>0</v>
      </c>
      <c r="P87" s="51">
        <f t="shared" si="28"/>
        <v>0</v>
      </c>
      <c r="Q87" s="196"/>
      <c r="R87" s="196"/>
      <c r="S87" s="200"/>
    </row>
    <row r="88" spans="1:19" ht="16.5" hidden="1" customHeight="1" x14ac:dyDescent="0.3">
      <c r="A88" s="204" t="s">
        <v>37</v>
      </c>
      <c r="B88" s="205" t="s">
        <v>167</v>
      </c>
      <c r="C88" s="204" t="s">
        <v>92</v>
      </c>
      <c r="D88" s="127"/>
      <c r="E88" s="14" t="s">
        <v>9</v>
      </c>
      <c r="F88" s="38">
        <f t="shared" si="25"/>
        <v>1315.2</v>
      </c>
      <c r="G88" s="16">
        <f>SUM(G89:G92)</f>
        <v>685</v>
      </c>
      <c r="H88" s="16">
        <f>SUM(H89:H92)</f>
        <v>630.20000000000005</v>
      </c>
      <c r="I88" s="16">
        <f>SUM(I89:I92)</f>
        <v>0</v>
      </c>
      <c r="J88" s="31"/>
      <c r="K88" s="31"/>
      <c r="L88" s="31"/>
      <c r="M88" s="31"/>
      <c r="N88" s="16"/>
      <c r="O88" s="16"/>
      <c r="P88" s="16"/>
      <c r="Q88" s="201" t="s">
        <v>28</v>
      </c>
      <c r="R88" s="208" t="s">
        <v>127</v>
      </c>
      <c r="S88" s="211"/>
    </row>
    <row r="89" spans="1:19" ht="16.5" hidden="1" customHeight="1" x14ac:dyDescent="0.3">
      <c r="A89" s="182"/>
      <c r="B89" s="206"/>
      <c r="C89" s="182"/>
      <c r="D89" s="128"/>
      <c r="E89" s="14" t="s">
        <v>1</v>
      </c>
      <c r="F89" s="38">
        <f t="shared" si="25"/>
        <v>0</v>
      </c>
      <c r="G89" s="16">
        <v>0</v>
      </c>
      <c r="H89" s="16">
        <v>0</v>
      </c>
      <c r="I89" s="16">
        <v>0</v>
      </c>
      <c r="J89" s="54"/>
      <c r="K89" s="54"/>
      <c r="L89" s="54"/>
      <c r="M89" s="54"/>
      <c r="N89" s="16"/>
      <c r="O89" s="16"/>
      <c r="P89" s="16"/>
      <c r="Q89" s="187"/>
      <c r="R89" s="209"/>
      <c r="S89" s="191"/>
    </row>
    <row r="90" spans="1:19" ht="16.5" hidden="1" customHeight="1" x14ac:dyDescent="0.3">
      <c r="A90" s="182"/>
      <c r="B90" s="206"/>
      <c r="C90" s="182"/>
      <c r="D90" s="128"/>
      <c r="E90" s="14" t="s">
        <v>2</v>
      </c>
      <c r="F90" s="38">
        <f t="shared" si="25"/>
        <v>0</v>
      </c>
      <c r="G90" s="16">
        <v>0</v>
      </c>
      <c r="H90" s="16">
        <v>0</v>
      </c>
      <c r="I90" s="16">
        <v>0</v>
      </c>
      <c r="J90" s="54"/>
      <c r="K90" s="54"/>
      <c r="L90" s="54"/>
      <c r="M90" s="54"/>
      <c r="N90" s="16"/>
      <c r="O90" s="16"/>
      <c r="P90" s="16"/>
      <c r="Q90" s="187"/>
      <c r="R90" s="209"/>
      <c r="S90" s="191"/>
    </row>
    <row r="91" spans="1:19" ht="16.5" hidden="1" customHeight="1" x14ac:dyDescent="0.3">
      <c r="A91" s="182"/>
      <c r="B91" s="206"/>
      <c r="C91" s="182"/>
      <c r="D91" s="128"/>
      <c r="E91" s="14" t="s">
        <v>3</v>
      </c>
      <c r="F91" s="38">
        <f t="shared" si="25"/>
        <v>1315.2</v>
      </c>
      <c r="G91" s="16">
        <f>G96+G101+G106+G116</f>
        <v>685</v>
      </c>
      <c r="H91" s="16">
        <f>H96+H101+H106+H116</f>
        <v>630.20000000000005</v>
      </c>
      <c r="I91" s="16">
        <v>0</v>
      </c>
      <c r="J91" s="54"/>
      <c r="K91" s="54"/>
      <c r="L91" s="54"/>
      <c r="M91" s="54"/>
      <c r="N91" s="16"/>
      <c r="O91" s="16"/>
      <c r="P91" s="16"/>
      <c r="Q91" s="187"/>
      <c r="R91" s="209"/>
      <c r="S91" s="191"/>
    </row>
    <row r="92" spans="1:19" ht="16.5" hidden="1" customHeight="1" x14ac:dyDescent="0.3">
      <c r="A92" s="183"/>
      <c r="B92" s="207"/>
      <c r="C92" s="183"/>
      <c r="D92" s="129"/>
      <c r="E92" s="14" t="s">
        <v>4</v>
      </c>
      <c r="F92" s="38">
        <f t="shared" si="25"/>
        <v>0</v>
      </c>
      <c r="G92" s="16">
        <v>0</v>
      </c>
      <c r="H92" s="16">
        <v>0</v>
      </c>
      <c r="I92" s="16">
        <v>0</v>
      </c>
      <c r="J92" s="55"/>
      <c r="K92" s="55"/>
      <c r="L92" s="55"/>
      <c r="M92" s="55"/>
      <c r="N92" s="16"/>
      <c r="O92" s="16"/>
      <c r="P92" s="16"/>
      <c r="Q92" s="188"/>
      <c r="R92" s="209"/>
      <c r="S92" s="192"/>
    </row>
    <row r="93" spans="1:19" ht="16.5" hidden="1" customHeight="1" x14ac:dyDescent="0.3">
      <c r="A93" s="204" t="s">
        <v>38</v>
      </c>
      <c r="B93" s="205" t="s">
        <v>93</v>
      </c>
      <c r="C93" s="204"/>
      <c r="D93" s="127"/>
      <c r="E93" s="14" t="s">
        <v>9</v>
      </c>
      <c r="F93" s="38">
        <f t="shared" si="25"/>
        <v>0</v>
      </c>
      <c r="G93" s="16">
        <v>0</v>
      </c>
      <c r="H93" s="16">
        <v>0</v>
      </c>
      <c r="I93" s="16">
        <v>0</v>
      </c>
      <c r="J93" s="31"/>
      <c r="K93" s="31"/>
      <c r="L93" s="31"/>
      <c r="M93" s="31"/>
      <c r="N93" s="16"/>
      <c r="O93" s="16"/>
      <c r="P93" s="16"/>
      <c r="Q93" s="201" t="s">
        <v>28</v>
      </c>
      <c r="R93" s="208" t="s">
        <v>127</v>
      </c>
      <c r="S93" s="211"/>
    </row>
    <row r="94" spans="1:19" ht="16.5" hidden="1" customHeight="1" x14ac:dyDescent="0.3">
      <c r="A94" s="182"/>
      <c r="B94" s="206"/>
      <c r="C94" s="182"/>
      <c r="D94" s="128"/>
      <c r="E94" s="14" t="s">
        <v>1</v>
      </c>
      <c r="F94" s="38">
        <f t="shared" si="25"/>
        <v>0</v>
      </c>
      <c r="G94" s="16">
        <v>0</v>
      </c>
      <c r="H94" s="16">
        <v>0</v>
      </c>
      <c r="I94" s="16">
        <v>0</v>
      </c>
      <c r="J94" s="54"/>
      <c r="K94" s="54"/>
      <c r="L94" s="54"/>
      <c r="M94" s="54"/>
      <c r="N94" s="16"/>
      <c r="O94" s="16"/>
      <c r="P94" s="16"/>
      <c r="Q94" s="187"/>
      <c r="R94" s="209"/>
      <c r="S94" s="191"/>
    </row>
    <row r="95" spans="1:19" ht="16.5" hidden="1" customHeight="1" x14ac:dyDescent="0.3">
      <c r="A95" s="182"/>
      <c r="B95" s="206"/>
      <c r="C95" s="182"/>
      <c r="D95" s="128"/>
      <c r="E95" s="14" t="s">
        <v>2</v>
      </c>
      <c r="F95" s="38">
        <f t="shared" si="25"/>
        <v>0</v>
      </c>
      <c r="G95" s="16">
        <v>0</v>
      </c>
      <c r="H95" s="16">
        <v>0</v>
      </c>
      <c r="I95" s="16">
        <v>0</v>
      </c>
      <c r="J95" s="54"/>
      <c r="K95" s="54"/>
      <c r="L95" s="54"/>
      <c r="M95" s="54"/>
      <c r="N95" s="16"/>
      <c r="O95" s="16"/>
      <c r="P95" s="16"/>
      <c r="Q95" s="187"/>
      <c r="R95" s="209"/>
      <c r="S95" s="191"/>
    </row>
    <row r="96" spans="1:19" ht="16.5" hidden="1" customHeight="1" x14ac:dyDescent="0.3">
      <c r="A96" s="182"/>
      <c r="B96" s="206"/>
      <c r="C96" s="182"/>
      <c r="D96" s="128"/>
      <c r="E96" s="14" t="s">
        <v>3</v>
      </c>
      <c r="F96" s="38">
        <f t="shared" si="25"/>
        <v>0</v>
      </c>
      <c r="G96" s="16">
        <v>0</v>
      </c>
      <c r="H96" s="16">
        <v>0</v>
      </c>
      <c r="I96" s="16">
        <v>0</v>
      </c>
      <c r="J96" s="54"/>
      <c r="K96" s="54"/>
      <c r="L96" s="54"/>
      <c r="M96" s="54"/>
      <c r="N96" s="16"/>
      <c r="O96" s="16"/>
      <c r="P96" s="16"/>
      <c r="Q96" s="187"/>
      <c r="R96" s="209"/>
      <c r="S96" s="191"/>
    </row>
    <row r="97" spans="1:19" ht="16.5" hidden="1" customHeight="1" x14ac:dyDescent="0.3">
      <c r="A97" s="183"/>
      <c r="B97" s="207"/>
      <c r="C97" s="183"/>
      <c r="D97" s="129"/>
      <c r="E97" s="14" t="s">
        <v>4</v>
      </c>
      <c r="F97" s="38">
        <f t="shared" si="25"/>
        <v>0</v>
      </c>
      <c r="G97" s="16">
        <v>0</v>
      </c>
      <c r="H97" s="16">
        <v>0</v>
      </c>
      <c r="I97" s="16">
        <v>0</v>
      </c>
      <c r="J97" s="55"/>
      <c r="K97" s="55"/>
      <c r="L97" s="55"/>
      <c r="M97" s="55"/>
      <c r="N97" s="16"/>
      <c r="O97" s="16"/>
      <c r="P97" s="16"/>
      <c r="Q97" s="188"/>
      <c r="R97" s="209"/>
      <c r="S97" s="192"/>
    </row>
    <row r="98" spans="1:19" ht="16.5" hidden="1" customHeight="1" x14ac:dyDescent="0.3">
      <c r="A98" s="204" t="s">
        <v>39</v>
      </c>
      <c r="B98" s="205" t="s">
        <v>22</v>
      </c>
      <c r="C98" s="204"/>
      <c r="D98" s="127"/>
      <c r="E98" s="14" t="s">
        <v>9</v>
      </c>
      <c r="F98" s="38">
        <f t="shared" si="25"/>
        <v>0</v>
      </c>
      <c r="G98" s="16">
        <v>0</v>
      </c>
      <c r="H98" s="16">
        <v>0</v>
      </c>
      <c r="I98" s="16">
        <v>0</v>
      </c>
      <c r="J98" s="31"/>
      <c r="K98" s="31"/>
      <c r="L98" s="31"/>
      <c r="M98" s="31"/>
      <c r="N98" s="16"/>
      <c r="O98" s="16"/>
      <c r="P98" s="16"/>
      <c r="Q98" s="201" t="s">
        <v>28</v>
      </c>
      <c r="R98" s="208" t="s">
        <v>127</v>
      </c>
      <c r="S98" s="211"/>
    </row>
    <row r="99" spans="1:19" ht="16.5" hidden="1" customHeight="1" x14ac:dyDescent="0.3">
      <c r="A99" s="182"/>
      <c r="B99" s="206"/>
      <c r="C99" s="182"/>
      <c r="D99" s="128"/>
      <c r="E99" s="14" t="s">
        <v>1</v>
      </c>
      <c r="F99" s="38">
        <f t="shared" si="25"/>
        <v>0</v>
      </c>
      <c r="G99" s="16">
        <v>0</v>
      </c>
      <c r="H99" s="16">
        <v>0</v>
      </c>
      <c r="I99" s="16">
        <v>0</v>
      </c>
      <c r="J99" s="54"/>
      <c r="K99" s="54"/>
      <c r="L99" s="54"/>
      <c r="M99" s="54"/>
      <c r="N99" s="16"/>
      <c r="O99" s="16"/>
      <c r="P99" s="16"/>
      <c r="Q99" s="187"/>
      <c r="R99" s="209"/>
      <c r="S99" s="191"/>
    </row>
    <row r="100" spans="1:19" ht="16.5" hidden="1" customHeight="1" x14ac:dyDescent="0.3">
      <c r="A100" s="182"/>
      <c r="B100" s="206"/>
      <c r="C100" s="182"/>
      <c r="D100" s="128"/>
      <c r="E100" s="14" t="s">
        <v>2</v>
      </c>
      <c r="F100" s="38">
        <f t="shared" si="25"/>
        <v>0</v>
      </c>
      <c r="G100" s="16">
        <v>0</v>
      </c>
      <c r="H100" s="16">
        <v>0</v>
      </c>
      <c r="I100" s="16">
        <v>0</v>
      </c>
      <c r="J100" s="54"/>
      <c r="K100" s="54"/>
      <c r="L100" s="54"/>
      <c r="M100" s="54"/>
      <c r="N100" s="16"/>
      <c r="O100" s="16"/>
      <c r="P100" s="16"/>
      <c r="Q100" s="187"/>
      <c r="R100" s="209"/>
      <c r="S100" s="191"/>
    </row>
    <row r="101" spans="1:19" ht="16.5" hidden="1" customHeight="1" x14ac:dyDescent="0.3">
      <c r="A101" s="182"/>
      <c r="B101" s="206"/>
      <c r="C101" s="182"/>
      <c r="D101" s="128"/>
      <c r="E101" s="14" t="s">
        <v>3</v>
      </c>
      <c r="F101" s="38">
        <f t="shared" si="25"/>
        <v>0</v>
      </c>
      <c r="G101" s="16">
        <v>0</v>
      </c>
      <c r="H101" s="16">
        <v>0</v>
      </c>
      <c r="I101" s="16">
        <v>0</v>
      </c>
      <c r="J101" s="54"/>
      <c r="K101" s="54"/>
      <c r="L101" s="54"/>
      <c r="M101" s="54"/>
      <c r="N101" s="16"/>
      <c r="O101" s="16"/>
      <c r="P101" s="16"/>
      <c r="Q101" s="187"/>
      <c r="R101" s="209"/>
      <c r="S101" s="191"/>
    </row>
    <row r="102" spans="1:19" ht="16.5" hidden="1" customHeight="1" x14ac:dyDescent="0.3">
      <c r="A102" s="183"/>
      <c r="B102" s="207"/>
      <c r="C102" s="183"/>
      <c r="D102" s="129"/>
      <c r="E102" s="14" t="s">
        <v>4</v>
      </c>
      <c r="F102" s="38">
        <f t="shared" si="25"/>
        <v>0</v>
      </c>
      <c r="G102" s="16">
        <v>0</v>
      </c>
      <c r="H102" s="16">
        <v>0</v>
      </c>
      <c r="I102" s="16">
        <v>0</v>
      </c>
      <c r="J102" s="55"/>
      <c r="K102" s="55"/>
      <c r="L102" s="55"/>
      <c r="M102" s="55"/>
      <c r="N102" s="16"/>
      <c r="O102" s="16"/>
      <c r="P102" s="16"/>
      <c r="Q102" s="188"/>
      <c r="R102" s="209"/>
      <c r="S102" s="192"/>
    </row>
    <row r="103" spans="1:19" ht="16.5" hidden="1" customHeight="1" x14ac:dyDescent="0.3">
      <c r="A103" s="204" t="s">
        <v>55</v>
      </c>
      <c r="B103" s="205" t="s">
        <v>23</v>
      </c>
      <c r="C103" s="204"/>
      <c r="D103" s="127"/>
      <c r="E103" s="14" t="s">
        <v>9</v>
      </c>
      <c r="F103" s="38">
        <f t="shared" si="25"/>
        <v>0</v>
      </c>
      <c r="G103" s="16">
        <v>0</v>
      </c>
      <c r="H103" s="16">
        <v>0</v>
      </c>
      <c r="I103" s="16">
        <v>0</v>
      </c>
      <c r="J103" s="31"/>
      <c r="K103" s="31"/>
      <c r="L103" s="31"/>
      <c r="M103" s="31"/>
      <c r="N103" s="16"/>
      <c r="O103" s="16"/>
      <c r="P103" s="16"/>
      <c r="Q103" s="201" t="s">
        <v>28</v>
      </c>
      <c r="R103" s="208" t="s">
        <v>127</v>
      </c>
      <c r="S103" s="211"/>
    </row>
    <row r="104" spans="1:19" ht="16.5" hidden="1" customHeight="1" x14ac:dyDescent="0.3">
      <c r="A104" s="182"/>
      <c r="B104" s="206"/>
      <c r="C104" s="182"/>
      <c r="D104" s="128"/>
      <c r="E104" s="14" t="s">
        <v>1</v>
      </c>
      <c r="F104" s="38">
        <f t="shared" si="25"/>
        <v>0</v>
      </c>
      <c r="G104" s="16">
        <v>0</v>
      </c>
      <c r="H104" s="16">
        <v>0</v>
      </c>
      <c r="I104" s="16">
        <v>0</v>
      </c>
      <c r="J104" s="54"/>
      <c r="K104" s="54"/>
      <c r="L104" s="54"/>
      <c r="M104" s="54"/>
      <c r="N104" s="16"/>
      <c r="O104" s="16"/>
      <c r="P104" s="16"/>
      <c r="Q104" s="187"/>
      <c r="R104" s="209"/>
      <c r="S104" s="191"/>
    </row>
    <row r="105" spans="1:19" ht="16.5" hidden="1" customHeight="1" x14ac:dyDescent="0.3">
      <c r="A105" s="182"/>
      <c r="B105" s="206"/>
      <c r="C105" s="182"/>
      <c r="D105" s="128"/>
      <c r="E105" s="14" t="s">
        <v>2</v>
      </c>
      <c r="F105" s="38">
        <f t="shared" si="25"/>
        <v>0</v>
      </c>
      <c r="G105" s="16">
        <v>0</v>
      </c>
      <c r="H105" s="16">
        <v>0</v>
      </c>
      <c r="I105" s="16">
        <v>0</v>
      </c>
      <c r="J105" s="54"/>
      <c r="K105" s="54"/>
      <c r="L105" s="54"/>
      <c r="M105" s="54"/>
      <c r="N105" s="16"/>
      <c r="O105" s="16"/>
      <c r="P105" s="16"/>
      <c r="Q105" s="187"/>
      <c r="R105" s="209"/>
      <c r="S105" s="191"/>
    </row>
    <row r="106" spans="1:19" ht="16.5" hidden="1" customHeight="1" x14ac:dyDescent="0.3">
      <c r="A106" s="182"/>
      <c r="B106" s="206"/>
      <c r="C106" s="182"/>
      <c r="D106" s="128"/>
      <c r="E106" s="14" t="s">
        <v>3</v>
      </c>
      <c r="F106" s="38">
        <f t="shared" si="25"/>
        <v>0</v>
      </c>
      <c r="G106" s="16">
        <v>0</v>
      </c>
      <c r="H106" s="16">
        <v>0</v>
      </c>
      <c r="I106" s="16">
        <v>0</v>
      </c>
      <c r="J106" s="54"/>
      <c r="K106" s="54"/>
      <c r="L106" s="54"/>
      <c r="M106" s="54"/>
      <c r="N106" s="16"/>
      <c r="O106" s="16"/>
      <c r="P106" s="16"/>
      <c r="Q106" s="187"/>
      <c r="R106" s="209"/>
      <c r="S106" s="191"/>
    </row>
    <row r="107" spans="1:19" ht="16.5" hidden="1" customHeight="1" x14ac:dyDescent="0.3">
      <c r="A107" s="183"/>
      <c r="B107" s="207"/>
      <c r="C107" s="183"/>
      <c r="D107" s="129"/>
      <c r="E107" s="14" t="s">
        <v>4</v>
      </c>
      <c r="F107" s="38">
        <f t="shared" si="25"/>
        <v>0</v>
      </c>
      <c r="G107" s="16">
        <v>0</v>
      </c>
      <c r="H107" s="16">
        <v>0</v>
      </c>
      <c r="I107" s="16">
        <v>0</v>
      </c>
      <c r="J107" s="55"/>
      <c r="K107" s="55"/>
      <c r="L107" s="55"/>
      <c r="M107" s="55"/>
      <c r="N107" s="16"/>
      <c r="O107" s="16"/>
      <c r="P107" s="16"/>
      <c r="Q107" s="188"/>
      <c r="R107" s="209"/>
      <c r="S107" s="192"/>
    </row>
    <row r="108" spans="1:19" ht="16.5" customHeight="1" x14ac:dyDescent="0.3">
      <c r="A108" s="204" t="s">
        <v>189</v>
      </c>
      <c r="B108" s="217" t="s">
        <v>280</v>
      </c>
      <c r="C108" s="204" t="s">
        <v>92</v>
      </c>
      <c r="D108" s="204" t="s">
        <v>51</v>
      </c>
      <c r="E108" s="14" t="s">
        <v>9</v>
      </c>
      <c r="F108" s="38">
        <f t="shared" si="25"/>
        <v>1521.45</v>
      </c>
      <c r="G108" s="16">
        <f>G111</f>
        <v>685</v>
      </c>
      <c r="H108" s="16">
        <v>630.20000000000005</v>
      </c>
      <c r="I108" s="16">
        <v>0</v>
      </c>
      <c r="J108" s="16">
        <v>0</v>
      </c>
      <c r="K108" s="16">
        <v>0</v>
      </c>
      <c r="L108" s="16">
        <f>SUM(L109:L112)</f>
        <v>206.25</v>
      </c>
      <c r="M108" s="16">
        <f t="shared" ref="M108:P108" si="30">SUM(M109:M112)</f>
        <v>0</v>
      </c>
      <c r="N108" s="16">
        <f t="shared" si="30"/>
        <v>0</v>
      </c>
      <c r="O108" s="16">
        <f t="shared" si="30"/>
        <v>0</v>
      </c>
      <c r="P108" s="16">
        <f t="shared" si="30"/>
        <v>0</v>
      </c>
      <c r="Q108" s="201" t="s">
        <v>28</v>
      </c>
      <c r="R108" s="201" t="s">
        <v>129</v>
      </c>
      <c r="S108" s="211" t="s">
        <v>258</v>
      </c>
    </row>
    <row r="109" spans="1:19" x14ac:dyDescent="0.3">
      <c r="A109" s="182"/>
      <c r="B109" s="218"/>
      <c r="C109" s="182"/>
      <c r="D109" s="182"/>
      <c r="E109" s="14" t="s">
        <v>1</v>
      </c>
      <c r="F109" s="38">
        <f t="shared" si="25"/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f>L114+L119+L124+L129+L134</f>
        <v>0</v>
      </c>
      <c r="M109" s="16">
        <f t="shared" ref="M109:P111" si="31">M114+M119+M124+M129+M134</f>
        <v>0</v>
      </c>
      <c r="N109" s="16">
        <f t="shared" si="31"/>
        <v>0</v>
      </c>
      <c r="O109" s="16">
        <f t="shared" si="31"/>
        <v>0</v>
      </c>
      <c r="P109" s="16">
        <f t="shared" si="31"/>
        <v>0</v>
      </c>
      <c r="Q109" s="187"/>
      <c r="R109" s="187"/>
      <c r="S109" s="191"/>
    </row>
    <row r="110" spans="1:19" x14ac:dyDescent="0.3">
      <c r="A110" s="182"/>
      <c r="B110" s="218"/>
      <c r="C110" s="182"/>
      <c r="D110" s="182"/>
      <c r="E110" s="14" t="s">
        <v>2</v>
      </c>
      <c r="F110" s="38">
        <f t="shared" si="25"/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f t="shared" ref="L110:O112" si="32">L115+L120+L125+L130+L135</f>
        <v>0</v>
      </c>
      <c r="M110" s="16">
        <f t="shared" si="32"/>
        <v>0</v>
      </c>
      <c r="N110" s="16">
        <f t="shared" si="32"/>
        <v>0</v>
      </c>
      <c r="O110" s="16">
        <f t="shared" si="32"/>
        <v>0</v>
      </c>
      <c r="P110" s="16">
        <f t="shared" si="31"/>
        <v>0</v>
      </c>
      <c r="Q110" s="187"/>
      <c r="R110" s="187"/>
      <c r="S110" s="191"/>
    </row>
    <row r="111" spans="1:19" x14ac:dyDescent="0.3">
      <c r="A111" s="182"/>
      <c r="B111" s="218"/>
      <c r="C111" s="182"/>
      <c r="D111" s="182"/>
      <c r="E111" s="14" t="s">
        <v>3</v>
      </c>
      <c r="F111" s="38">
        <f t="shared" si="25"/>
        <v>1521.45</v>
      </c>
      <c r="G111" s="16">
        <f>G116</f>
        <v>685</v>
      </c>
      <c r="H111" s="16">
        <v>630.20000000000005</v>
      </c>
      <c r="I111" s="16">
        <v>0</v>
      </c>
      <c r="J111" s="16">
        <v>0</v>
      </c>
      <c r="K111" s="16">
        <v>0</v>
      </c>
      <c r="L111" s="16">
        <f t="shared" si="32"/>
        <v>206.25</v>
      </c>
      <c r="M111" s="16">
        <f t="shared" si="32"/>
        <v>0</v>
      </c>
      <c r="N111" s="16">
        <f t="shared" si="32"/>
        <v>0</v>
      </c>
      <c r="O111" s="16">
        <f t="shared" si="32"/>
        <v>0</v>
      </c>
      <c r="P111" s="16">
        <f t="shared" si="31"/>
        <v>0</v>
      </c>
      <c r="Q111" s="187"/>
      <c r="R111" s="187"/>
      <c r="S111" s="191"/>
    </row>
    <row r="112" spans="1:19" x14ac:dyDescent="0.3">
      <c r="A112" s="183"/>
      <c r="B112" s="219"/>
      <c r="C112" s="183"/>
      <c r="D112" s="183"/>
      <c r="E112" s="14" t="s">
        <v>4</v>
      </c>
      <c r="F112" s="38">
        <f t="shared" si="25"/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f t="shared" si="32"/>
        <v>0</v>
      </c>
      <c r="M112" s="16">
        <v>0</v>
      </c>
      <c r="N112" s="16">
        <v>0</v>
      </c>
      <c r="O112" s="16">
        <v>0</v>
      </c>
      <c r="P112" s="16">
        <v>0</v>
      </c>
      <c r="Q112" s="188"/>
      <c r="R112" s="188"/>
      <c r="S112" s="192"/>
    </row>
    <row r="113" spans="1:19" ht="16.5" customHeight="1" x14ac:dyDescent="0.3">
      <c r="A113" s="204" t="s">
        <v>240</v>
      </c>
      <c r="B113" s="217" t="s">
        <v>207</v>
      </c>
      <c r="C113" s="204" t="s">
        <v>92</v>
      </c>
      <c r="D113" s="204" t="s">
        <v>51</v>
      </c>
      <c r="E113" s="14" t="s">
        <v>9</v>
      </c>
      <c r="F113" s="38">
        <f t="shared" si="25"/>
        <v>1315.2</v>
      </c>
      <c r="G113" s="16">
        <f>G116</f>
        <v>685</v>
      </c>
      <c r="H113" s="16">
        <v>630.20000000000005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201" t="s">
        <v>28</v>
      </c>
      <c r="R113" s="201" t="s">
        <v>129</v>
      </c>
      <c r="S113" s="211" t="s">
        <v>258</v>
      </c>
    </row>
    <row r="114" spans="1:19" x14ac:dyDescent="0.3">
      <c r="A114" s="182"/>
      <c r="B114" s="218"/>
      <c r="C114" s="182"/>
      <c r="D114" s="182"/>
      <c r="E114" s="14" t="s">
        <v>1</v>
      </c>
      <c r="F114" s="38">
        <f t="shared" si="25"/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87"/>
      <c r="R114" s="187"/>
      <c r="S114" s="191"/>
    </row>
    <row r="115" spans="1:19" x14ac:dyDescent="0.3">
      <c r="A115" s="182"/>
      <c r="B115" s="218"/>
      <c r="C115" s="182"/>
      <c r="D115" s="182"/>
      <c r="E115" s="14" t="s">
        <v>2</v>
      </c>
      <c r="F115" s="38">
        <f t="shared" si="25"/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87"/>
      <c r="R115" s="187"/>
      <c r="S115" s="191"/>
    </row>
    <row r="116" spans="1:19" x14ac:dyDescent="0.3">
      <c r="A116" s="182"/>
      <c r="B116" s="218"/>
      <c r="C116" s="182"/>
      <c r="D116" s="182"/>
      <c r="E116" s="14" t="s">
        <v>3</v>
      </c>
      <c r="F116" s="38">
        <f t="shared" si="25"/>
        <v>1315.2</v>
      </c>
      <c r="G116" s="16">
        <v>685</v>
      </c>
      <c r="H116" s="16">
        <v>630.20000000000005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87"/>
      <c r="R116" s="187"/>
      <c r="S116" s="191"/>
    </row>
    <row r="117" spans="1:19" x14ac:dyDescent="0.3">
      <c r="A117" s="183"/>
      <c r="B117" s="219"/>
      <c r="C117" s="183"/>
      <c r="D117" s="183"/>
      <c r="E117" s="14" t="s">
        <v>4</v>
      </c>
      <c r="F117" s="38">
        <f t="shared" si="25"/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88"/>
      <c r="R117" s="188"/>
      <c r="S117" s="192"/>
    </row>
    <row r="118" spans="1:19" ht="16.5" customHeight="1" x14ac:dyDescent="0.3">
      <c r="A118" s="204" t="s">
        <v>255</v>
      </c>
      <c r="B118" s="217" t="s">
        <v>256</v>
      </c>
      <c r="C118" s="128"/>
      <c r="D118" s="128"/>
      <c r="E118" s="14" t="s">
        <v>9</v>
      </c>
      <c r="F118" s="38">
        <f t="shared" si="25"/>
        <v>0</v>
      </c>
      <c r="G118" s="16">
        <f>G121</f>
        <v>0</v>
      </c>
      <c r="H118" s="16">
        <f>H121</f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201" t="s">
        <v>28</v>
      </c>
      <c r="R118" s="208" t="s">
        <v>257</v>
      </c>
      <c r="S118" s="211" t="s">
        <v>258</v>
      </c>
    </row>
    <row r="119" spans="1:19" x14ac:dyDescent="0.3">
      <c r="A119" s="182"/>
      <c r="B119" s="218"/>
      <c r="C119" s="128"/>
      <c r="D119" s="128"/>
      <c r="E119" s="14" t="s">
        <v>1</v>
      </c>
      <c r="F119" s="38">
        <f t="shared" si="25"/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87"/>
      <c r="R119" s="209"/>
      <c r="S119" s="191"/>
    </row>
    <row r="120" spans="1:19" x14ac:dyDescent="0.3">
      <c r="A120" s="182"/>
      <c r="B120" s="218"/>
      <c r="C120" s="128" t="s">
        <v>92</v>
      </c>
      <c r="D120" s="128"/>
      <c r="E120" s="14" t="s">
        <v>2</v>
      </c>
      <c r="F120" s="38">
        <f t="shared" si="25"/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87"/>
      <c r="R120" s="209"/>
      <c r="S120" s="191"/>
    </row>
    <row r="121" spans="1:19" x14ac:dyDescent="0.3">
      <c r="A121" s="182"/>
      <c r="B121" s="218"/>
      <c r="C121" s="128"/>
      <c r="D121" s="128"/>
      <c r="E121" s="14" t="s">
        <v>3</v>
      </c>
      <c r="F121" s="38">
        <f t="shared" si="25"/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87"/>
      <c r="R121" s="209"/>
      <c r="S121" s="191"/>
    </row>
    <row r="122" spans="1:19" x14ac:dyDescent="0.3">
      <c r="A122" s="183"/>
      <c r="B122" s="219"/>
      <c r="C122" s="128"/>
      <c r="D122" s="128"/>
      <c r="E122" s="14" t="s">
        <v>4</v>
      </c>
      <c r="F122" s="38">
        <f t="shared" si="25"/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88"/>
      <c r="R122" s="210"/>
      <c r="S122" s="192"/>
    </row>
    <row r="123" spans="1:19" x14ac:dyDescent="0.3">
      <c r="A123" s="204" t="s">
        <v>348</v>
      </c>
      <c r="B123" s="217" t="s">
        <v>351</v>
      </c>
      <c r="C123" s="127"/>
      <c r="D123" s="128"/>
      <c r="E123" s="14" t="s">
        <v>9</v>
      </c>
      <c r="F123" s="38">
        <f t="shared" si="25"/>
        <v>52.5</v>
      </c>
      <c r="G123" s="16">
        <f t="shared" ref="G123:P123" si="33">G126</f>
        <v>0</v>
      </c>
      <c r="H123" s="16">
        <f t="shared" si="33"/>
        <v>0</v>
      </c>
      <c r="I123" s="16">
        <f t="shared" si="33"/>
        <v>0</v>
      </c>
      <c r="J123" s="16">
        <f t="shared" si="33"/>
        <v>0</v>
      </c>
      <c r="K123" s="16">
        <f t="shared" si="33"/>
        <v>0</v>
      </c>
      <c r="L123" s="16">
        <f t="shared" si="33"/>
        <v>52.5</v>
      </c>
      <c r="M123" s="16">
        <f t="shared" si="33"/>
        <v>0</v>
      </c>
      <c r="N123" s="16">
        <f t="shared" si="33"/>
        <v>0</v>
      </c>
      <c r="O123" s="16">
        <f t="shared" si="33"/>
        <v>0</v>
      </c>
      <c r="P123" s="16">
        <f t="shared" si="33"/>
        <v>0</v>
      </c>
      <c r="Q123" s="201"/>
      <c r="R123" s="201"/>
      <c r="S123" s="201"/>
    </row>
    <row r="124" spans="1:19" x14ac:dyDescent="0.3">
      <c r="A124" s="182"/>
      <c r="B124" s="218"/>
      <c r="C124" s="128"/>
      <c r="D124" s="128"/>
      <c r="E124" s="14" t="s">
        <v>1</v>
      </c>
      <c r="F124" s="38">
        <f t="shared" si="25"/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87"/>
      <c r="R124" s="187"/>
      <c r="S124" s="187"/>
    </row>
    <row r="125" spans="1:19" x14ac:dyDescent="0.3">
      <c r="A125" s="182"/>
      <c r="B125" s="218"/>
      <c r="C125" s="128" t="s">
        <v>92</v>
      </c>
      <c r="D125" s="128"/>
      <c r="E125" s="14" t="s">
        <v>2</v>
      </c>
      <c r="F125" s="38">
        <f t="shared" si="25"/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87"/>
      <c r="R125" s="187"/>
      <c r="S125" s="187"/>
    </row>
    <row r="126" spans="1:19" x14ac:dyDescent="0.3">
      <c r="A126" s="182"/>
      <c r="B126" s="218"/>
      <c r="C126" s="128"/>
      <c r="D126" s="128"/>
      <c r="E126" s="14" t="s">
        <v>3</v>
      </c>
      <c r="F126" s="38">
        <f t="shared" si="25"/>
        <v>52.5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52.5</v>
      </c>
      <c r="M126" s="16">
        <v>0</v>
      </c>
      <c r="N126" s="16">
        <v>0</v>
      </c>
      <c r="O126" s="16">
        <v>0</v>
      </c>
      <c r="P126" s="16">
        <v>0</v>
      </c>
      <c r="Q126" s="187"/>
      <c r="R126" s="187"/>
      <c r="S126" s="187"/>
    </row>
    <row r="127" spans="1:19" x14ac:dyDescent="0.3">
      <c r="A127" s="183"/>
      <c r="B127" s="219"/>
      <c r="C127" s="129"/>
      <c r="D127" s="128"/>
      <c r="E127" s="14" t="s">
        <v>4</v>
      </c>
      <c r="F127" s="38">
        <f t="shared" si="25"/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87"/>
      <c r="R127" s="187"/>
      <c r="S127" s="187"/>
    </row>
    <row r="128" spans="1:19" x14ac:dyDescent="0.3">
      <c r="A128" s="204" t="s">
        <v>349</v>
      </c>
      <c r="B128" s="217" t="s">
        <v>352</v>
      </c>
      <c r="C128" s="127"/>
      <c r="D128" s="128"/>
      <c r="E128" s="14" t="s">
        <v>9</v>
      </c>
      <c r="F128" s="38">
        <f t="shared" si="25"/>
        <v>153.75</v>
      </c>
      <c r="G128" s="16">
        <f t="shared" ref="G128:P128" si="34">G131</f>
        <v>0</v>
      </c>
      <c r="H128" s="16">
        <f t="shared" si="34"/>
        <v>0</v>
      </c>
      <c r="I128" s="16">
        <f t="shared" si="34"/>
        <v>0</v>
      </c>
      <c r="J128" s="16">
        <f t="shared" si="34"/>
        <v>0</v>
      </c>
      <c r="K128" s="16">
        <f t="shared" si="34"/>
        <v>0</v>
      </c>
      <c r="L128" s="16">
        <f t="shared" si="34"/>
        <v>153.75</v>
      </c>
      <c r="M128" s="16">
        <f t="shared" si="34"/>
        <v>0</v>
      </c>
      <c r="N128" s="16">
        <f t="shared" si="34"/>
        <v>0</v>
      </c>
      <c r="O128" s="16">
        <f t="shared" si="34"/>
        <v>0</v>
      </c>
      <c r="P128" s="16">
        <f t="shared" si="34"/>
        <v>0</v>
      </c>
      <c r="Q128" s="201"/>
      <c r="R128" s="201"/>
      <c r="S128" s="201"/>
    </row>
    <row r="129" spans="1:19" x14ac:dyDescent="0.3">
      <c r="A129" s="182"/>
      <c r="B129" s="218"/>
      <c r="C129" s="128"/>
      <c r="D129" s="128"/>
      <c r="E129" s="14" t="s">
        <v>1</v>
      </c>
      <c r="F129" s="38">
        <f t="shared" si="25"/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87"/>
      <c r="R129" s="187"/>
      <c r="S129" s="187"/>
    </row>
    <row r="130" spans="1:19" x14ac:dyDescent="0.3">
      <c r="A130" s="182"/>
      <c r="B130" s="218"/>
      <c r="C130" s="128" t="s">
        <v>92</v>
      </c>
      <c r="D130" s="128"/>
      <c r="E130" s="14" t="s">
        <v>2</v>
      </c>
      <c r="F130" s="38">
        <f t="shared" si="25"/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87"/>
      <c r="R130" s="187"/>
      <c r="S130" s="187"/>
    </row>
    <row r="131" spans="1:19" x14ac:dyDescent="0.3">
      <c r="A131" s="182"/>
      <c r="B131" s="218"/>
      <c r="C131" s="128"/>
      <c r="D131" s="128"/>
      <c r="E131" s="14" t="s">
        <v>3</v>
      </c>
      <c r="F131" s="38">
        <f t="shared" si="25"/>
        <v>153.75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153.75</v>
      </c>
      <c r="M131" s="16">
        <v>0</v>
      </c>
      <c r="N131" s="16">
        <v>0</v>
      </c>
      <c r="O131" s="16">
        <v>0</v>
      </c>
      <c r="P131" s="16">
        <v>0</v>
      </c>
      <c r="Q131" s="187"/>
      <c r="R131" s="187"/>
      <c r="S131" s="187"/>
    </row>
    <row r="132" spans="1:19" x14ac:dyDescent="0.3">
      <c r="A132" s="183"/>
      <c r="B132" s="219"/>
      <c r="C132" s="129"/>
      <c r="D132" s="128"/>
      <c r="E132" s="14" t="s">
        <v>4</v>
      </c>
      <c r="F132" s="38">
        <f t="shared" si="25"/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87"/>
      <c r="R132" s="187"/>
      <c r="S132" s="187"/>
    </row>
    <row r="133" spans="1:19" x14ac:dyDescent="0.3">
      <c r="A133" s="204" t="s">
        <v>350</v>
      </c>
      <c r="B133" s="217" t="s">
        <v>353</v>
      </c>
      <c r="C133" s="127"/>
      <c r="D133" s="128"/>
      <c r="E133" s="14" t="s">
        <v>9</v>
      </c>
      <c r="F133" s="38">
        <f t="shared" si="25"/>
        <v>0</v>
      </c>
      <c r="G133" s="16">
        <f t="shared" ref="G133:P133" si="35">G136</f>
        <v>0</v>
      </c>
      <c r="H133" s="16">
        <f t="shared" si="35"/>
        <v>0</v>
      </c>
      <c r="I133" s="16">
        <f t="shared" si="35"/>
        <v>0</v>
      </c>
      <c r="J133" s="16">
        <f t="shared" si="35"/>
        <v>0</v>
      </c>
      <c r="K133" s="16">
        <f t="shared" si="35"/>
        <v>0</v>
      </c>
      <c r="L133" s="16">
        <f t="shared" si="35"/>
        <v>0</v>
      </c>
      <c r="M133" s="16">
        <f t="shared" si="35"/>
        <v>0</v>
      </c>
      <c r="N133" s="16">
        <f t="shared" si="35"/>
        <v>0</v>
      </c>
      <c r="O133" s="16">
        <f t="shared" si="35"/>
        <v>0</v>
      </c>
      <c r="P133" s="16">
        <f t="shared" si="35"/>
        <v>0</v>
      </c>
      <c r="Q133" s="201"/>
      <c r="R133" s="201"/>
      <c r="S133" s="201"/>
    </row>
    <row r="134" spans="1:19" x14ac:dyDescent="0.3">
      <c r="A134" s="182"/>
      <c r="B134" s="218"/>
      <c r="C134" s="128"/>
      <c r="D134" s="128"/>
      <c r="E134" s="14" t="s">
        <v>1</v>
      </c>
      <c r="F134" s="38">
        <f t="shared" si="25"/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87"/>
      <c r="R134" s="187"/>
      <c r="S134" s="187"/>
    </row>
    <row r="135" spans="1:19" x14ac:dyDescent="0.3">
      <c r="A135" s="182"/>
      <c r="B135" s="218"/>
      <c r="C135" s="128" t="s">
        <v>92</v>
      </c>
      <c r="D135" s="128"/>
      <c r="E135" s="14" t="s">
        <v>2</v>
      </c>
      <c r="F135" s="38">
        <f t="shared" si="25"/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87"/>
      <c r="R135" s="187"/>
      <c r="S135" s="187"/>
    </row>
    <row r="136" spans="1:19" x14ac:dyDescent="0.3">
      <c r="A136" s="182"/>
      <c r="B136" s="218"/>
      <c r="C136" s="128"/>
      <c r="D136" s="128"/>
      <c r="E136" s="14" t="s">
        <v>3</v>
      </c>
      <c r="F136" s="38">
        <f t="shared" ref="F136:F199" si="36">SUM(G136:P136)</f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87"/>
      <c r="R136" s="187"/>
      <c r="S136" s="187"/>
    </row>
    <row r="137" spans="1:19" x14ac:dyDescent="0.3">
      <c r="A137" s="183"/>
      <c r="B137" s="219"/>
      <c r="C137" s="129"/>
      <c r="D137" s="128"/>
      <c r="E137" s="14" t="s">
        <v>4</v>
      </c>
      <c r="F137" s="38">
        <f t="shared" si="36"/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87"/>
      <c r="R137" s="187"/>
      <c r="S137" s="187"/>
    </row>
    <row r="138" spans="1:19" s="4" customFormat="1" ht="16.5" customHeight="1" x14ac:dyDescent="0.3">
      <c r="A138" s="170" t="s">
        <v>36</v>
      </c>
      <c r="B138" s="193" t="s">
        <v>85</v>
      </c>
      <c r="C138" s="170" t="s">
        <v>94</v>
      </c>
      <c r="D138" s="133"/>
      <c r="E138" s="1" t="s">
        <v>9</v>
      </c>
      <c r="F138" s="38">
        <f t="shared" si="36"/>
        <v>158.5</v>
      </c>
      <c r="G138" s="51">
        <f t="shared" ref="G138:P138" si="37">SUM(G139:G142)</f>
        <v>42.5</v>
      </c>
      <c r="H138" s="51">
        <f t="shared" si="37"/>
        <v>80</v>
      </c>
      <c r="I138" s="51">
        <f t="shared" si="37"/>
        <v>0</v>
      </c>
      <c r="J138" s="51">
        <f t="shared" si="37"/>
        <v>36</v>
      </c>
      <c r="K138" s="51">
        <f t="shared" si="37"/>
        <v>0</v>
      </c>
      <c r="L138" s="51">
        <f t="shared" si="37"/>
        <v>0</v>
      </c>
      <c r="M138" s="51">
        <f t="shared" si="37"/>
        <v>0</v>
      </c>
      <c r="N138" s="51">
        <f t="shared" si="37"/>
        <v>0</v>
      </c>
      <c r="O138" s="51">
        <f t="shared" si="37"/>
        <v>0</v>
      </c>
      <c r="P138" s="51">
        <f t="shared" si="37"/>
        <v>0</v>
      </c>
      <c r="Q138" s="194"/>
      <c r="R138" s="194"/>
      <c r="S138" s="173"/>
    </row>
    <row r="139" spans="1:19" s="4" customFormat="1" x14ac:dyDescent="0.3">
      <c r="A139" s="171"/>
      <c r="B139" s="184"/>
      <c r="C139" s="171"/>
      <c r="D139" s="134"/>
      <c r="E139" s="1" t="s">
        <v>1</v>
      </c>
      <c r="F139" s="38">
        <f t="shared" si="36"/>
        <v>0</v>
      </c>
      <c r="G139" s="51">
        <f t="shared" ref="G139:P141" si="38">G144</f>
        <v>0</v>
      </c>
      <c r="H139" s="51">
        <f t="shared" si="38"/>
        <v>0</v>
      </c>
      <c r="I139" s="51">
        <f t="shared" si="38"/>
        <v>0</v>
      </c>
      <c r="J139" s="51">
        <f t="shared" si="38"/>
        <v>0</v>
      </c>
      <c r="K139" s="51">
        <f t="shared" si="38"/>
        <v>0</v>
      </c>
      <c r="L139" s="51">
        <f t="shared" si="38"/>
        <v>0</v>
      </c>
      <c r="M139" s="51">
        <f t="shared" si="38"/>
        <v>0</v>
      </c>
      <c r="N139" s="51">
        <f t="shared" si="38"/>
        <v>0</v>
      </c>
      <c r="O139" s="51">
        <f t="shared" si="38"/>
        <v>0</v>
      </c>
      <c r="P139" s="51">
        <f t="shared" si="38"/>
        <v>0</v>
      </c>
      <c r="Q139" s="195"/>
      <c r="R139" s="195"/>
      <c r="S139" s="174"/>
    </row>
    <row r="140" spans="1:19" s="4" customFormat="1" x14ac:dyDescent="0.3">
      <c r="A140" s="171"/>
      <c r="B140" s="184"/>
      <c r="C140" s="171"/>
      <c r="D140" s="134"/>
      <c r="E140" s="1" t="s">
        <v>2</v>
      </c>
      <c r="F140" s="38">
        <f t="shared" si="36"/>
        <v>0</v>
      </c>
      <c r="G140" s="51">
        <f t="shared" si="38"/>
        <v>0</v>
      </c>
      <c r="H140" s="51">
        <f t="shared" si="38"/>
        <v>0</v>
      </c>
      <c r="I140" s="51">
        <f t="shared" si="38"/>
        <v>0</v>
      </c>
      <c r="J140" s="51">
        <f t="shared" si="38"/>
        <v>0</v>
      </c>
      <c r="K140" s="51">
        <f t="shared" si="38"/>
        <v>0</v>
      </c>
      <c r="L140" s="51">
        <f t="shared" si="38"/>
        <v>0</v>
      </c>
      <c r="M140" s="51">
        <f t="shared" si="38"/>
        <v>0</v>
      </c>
      <c r="N140" s="51">
        <f t="shared" si="38"/>
        <v>0</v>
      </c>
      <c r="O140" s="51">
        <f t="shared" si="38"/>
        <v>0</v>
      </c>
      <c r="P140" s="51">
        <f t="shared" si="38"/>
        <v>0</v>
      </c>
      <c r="Q140" s="195"/>
      <c r="R140" s="195"/>
      <c r="S140" s="174"/>
    </row>
    <row r="141" spans="1:19" s="4" customFormat="1" x14ac:dyDescent="0.3">
      <c r="A141" s="171"/>
      <c r="B141" s="184"/>
      <c r="C141" s="171"/>
      <c r="D141" s="134"/>
      <c r="E141" s="1" t="s">
        <v>3</v>
      </c>
      <c r="F141" s="38">
        <f t="shared" si="36"/>
        <v>158.5</v>
      </c>
      <c r="G141" s="51">
        <f t="shared" si="38"/>
        <v>42.5</v>
      </c>
      <c r="H141" s="51">
        <f t="shared" si="38"/>
        <v>80</v>
      </c>
      <c r="I141" s="51">
        <f t="shared" si="38"/>
        <v>0</v>
      </c>
      <c r="J141" s="51">
        <f t="shared" si="38"/>
        <v>36</v>
      </c>
      <c r="K141" s="51">
        <f t="shared" si="38"/>
        <v>0</v>
      </c>
      <c r="L141" s="51">
        <f t="shared" si="38"/>
        <v>0</v>
      </c>
      <c r="M141" s="51">
        <f t="shared" si="38"/>
        <v>0</v>
      </c>
      <c r="N141" s="51">
        <f t="shared" si="38"/>
        <v>0</v>
      </c>
      <c r="O141" s="51">
        <f t="shared" si="38"/>
        <v>0</v>
      </c>
      <c r="P141" s="51">
        <f t="shared" si="38"/>
        <v>0</v>
      </c>
      <c r="Q141" s="195"/>
      <c r="R141" s="195"/>
      <c r="S141" s="174"/>
    </row>
    <row r="142" spans="1:19" s="4" customFormat="1" ht="19.5" customHeight="1" x14ac:dyDescent="0.3">
      <c r="A142" s="186"/>
      <c r="B142" s="185"/>
      <c r="C142" s="186"/>
      <c r="D142" s="135"/>
      <c r="E142" s="1" t="s">
        <v>4</v>
      </c>
      <c r="F142" s="38">
        <f t="shared" si="36"/>
        <v>0</v>
      </c>
      <c r="G142" s="51">
        <v>0</v>
      </c>
      <c r="H142" s="51">
        <v>0</v>
      </c>
      <c r="I142" s="51">
        <v>0</v>
      </c>
      <c r="J142" s="51">
        <v>0</v>
      </c>
      <c r="K142" s="51">
        <v>0</v>
      </c>
      <c r="L142" s="51">
        <v>0</v>
      </c>
      <c r="M142" s="51">
        <v>0</v>
      </c>
      <c r="N142" s="51">
        <v>0</v>
      </c>
      <c r="O142" s="51">
        <v>0</v>
      </c>
      <c r="P142" s="51">
        <v>0</v>
      </c>
      <c r="Q142" s="196"/>
      <c r="R142" s="196"/>
      <c r="S142" s="200"/>
    </row>
    <row r="143" spans="1:19" ht="16.5" customHeight="1" x14ac:dyDescent="0.3">
      <c r="A143" s="204" t="s">
        <v>37</v>
      </c>
      <c r="B143" s="205" t="s">
        <v>25</v>
      </c>
      <c r="C143" s="204" t="s">
        <v>104</v>
      </c>
      <c r="D143" s="204" t="s">
        <v>53</v>
      </c>
      <c r="E143" s="14" t="s">
        <v>9</v>
      </c>
      <c r="F143" s="38">
        <f t="shared" si="36"/>
        <v>158.5</v>
      </c>
      <c r="G143" s="16">
        <f t="shared" ref="G143:P143" si="39">G146</f>
        <v>42.5</v>
      </c>
      <c r="H143" s="16">
        <f t="shared" si="39"/>
        <v>80</v>
      </c>
      <c r="I143" s="16">
        <f t="shared" si="39"/>
        <v>0</v>
      </c>
      <c r="J143" s="16">
        <f t="shared" si="39"/>
        <v>36</v>
      </c>
      <c r="K143" s="16">
        <f t="shared" si="39"/>
        <v>0</v>
      </c>
      <c r="L143" s="16">
        <f t="shared" si="39"/>
        <v>0</v>
      </c>
      <c r="M143" s="16">
        <f t="shared" si="39"/>
        <v>0</v>
      </c>
      <c r="N143" s="16">
        <f t="shared" si="39"/>
        <v>0</v>
      </c>
      <c r="O143" s="16">
        <f t="shared" si="39"/>
        <v>0</v>
      </c>
      <c r="P143" s="16">
        <f t="shared" si="39"/>
        <v>0</v>
      </c>
      <c r="Q143" s="201" t="s">
        <v>28</v>
      </c>
      <c r="R143" s="208" t="s">
        <v>128</v>
      </c>
      <c r="S143" s="211" t="s">
        <v>258</v>
      </c>
    </row>
    <row r="144" spans="1:19" x14ac:dyDescent="0.3">
      <c r="A144" s="182"/>
      <c r="B144" s="206"/>
      <c r="C144" s="182"/>
      <c r="D144" s="182"/>
      <c r="E144" s="14" t="s">
        <v>1</v>
      </c>
      <c r="F144" s="38">
        <f t="shared" si="36"/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87"/>
      <c r="R144" s="209"/>
      <c r="S144" s="220"/>
    </row>
    <row r="145" spans="1:19" x14ac:dyDescent="0.3">
      <c r="A145" s="182"/>
      <c r="B145" s="206"/>
      <c r="C145" s="182"/>
      <c r="D145" s="182" t="s">
        <v>53</v>
      </c>
      <c r="E145" s="14" t="s">
        <v>2</v>
      </c>
      <c r="F145" s="38">
        <f t="shared" si="36"/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87"/>
      <c r="R145" s="209"/>
      <c r="S145" s="220"/>
    </row>
    <row r="146" spans="1:19" x14ac:dyDescent="0.3">
      <c r="A146" s="182"/>
      <c r="B146" s="206"/>
      <c r="C146" s="182"/>
      <c r="D146" s="182"/>
      <c r="E146" s="14" t="s">
        <v>3</v>
      </c>
      <c r="F146" s="38">
        <f t="shared" si="36"/>
        <v>158.5</v>
      </c>
      <c r="G146" s="16">
        <v>42.5</v>
      </c>
      <c r="H146" s="16">
        <v>80</v>
      </c>
      <c r="I146" s="16">
        <v>0</v>
      </c>
      <c r="J146" s="16">
        <v>36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87"/>
      <c r="R146" s="209"/>
      <c r="S146" s="220"/>
    </row>
    <row r="147" spans="1:19" x14ac:dyDescent="0.3">
      <c r="A147" s="183"/>
      <c r="B147" s="207"/>
      <c r="C147" s="183"/>
      <c r="D147" s="183"/>
      <c r="E147" s="14" t="s">
        <v>4</v>
      </c>
      <c r="F147" s="38">
        <f t="shared" si="36"/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88"/>
      <c r="R147" s="209"/>
      <c r="S147" s="221"/>
    </row>
    <row r="148" spans="1:19" ht="16.5" customHeight="1" x14ac:dyDescent="0.3">
      <c r="A148" s="170" t="s">
        <v>56</v>
      </c>
      <c r="B148" s="222" t="s">
        <v>208</v>
      </c>
      <c r="C148" s="170" t="s">
        <v>96</v>
      </c>
      <c r="D148" s="133"/>
      <c r="E148" s="62" t="s">
        <v>9</v>
      </c>
      <c r="F148" s="38">
        <f t="shared" si="36"/>
        <v>239.09566999999998</v>
      </c>
      <c r="G148" s="63">
        <f t="shared" ref="G148:P148" si="40">SUM(G149:G152)</f>
        <v>50</v>
      </c>
      <c r="H148" s="63">
        <f t="shared" si="40"/>
        <v>0</v>
      </c>
      <c r="I148" s="63">
        <f t="shared" si="40"/>
        <v>0</v>
      </c>
      <c r="J148" s="63">
        <f t="shared" si="40"/>
        <v>82</v>
      </c>
      <c r="K148" s="63">
        <f t="shared" si="40"/>
        <v>25.095669999999998</v>
      </c>
      <c r="L148" s="63">
        <f t="shared" si="40"/>
        <v>82</v>
      </c>
      <c r="M148" s="63">
        <f t="shared" si="40"/>
        <v>0</v>
      </c>
      <c r="N148" s="63">
        <f t="shared" si="40"/>
        <v>0</v>
      </c>
      <c r="O148" s="63">
        <f t="shared" si="40"/>
        <v>0</v>
      </c>
      <c r="P148" s="63">
        <f t="shared" si="40"/>
        <v>0</v>
      </c>
      <c r="Q148" s="201"/>
      <c r="R148" s="225"/>
      <c r="S148" s="211"/>
    </row>
    <row r="149" spans="1:19" x14ac:dyDescent="0.3">
      <c r="A149" s="171"/>
      <c r="B149" s="223"/>
      <c r="C149" s="171"/>
      <c r="D149" s="134"/>
      <c r="E149" s="62" t="s">
        <v>1</v>
      </c>
      <c r="F149" s="38">
        <f t="shared" si="36"/>
        <v>0</v>
      </c>
      <c r="G149" s="63">
        <f t="shared" ref="G149:I150" si="41">G159</f>
        <v>0</v>
      </c>
      <c r="H149" s="63">
        <f t="shared" si="41"/>
        <v>0</v>
      </c>
      <c r="I149" s="63">
        <f t="shared" si="41"/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63">
        <v>0</v>
      </c>
      <c r="P149" s="63">
        <v>0</v>
      </c>
      <c r="Q149" s="187"/>
      <c r="R149" s="226"/>
      <c r="S149" s="220"/>
    </row>
    <row r="150" spans="1:19" x14ac:dyDescent="0.3">
      <c r="A150" s="171"/>
      <c r="B150" s="223"/>
      <c r="C150" s="171"/>
      <c r="D150" s="134"/>
      <c r="E150" s="62" t="s">
        <v>2</v>
      </c>
      <c r="F150" s="38">
        <f t="shared" si="36"/>
        <v>0</v>
      </c>
      <c r="G150" s="63">
        <f t="shared" si="41"/>
        <v>0</v>
      </c>
      <c r="H150" s="63">
        <f t="shared" si="41"/>
        <v>0</v>
      </c>
      <c r="I150" s="63">
        <f t="shared" si="41"/>
        <v>0</v>
      </c>
      <c r="J150" s="63">
        <v>0</v>
      </c>
      <c r="K150" s="63">
        <v>0</v>
      </c>
      <c r="L150" s="63">
        <v>0</v>
      </c>
      <c r="M150" s="63">
        <v>0</v>
      </c>
      <c r="N150" s="63">
        <v>0</v>
      </c>
      <c r="O150" s="63">
        <v>0</v>
      </c>
      <c r="P150" s="63">
        <v>0</v>
      </c>
      <c r="Q150" s="187"/>
      <c r="R150" s="226"/>
      <c r="S150" s="220"/>
    </row>
    <row r="151" spans="1:19" x14ac:dyDescent="0.3">
      <c r="A151" s="171"/>
      <c r="B151" s="223"/>
      <c r="C151" s="171"/>
      <c r="D151" s="134"/>
      <c r="E151" s="62" t="s">
        <v>3</v>
      </c>
      <c r="F151" s="38">
        <f t="shared" si="36"/>
        <v>239.09566999999998</v>
      </c>
      <c r="G151" s="63">
        <f t="shared" ref="G151:P151" si="42">G156</f>
        <v>50</v>
      </c>
      <c r="H151" s="63">
        <f t="shared" si="42"/>
        <v>0</v>
      </c>
      <c r="I151" s="63">
        <f>I156</f>
        <v>0</v>
      </c>
      <c r="J151" s="63">
        <f t="shared" si="42"/>
        <v>82</v>
      </c>
      <c r="K151" s="63">
        <f t="shared" si="42"/>
        <v>25.095669999999998</v>
      </c>
      <c r="L151" s="63">
        <f t="shared" si="42"/>
        <v>82</v>
      </c>
      <c r="M151" s="63">
        <f t="shared" si="42"/>
        <v>0</v>
      </c>
      <c r="N151" s="63">
        <f t="shared" si="42"/>
        <v>0</v>
      </c>
      <c r="O151" s="63">
        <f t="shared" si="42"/>
        <v>0</v>
      </c>
      <c r="P151" s="63">
        <f t="shared" si="42"/>
        <v>0</v>
      </c>
      <c r="Q151" s="187"/>
      <c r="R151" s="226"/>
      <c r="S151" s="220"/>
    </row>
    <row r="152" spans="1:19" ht="14.25" customHeight="1" x14ac:dyDescent="0.3">
      <c r="A152" s="186"/>
      <c r="B152" s="224"/>
      <c r="C152" s="186"/>
      <c r="D152" s="135"/>
      <c r="E152" s="62" t="s">
        <v>4</v>
      </c>
      <c r="F152" s="38">
        <f t="shared" si="36"/>
        <v>0</v>
      </c>
      <c r="G152" s="63">
        <v>0</v>
      </c>
      <c r="H152" s="63">
        <v>0</v>
      </c>
      <c r="I152" s="63">
        <v>0</v>
      </c>
      <c r="J152" s="63">
        <v>0</v>
      </c>
      <c r="K152" s="63">
        <v>0</v>
      </c>
      <c r="L152" s="63">
        <v>0</v>
      </c>
      <c r="M152" s="63">
        <v>0</v>
      </c>
      <c r="N152" s="63">
        <v>0</v>
      </c>
      <c r="O152" s="63">
        <v>0</v>
      </c>
      <c r="P152" s="63">
        <v>0</v>
      </c>
      <c r="Q152" s="188"/>
      <c r="R152" s="226"/>
      <c r="S152" s="221"/>
    </row>
    <row r="153" spans="1:19" ht="16.5" customHeight="1" x14ac:dyDescent="0.3">
      <c r="A153" s="204" t="s">
        <v>57</v>
      </c>
      <c r="B153" s="193" t="s">
        <v>279</v>
      </c>
      <c r="C153" s="204" t="s">
        <v>163</v>
      </c>
      <c r="D153" s="204" t="s">
        <v>54</v>
      </c>
      <c r="E153" s="14" t="s">
        <v>9</v>
      </c>
      <c r="F153" s="38">
        <f t="shared" si="36"/>
        <v>239.09566999999998</v>
      </c>
      <c r="G153" s="30">
        <f t="shared" ref="G153:P153" si="43">G156</f>
        <v>50</v>
      </c>
      <c r="H153" s="30">
        <f t="shared" si="43"/>
        <v>0</v>
      </c>
      <c r="I153" s="30">
        <f t="shared" si="43"/>
        <v>0</v>
      </c>
      <c r="J153" s="30">
        <f t="shared" si="43"/>
        <v>82</v>
      </c>
      <c r="K153" s="30">
        <f t="shared" si="43"/>
        <v>25.095669999999998</v>
      </c>
      <c r="L153" s="30">
        <f t="shared" si="43"/>
        <v>82</v>
      </c>
      <c r="M153" s="30">
        <f t="shared" si="43"/>
        <v>0</v>
      </c>
      <c r="N153" s="30">
        <f t="shared" si="43"/>
        <v>0</v>
      </c>
      <c r="O153" s="30">
        <f t="shared" si="43"/>
        <v>0</v>
      </c>
      <c r="P153" s="30">
        <f t="shared" si="43"/>
        <v>0</v>
      </c>
      <c r="Q153" s="201"/>
      <c r="R153" s="208"/>
      <c r="S153" s="211"/>
    </row>
    <row r="154" spans="1:19" x14ac:dyDescent="0.3">
      <c r="A154" s="182"/>
      <c r="B154" s="184"/>
      <c r="C154" s="182"/>
      <c r="D154" s="182"/>
      <c r="E154" s="14" t="s">
        <v>1</v>
      </c>
      <c r="F154" s="38">
        <f t="shared" si="36"/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0">
        <v>0</v>
      </c>
      <c r="Q154" s="187"/>
      <c r="R154" s="209"/>
      <c r="S154" s="220"/>
    </row>
    <row r="155" spans="1:19" x14ac:dyDescent="0.3">
      <c r="A155" s="182"/>
      <c r="B155" s="184"/>
      <c r="C155" s="182"/>
      <c r="D155" s="182"/>
      <c r="E155" s="14" t="s">
        <v>2</v>
      </c>
      <c r="F155" s="38">
        <f t="shared" si="36"/>
        <v>0</v>
      </c>
      <c r="G155" s="30">
        <v>0</v>
      </c>
      <c r="H155" s="30">
        <v>0</v>
      </c>
      <c r="I155" s="30">
        <v>0</v>
      </c>
      <c r="J155" s="30">
        <v>0</v>
      </c>
      <c r="K155" s="30">
        <v>0</v>
      </c>
      <c r="L155" s="30">
        <v>0</v>
      </c>
      <c r="M155" s="30">
        <v>0</v>
      </c>
      <c r="N155" s="30">
        <v>0</v>
      </c>
      <c r="O155" s="30">
        <v>0</v>
      </c>
      <c r="P155" s="30">
        <v>0</v>
      </c>
      <c r="Q155" s="187"/>
      <c r="R155" s="209"/>
      <c r="S155" s="220"/>
    </row>
    <row r="156" spans="1:19" x14ac:dyDescent="0.3">
      <c r="A156" s="182"/>
      <c r="B156" s="184"/>
      <c r="C156" s="182"/>
      <c r="D156" s="182"/>
      <c r="E156" s="14" t="s">
        <v>3</v>
      </c>
      <c r="F156" s="38">
        <f t="shared" si="36"/>
        <v>239.09566999999998</v>
      </c>
      <c r="G156" s="30">
        <f t="shared" ref="G156:P156" si="44">G161+G166</f>
        <v>50</v>
      </c>
      <c r="H156" s="30">
        <f t="shared" si="44"/>
        <v>0</v>
      </c>
      <c r="I156" s="30">
        <f t="shared" si="44"/>
        <v>0</v>
      </c>
      <c r="J156" s="30">
        <f t="shared" si="44"/>
        <v>82</v>
      </c>
      <c r="K156" s="30">
        <f t="shared" si="44"/>
        <v>25.095669999999998</v>
      </c>
      <c r="L156" s="30">
        <f t="shared" si="44"/>
        <v>82</v>
      </c>
      <c r="M156" s="30">
        <f t="shared" si="44"/>
        <v>0</v>
      </c>
      <c r="N156" s="30">
        <f t="shared" si="44"/>
        <v>0</v>
      </c>
      <c r="O156" s="30">
        <f t="shared" si="44"/>
        <v>0</v>
      </c>
      <c r="P156" s="30">
        <f t="shared" si="44"/>
        <v>0</v>
      </c>
      <c r="Q156" s="187"/>
      <c r="R156" s="209"/>
      <c r="S156" s="220"/>
    </row>
    <row r="157" spans="1:19" x14ac:dyDescent="0.3">
      <c r="A157" s="183"/>
      <c r="B157" s="185"/>
      <c r="C157" s="183"/>
      <c r="D157" s="183"/>
      <c r="E157" s="14" t="s">
        <v>4</v>
      </c>
      <c r="F157" s="38">
        <f t="shared" si="36"/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0">
        <v>0</v>
      </c>
      <c r="N157" s="30">
        <v>0</v>
      </c>
      <c r="O157" s="30">
        <v>0</v>
      </c>
      <c r="P157" s="30">
        <v>0</v>
      </c>
      <c r="Q157" s="188"/>
      <c r="R157" s="209"/>
      <c r="S157" s="221"/>
    </row>
    <row r="158" spans="1:19" ht="16.5" customHeight="1" x14ac:dyDescent="0.3">
      <c r="A158" s="204" t="s">
        <v>233</v>
      </c>
      <c r="B158" s="205" t="s">
        <v>319</v>
      </c>
      <c r="C158" s="204" t="s">
        <v>163</v>
      </c>
      <c r="D158" s="204" t="s">
        <v>54</v>
      </c>
      <c r="E158" s="14" t="s">
        <v>9</v>
      </c>
      <c r="F158" s="38">
        <f t="shared" si="36"/>
        <v>150</v>
      </c>
      <c r="G158" s="30">
        <f t="shared" ref="G158:P158" si="45">G161</f>
        <v>50</v>
      </c>
      <c r="H158" s="30">
        <f t="shared" si="45"/>
        <v>0</v>
      </c>
      <c r="I158" s="30">
        <f t="shared" si="45"/>
        <v>0</v>
      </c>
      <c r="J158" s="30">
        <f t="shared" si="45"/>
        <v>50</v>
      </c>
      <c r="K158" s="30">
        <f t="shared" si="45"/>
        <v>0</v>
      </c>
      <c r="L158" s="30">
        <f t="shared" si="45"/>
        <v>50</v>
      </c>
      <c r="M158" s="30">
        <f t="shared" si="45"/>
        <v>0</v>
      </c>
      <c r="N158" s="30">
        <f t="shared" si="45"/>
        <v>0</v>
      </c>
      <c r="O158" s="30">
        <f t="shared" si="45"/>
        <v>0</v>
      </c>
      <c r="P158" s="30">
        <f t="shared" si="45"/>
        <v>0</v>
      </c>
      <c r="Q158" s="201" t="s">
        <v>28</v>
      </c>
      <c r="R158" s="208" t="s">
        <v>127</v>
      </c>
      <c r="S158" s="211" t="s">
        <v>200</v>
      </c>
    </row>
    <row r="159" spans="1:19" x14ac:dyDescent="0.3">
      <c r="A159" s="182"/>
      <c r="B159" s="206"/>
      <c r="C159" s="182"/>
      <c r="D159" s="182"/>
      <c r="E159" s="14" t="s">
        <v>1</v>
      </c>
      <c r="F159" s="38">
        <f t="shared" si="36"/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M159" s="30">
        <v>0</v>
      </c>
      <c r="N159" s="30">
        <v>0</v>
      </c>
      <c r="O159" s="30">
        <v>0</v>
      </c>
      <c r="P159" s="30">
        <v>0</v>
      </c>
      <c r="Q159" s="187"/>
      <c r="R159" s="209"/>
      <c r="S159" s="220"/>
    </row>
    <row r="160" spans="1:19" x14ac:dyDescent="0.3">
      <c r="A160" s="182"/>
      <c r="B160" s="206"/>
      <c r="C160" s="182"/>
      <c r="D160" s="182"/>
      <c r="E160" s="14" t="s">
        <v>2</v>
      </c>
      <c r="F160" s="38">
        <f t="shared" si="36"/>
        <v>0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30">
        <v>0</v>
      </c>
      <c r="O160" s="30">
        <v>0</v>
      </c>
      <c r="P160" s="30">
        <v>0</v>
      </c>
      <c r="Q160" s="187"/>
      <c r="R160" s="209"/>
      <c r="S160" s="220"/>
    </row>
    <row r="161" spans="1:19" x14ac:dyDescent="0.3">
      <c r="A161" s="182"/>
      <c r="B161" s="206"/>
      <c r="C161" s="182"/>
      <c r="D161" s="182"/>
      <c r="E161" s="14" t="s">
        <v>3</v>
      </c>
      <c r="F161" s="38">
        <f t="shared" si="36"/>
        <v>150</v>
      </c>
      <c r="G161" s="30">
        <v>50</v>
      </c>
      <c r="H161" s="30">
        <v>0</v>
      </c>
      <c r="I161" s="30">
        <v>0</v>
      </c>
      <c r="J161" s="30">
        <v>50</v>
      </c>
      <c r="K161" s="30">
        <v>0</v>
      </c>
      <c r="L161" s="30">
        <v>50</v>
      </c>
      <c r="M161" s="30">
        <v>0</v>
      </c>
      <c r="N161" s="30">
        <v>0</v>
      </c>
      <c r="O161" s="30">
        <v>0</v>
      </c>
      <c r="P161" s="30">
        <v>0</v>
      </c>
      <c r="Q161" s="187"/>
      <c r="R161" s="209"/>
      <c r="S161" s="220"/>
    </row>
    <row r="162" spans="1:19" x14ac:dyDescent="0.3">
      <c r="A162" s="183"/>
      <c r="B162" s="207"/>
      <c r="C162" s="183"/>
      <c r="D162" s="183"/>
      <c r="E162" s="14" t="s">
        <v>4</v>
      </c>
      <c r="F162" s="38">
        <f t="shared" si="36"/>
        <v>0</v>
      </c>
      <c r="G162" s="30">
        <v>0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M162" s="30">
        <v>0</v>
      </c>
      <c r="N162" s="30">
        <v>0</v>
      </c>
      <c r="O162" s="30">
        <v>0</v>
      </c>
      <c r="P162" s="30">
        <v>0</v>
      </c>
      <c r="Q162" s="188"/>
      <c r="R162" s="209"/>
      <c r="S162" s="221"/>
    </row>
    <row r="163" spans="1:19" ht="16.5" customHeight="1" x14ac:dyDescent="0.3">
      <c r="A163" s="204" t="s">
        <v>232</v>
      </c>
      <c r="B163" s="205" t="s">
        <v>222</v>
      </c>
      <c r="C163" s="204" t="s">
        <v>163</v>
      </c>
      <c r="D163" s="204"/>
      <c r="E163" s="14" t="s">
        <v>9</v>
      </c>
      <c r="F163" s="38">
        <f t="shared" si="36"/>
        <v>89.095669999999998</v>
      </c>
      <c r="G163" s="30">
        <v>0</v>
      </c>
      <c r="H163" s="30">
        <f>H166</f>
        <v>0</v>
      </c>
      <c r="I163" s="30">
        <f t="shared" ref="I163:P163" si="46">I166</f>
        <v>0</v>
      </c>
      <c r="J163" s="30">
        <f t="shared" si="46"/>
        <v>32</v>
      </c>
      <c r="K163" s="30">
        <f t="shared" si="46"/>
        <v>25.095669999999998</v>
      </c>
      <c r="L163" s="30">
        <f t="shared" si="46"/>
        <v>32</v>
      </c>
      <c r="M163" s="30">
        <f t="shared" si="46"/>
        <v>0</v>
      </c>
      <c r="N163" s="30">
        <f t="shared" si="46"/>
        <v>0</v>
      </c>
      <c r="O163" s="30">
        <f t="shared" si="46"/>
        <v>0</v>
      </c>
      <c r="P163" s="30">
        <f t="shared" si="46"/>
        <v>0</v>
      </c>
      <c r="Q163" s="201" t="s">
        <v>28</v>
      </c>
      <c r="R163" s="208" t="s">
        <v>127</v>
      </c>
      <c r="S163" s="211" t="s">
        <v>200</v>
      </c>
    </row>
    <row r="164" spans="1:19" x14ac:dyDescent="0.3">
      <c r="A164" s="182"/>
      <c r="B164" s="206"/>
      <c r="C164" s="182"/>
      <c r="D164" s="182"/>
      <c r="E164" s="14" t="s">
        <v>1</v>
      </c>
      <c r="F164" s="38">
        <f t="shared" si="36"/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30">
        <v>0</v>
      </c>
      <c r="N164" s="30">
        <v>0</v>
      </c>
      <c r="O164" s="30">
        <v>0</v>
      </c>
      <c r="P164" s="30">
        <v>0</v>
      </c>
      <c r="Q164" s="187"/>
      <c r="R164" s="209"/>
      <c r="S164" s="220"/>
    </row>
    <row r="165" spans="1:19" x14ac:dyDescent="0.3">
      <c r="A165" s="182"/>
      <c r="B165" s="206"/>
      <c r="C165" s="182"/>
      <c r="D165" s="182"/>
      <c r="E165" s="14" t="s">
        <v>2</v>
      </c>
      <c r="F165" s="38">
        <f t="shared" si="36"/>
        <v>0</v>
      </c>
      <c r="G165" s="30">
        <v>0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  <c r="M165" s="30">
        <v>0</v>
      </c>
      <c r="N165" s="30">
        <v>0</v>
      </c>
      <c r="O165" s="30">
        <v>0</v>
      </c>
      <c r="P165" s="30">
        <v>0</v>
      </c>
      <c r="Q165" s="187"/>
      <c r="R165" s="209"/>
      <c r="S165" s="220"/>
    </row>
    <row r="166" spans="1:19" x14ac:dyDescent="0.3">
      <c r="A166" s="182"/>
      <c r="B166" s="206"/>
      <c r="C166" s="182"/>
      <c r="D166" s="182"/>
      <c r="E166" s="14" t="s">
        <v>3</v>
      </c>
      <c r="F166" s="38">
        <f t="shared" si="36"/>
        <v>89.095669999999998</v>
      </c>
      <c r="G166" s="30">
        <v>0</v>
      </c>
      <c r="H166" s="30">
        <v>0</v>
      </c>
      <c r="I166" s="30">
        <v>0</v>
      </c>
      <c r="J166" s="30">
        <v>32</v>
      </c>
      <c r="K166" s="30">
        <v>25.095669999999998</v>
      </c>
      <c r="L166" s="30">
        <v>32</v>
      </c>
      <c r="M166" s="30">
        <v>0</v>
      </c>
      <c r="N166" s="30">
        <v>0</v>
      </c>
      <c r="O166" s="30">
        <v>0</v>
      </c>
      <c r="P166" s="30">
        <v>0</v>
      </c>
      <c r="Q166" s="187"/>
      <c r="R166" s="209"/>
      <c r="S166" s="220"/>
    </row>
    <row r="167" spans="1:19" x14ac:dyDescent="0.3">
      <c r="A167" s="183"/>
      <c r="B167" s="207"/>
      <c r="C167" s="183"/>
      <c r="D167" s="183"/>
      <c r="E167" s="14" t="s">
        <v>4</v>
      </c>
      <c r="F167" s="38">
        <f t="shared" si="36"/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30">
        <v>0</v>
      </c>
      <c r="N167" s="30">
        <v>0</v>
      </c>
      <c r="O167" s="30">
        <v>0</v>
      </c>
      <c r="P167" s="30">
        <v>0</v>
      </c>
      <c r="Q167" s="188"/>
      <c r="R167" s="210"/>
      <c r="S167" s="221"/>
    </row>
    <row r="168" spans="1:19" s="4" customFormat="1" ht="16.5" customHeight="1" x14ac:dyDescent="0.3">
      <c r="A168" s="170" t="s">
        <v>58</v>
      </c>
      <c r="B168" s="193" t="s">
        <v>97</v>
      </c>
      <c r="C168" s="170" t="s">
        <v>105</v>
      </c>
      <c r="D168" s="133"/>
      <c r="E168" s="1" t="s">
        <v>9</v>
      </c>
      <c r="F168" s="38">
        <f t="shared" si="36"/>
        <v>6958.7406799999999</v>
      </c>
      <c r="G168" s="51">
        <f>SUM(G169:G172)</f>
        <v>572.38</v>
      </c>
      <c r="H168" s="51">
        <f>SUM(H169:H172)</f>
        <v>1589.6410500000002</v>
      </c>
      <c r="I168" s="51">
        <f>I171</f>
        <v>2085.5559499999999</v>
      </c>
      <c r="J168" s="51">
        <f t="shared" ref="J168:P168" si="47">SUM(J169:J172)</f>
        <v>1497.6</v>
      </c>
      <c r="K168" s="51">
        <f t="shared" si="47"/>
        <v>1213.56368</v>
      </c>
      <c r="L168" s="51">
        <f t="shared" si="47"/>
        <v>0</v>
      </c>
      <c r="M168" s="51">
        <f t="shared" si="47"/>
        <v>0</v>
      </c>
      <c r="N168" s="51">
        <f t="shared" si="47"/>
        <v>0</v>
      </c>
      <c r="O168" s="51">
        <f t="shared" si="47"/>
        <v>0</v>
      </c>
      <c r="P168" s="51">
        <f t="shared" si="47"/>
        <v>0</v>
      </c>
      <c r="Q168" s="194"/>
      <c r="R168" s="194"/>
      <c r="S168" s="173"/>
    </row>
    <row r="169" spans="1:19" s="4" customFormat="1" x14ac:dyDescent="0.3">
      <c r="A169" s="171"/>
      <c r="B169" s="184"/>
      <c r="C169" s="171"/>
      <c r="D169" s="134"/>
      <c r="E169" s="1" t="s">
        <v>1</v>
      </c>
      <c r="F169" s="38">
        <f t="shared" si="36"/>
        <v>0</v>
      </c>
      <c r="G169" s="51">
        <f>G174</f>
        <v>0</v>
      </c>
      <c r="H169" s="51">
        <f>H174</f>
        <v>0</v>
      </c>
      <c r="I169" s="51">
        <f>I174</f>
        <v>0</v>
      </c>
      <c r="J169" s="51">
        <v>0</v>
      </c>
      <c r="K169" s="51">
        <v>0</v>
      </c>
      <c r="L169" s="51">
        <v>0</v>
      </c>
      <c r="M169" s="51">
        <v>0</v>
      </c>
      <c r="N169" s="51">
        <v>0</v>
      </c>
      <c r="O169" s="51">
        <v>0</v>
      </c>
      <c r="P169" s="51">
        <v>0</v>
      </c>
      <c r="Q169" s="195"/>
      <c r="R169" s="195"/>
      <c r="S169" s="174"/>
    </row>
    <row r="170" spans="1:19" s="4" customFormat="1" x14ac:dyDescent="0.3">
      <c r="A170" s="171"/>
      <c r="B170" s="184"/>
      <c r="C170" s="171"/>
      <c r="D170" s="134"/>
      <c r="E170" s="1" t="s">
        <v>2</v>
      </c>
      <c r="F170" s="38">
        <f t="shared" si="36"/>
        <v>0</v>
      </c>
      <c r="G170" s="51">
        <f>G175</f>
        <v>0</v>
      </c>
      <c r="H170" s="51">
        <f>H175</f>
        <v>0</v>
      </c>
      <c r="I170" s="51">
        <f>I175+I195+I205</f>
        <v>0</v>
      </c>
      <c r="J170" s="51">
        <v>0</v>
      </c>
      <c r="K170" s="51">
        <v>0</v>
      </c>
      <c r="L170" s="51">
        <v>0</v>
      </c>
      <c r="M170" s="51">
        <v>0</v>
      </c>
      <c r="N170" s="51">
        <v>0</v>
      </c>
      <c r="O170" s="51">
        <v>0</v>
      </c>
      <c r="P170" s="51">
        <v>0</v>
      </c>
      <c r="Q170" s="195"/>
      <c r="R170" s="195"/>
      <c r="S170" s="174"/>
    </row>
    <row r="171" spans="1:19" s="4" customFormat="1" x14ac:dyDescent="0.3">
      <c r="A171" s="171"/>
      <c r="B171" s="184"/>
      <c r="C171" s="171"/>
      <c r="D171" s="134"/>
      <c r="E171" s="1" t="s">
        <v>3</v>
      </c>
      <c r="F171" s="38">
        <f t="shared" si="36"/>
        <v>6958.7406799999999</v>
      </c>
      <c r="G171" s="51">
        <f>G176+G186</f>
        <v>572.38</v>
      </c>
      <c r="H171" s="51">
        <f>H186+H211+H221</f>
        <v>1589.6410500000002</v>
      </c>
      <c r="I171" s="51">
        <f>I176+I186+I206+I211+I221</f>
        <v>2085.5559499999999</v>
      </c>
      <c r="J171" s="51">
        <f>J176+J186+J211</f>
        <v>1497.6</v>
      </c>
      <c r="K171" s="51">
        <f t="shared" ref="K171:P171" si="48">SUM(K176+K186+K206+K211+K221)</f>
        <v>1213.56368</v>
      </c>
      <c r="L171" s="51">
        <f t="shared" si="48"/>
        <v>0</v>
      </c>
      <c r="M171" s="51">
        <f t="shared" si="48"/>
        <v>0</v>
      </c>
      <c r="N171" s="51">
        <f t="shared" si="48"/>
        <v>0</v>
      </c>
      <c r="O171" s="51">
        <f t="shared" si="48"/>
        <v>0</v>
      </c>
      <c r="P171" s="51">
        <f t="shared" si="48"/>
        <v>0</v>
      </c>
      <c r="Q171" s="195"/>
      <c r="R171" s="195"/>
      <c r="S171" s="174"/>
    </row>
    <row r="172" spans="1:19" s="4" customFormat="1" ht="21.75" customHeight="1" x14ac:dyDescent="0.3">
      <c r="A172" s="186"/>
      <c r="B172" s="185"/>
      <c r="C172" s="186"/>
      <c r="D172" s="135"/>
      <c r="E172" s="1" t="s">
        <v>4</v>
      </c>
      <c r="F172" s="38">
        <f t="shared" si="36"/>
        <v>0</v>
      </c>
      <c r="G172" s="51">
        <v>0</v>
      </c>
      <c r="H172" s="51">
        <v>0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196"/>
      <c r="R172" s="196"/>
      <c r="S172" s="200"/>
    </row>
    <row r="173" spans="1:19" ht="16.5" customHeight="1" x14ac:dyDescent="0.3">
      <c r="A173" s="204" t="s">
        <v>86</v>
      </c>
      <c r="B173" s="205" t="s">
        <v>98</v>
      </c>
      <c r="C173" s="204" t="s">
        <v>99</v>
      </c>
      <c r="D173" s="127"/>
      <c r="E173" s="14" t="s">
        <v>9</v>
      </c>
      <c r="F173" s="38">
        <f t="shared" si="36"/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30">
        <v>0</v>
      </c>
      <c r="N173" s="30">
        <v>0</v>
      </c>
      <c r="O173" s="30">
        <v>0</v>
      </c>
      <c r="P173" s="30">
        <v>0</v>
      </c>
      <c r="Q173" s="201" t="s">
        <v>174</v>
      </c>
      <c r="R173" s="201" t="s">
        <v>126</v>
      </c>
      <c r="S173" s="211" t="s">
        <v>124</v>
      </c>
    </row>
    <row r="174" spans="1:19" x14ac:dyDescent="0.3">
      <c r="A174" s="182"/>
      <c r="B174" s="206"/>
      <c r="C174" s="182"/>
      <c r="D174" s="128"/>
      <c r="E174" s="14" t="s">
        <v>1</v>
      </c>
      <c r="F174" s="38">
        <f t="shared" si="36"/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  <c r="M174" s="30">
        <v>0</v>
      </c>
      <c r="N174" s="30">
        <v>0</v>
      </c>
      <c r="O174" s="30">
        <v>0</v>
      </c>
      <c r="P174" s="30">
        <v>0</v>
      </c>
      <c r="Q174" s="187"/>
      <c r="R174" s="187"/>
      <c r="S174" s="191"/>
    </row>
    <row r="175" spans="1:19" x14ac:dyDescent="0.3">
      <c r="A175" s="182"/>
      <c r="B175" s="206"/>
      <c r="C175" s="182"/>
      <c r="D175" s="128"/>
      <c r="E175" s="14" t="s">
        <v>2</v>
      </c>
      <c r="F175" s="38">
        <f t="shared" si="36"/>
        <v>0</v>
      </c>
      <c r="G175" s="30">
        <v>0</v>
      </c>
      <c r="H175" s="30">
        <v>0</v>
      </c>
      <c r="I175" s="30">
        <v>0</v>
      </c>
      <c r="J175" s="30">
        <v>0</v>
      </c>
      <c r="K175" s="30">
        <v>0</v>
      </c>
      <c r="L175" s="30">
        <v>0</v>
      </c>
      <c r="M175" s="30">
        <v>0</v>
      </c>
      <c r="N175" s="30">
        <v>0</v>
      </c>
      <c r="O175" s="30">
        <v>0</v>
      </c>
      <c r="P175" s="30">
        <v>0</v>
      </c>
      <c r="Q175" s="187"/>
      <c r="R175" s="187"/>
      <c r="S175" s="191"/>
    </row>
    <row r="176" spans="1:19" x14ac:dyDescent="0.3">
      <c r="A176" s="182"/>
      <c r="B176" s="206"/>
      <c r="C176" s="182"/>
      <c r="D176" s="128"/>
      <c r="E176" s="14" t="s">
        <v>3</v>
      </c>
      <c r="F176" s="38">
        <f t="shared" si="36"/>
        <v>0</v>
      </c>
      <c r="G176" s="30">
        <v>0</v>
      </c>
      <c r="H176" s="30">
        <v>0</v>
      </c>
      <c r="I176" s="30">
        <v>0</v>
      </c>
      <c r="J176" s="30">
        <v>0</v>
      </c>
      <c r="K176" s="30">
        <v>0</v>
      </c>
      <c r="L176" s="30">
        <v>0</v>
      </c>
      <c r="M176" s="30">
        <v>0</v>
      </c>
      <c r="N176" s="30">
        <v>0</v>
      </c>
      <c r="O176" s="30">
        <v>0</v>
      </c>
      <c r="P176" s="30">
        <v>0</v>
      </c>
      <c r="Q176" s="187"/>
      <c r="R176" s="187"/>
      <c r="S176" s="191"/>
    </row>
    <row r="177" spans="1:19" x14ac:dyDescent="0.3">
      <c r="A177" s="183"/>
      <c r="B177" s="207"/>
      <c r="C177" s="183"/>
      <c r="D177" s="129"/>
      <c r="E177" s="14" t="s">
        <v>4</v>
      </c>
      <c r="F177" s="38">
        <f t="shared" si="36"/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88"/>
      <c r="R177" s="188"/>
      <c r="S177" s="192"/>
    </row>
    <row r="178" spans="1:19" ht="16.5" hidden="1" customHeight="1" x14ac:dyDescent="0.3">
      <c r="A178" s="204" t="s">
        <v>87</v>
      </c>
      <c r="B178" s="205" t="s">
        <v>24</v>
      </c>
      <c r="C178" s="204" t="s">
        <v>99</v>
      </c>
      <c r="D178" s="204" t="s">
        <v>51</v>
      </c>
      <c r="E178" s="14" t="s">
        <v>9</v>
      </c>
      <c r="F178" s="38">
        <f t="shared" si="36"/>
        <v>0</v>
      </c>
      <c r="G178" s="17">
        <f>SUM(G179:G182)</f>
        <v>0</v>
      </c>
      <c r="H178" s="16">
        <f>SUM(H179:H182)</f>
        <v>0</v>
      </c>
      <c r="I178" s="16">
        <f>SUM(I179:I182)</f>
        <v>0</v>
      </c>
      <c r="J178" s="31"/>
      <c r="K178" s="31"/>
      <c r="L178" s="31"/>
      <c r="M178" s="31"/>
      <c r="N178" s="16"/>
      <c r="O178" s="16"/>
      <c r="P178" s="16"/>
      <c r="Q178" s="201" t="s">
        <v>28</v>
      </c>
      <c r="R178" s="201"/>
      <c r="S178" s="211" t="s">
        <v>21</v>
      </c>
    </row>
    <row r="179" spans="1:19" ht="16.5" hidden="1" customHeight="1" x14ac:dyDescent="0.3">
      <c r="A179" s="182"/>
      <c r="B179" s="206"/>
      <c r="C179" s="182"/>
      <c r="D179" s="182"/>
      <c r="E179" s="14" t="s">
        <v>1</v>
      </c>
      <c r="F179" s="38">
        <f t="shared" si="36"/>
        <v>0</v>
      </c>
      <c r="G179" s="17">
        <v>0</v>
      </c>
      <c r="H179" s="16">
        <v>0</v>
      </c>
      <c r="I179" s="16">
        <v>0</v>
      </c>
      <c r="J179" s="54"/>
      <c r="K179" s="54"/>
      <c r="L179" s="54"/>
      <c r="M179" s="54"/>
      <c r="N179" s="16"/>
      <c r="O179" s="16"/>
      <c r="P179" s="16"/>
      <c r="Q179" s="187"/>
      <c r="R179" s="187"/>
      <c r="S179" s="191"/>
    </row>
    <row r="180" spans="1:19" ht="16.5" hidden="1" customHeight="1" x14ac:dyDescent="0.3">
      <c r="A180" s="182"/>
      <c r="B180" s="206"/>
      <c r="C180" s="182"/>
      <c r="D180" s="182"/>
      <c r="E180" s="14" t="s">
        <v>2</v>
      </c>
      <c r="F180" s="38">
        <f t="shared" si="36"/>
        <v>0</v>
      </c>
      <c r="G180" s="17">
        <v>0</v>
      </c>
      <c r="H180" s="16">
        <v>0</v>
      </c>
      <c r="I180" s="16">
        <v>0</v>
      </c>
      <c r="J180" s="54"/>
      <c r="K180" s="54"/>
      <c r="L180" s="54"/>
      <c r="M180" s="54"/>
      <c r="N180" s="16"/>
      <c r="O180" s="16"/>
      <c r="P180" s="16"/>
      <c r="Q180" s="187"/>
      <c r="R180" s="187"/>
      <c r="S180" s="191"/>
    </row>
    <row r="181" spans="1:19" ht="16.5" hidden="1" customHeight="1" x14ac:dyDescent="0.3">
      <c r="A181" s="182"/>
      <c r="B181" s="206"/>
      <c r="C181" s="182"/>
      <c r="D181" s="182"/>
      <c r="E181" s="14" t="s">
        <v>3</v>
      </c>
      <c r="F181" s="38">
        <f t="shared" si="36"/>
        <v>0</v>
      </c>
      <c r="G181" s="17">
        <v>0</v>
      </c>
      <c r="H181" s="16">
        <v>0</v>
      </c>
      <c r="I181" s="16">
        <v>0</v>
      </c>
      <c r="J181" s="54"/>
      <c r="K181" s="54"/>
      <c r="L181" s="54"/>
      <c r="M181" s="54"/>
      <c r="N181" s="16"/>
      <c r="O181" s="16"/>
      <c r="P181" s="16"/>
      <c r="Q181" s="187"/>
      <c r="R181" s="187"/>
      <c r="S181" s="191"/>
    </row>
    <row r="182" spans="1:19" ht="16.5" hidden="1" customHeight="1" x14ac:dyDescent="0.3">
      <c r="A182" s="183"/>
      <c r="B182" s="207"/>
      <c r="C182" s="183"/>
      <c r="D182" s="183"/>
      <c r="E182" s="14" t="s">
        <v>4</v>
      </c>
      <c r="F182" s="38">
        <f t="shared" si="36"/>
        <v>0</v>
      </c>
      <c r="G182" s="17">
        <v>0</v>
      </c>
      <c r="H182" s="16">
        <v>0</v>
      </c>
      <c r="I182" s="16">
        <v>0</v>
      </c>
      <c r="J182" s="55"/>
      <c r="K182" s="55"/>
      <c r="L182" s="55"/>
      <c r="M182" s="55"/>
      <c r="N182" s="16"/>
      <c r="O182" s="16"/>
      <c r="P182" s="16"/>
      <c r="Q182" s="188"/>
      <c r="R182" s="188"/>
      <c r="S182" s="192"/>
    </row>
    <row r="183" spans="1:19" ht="16.5" customHeight="1" x14ac:dyDescent="0.3">
      <c r="A183" s="204" t="s">
        <v>190</v>
      </c>
      <c r="B183" s="205" t="s">
        <v>203</v>
      </c>
      <c r="C183" s="204" t="s">
        <v>188</v>
      </c>
      <c r="D183" s="127"/>
      <c r="E183" s="14" t="s">
        <v>9</v>
      </c>
      <c r="F183" s="38">
        <f t="shared" si="36"/>
        <v>1689.2380700000001</v>
      </c>
      <c r="G183" s="16">
        <f>G186</f>
        <v>572.38</v>
      </c>
      <c r="H183" s="16">
        <f>H186</f>
        <v>455</v>
      </c>
      <c r="I183" s="16">
        <f>I186</f>
        <v>0</v>
      </c>
      <c r="J183" s="31">
        <v>0</v>
      </c>
      <c r="K183" s="31">
        <f t="shared" ref="K183:P183" si="49">K186</f>
        <v>661.85807</v>
      </c>
      <c r="L183" s="31">
        <f t="shared" si="49"/>
        <v>0</v>
      </c>
      <c r="M183" s="31">
        <f t="shared" si="49"/>
        <v>0</v>
      </c>
      <c r="N183" s="16">
        <f t="shared" si="49"/>
        <v>0</v>
      </c>
      <c r="O183" s="16">
        <f t="shared" si="49"/>
        <v>0</v>
      </c>
      <c r="P183" s="16">
        <f t="shared" si="49"/>
        <v>0</v>
      </c>
      <c r="Q183" s="201" t="s">
        <v>28</v>
      </c>
      <c r="R183" s="208" t="s">
        <v>182</v>
      </c>
      <c r="S183" s="211" t="s">
        <v>124</v>
      </c>
    </row>
    <row r="184" spans="1:19" x14ac:dyDescent="0.3">
      <c r="A184" s="182"/>
      <c r="B184" s="206"/>
      <c r="C184" s="182"/>
      <c r="D184" s="128"/>
      <c r="E184" s="14" t="s">
        <v>1</v>
      </c>
      <c r="F184" s="38">
        <f t="shared" si="36"/>
        <v>0</v>
      </c>
      <c r="G184" s="16">
        <v>0</v>
      </c>
      <c r="H184" s="16">
        <v>0</v>
      </c>
      <c r="I184" s="16">
        <v>0</v>
      </c>
      <c r="J184" s="31">
        <v>0</v>
      </c>
      <c r="K184" s="31">
        <v>0</v>
      </c>
      <c r="L184" s="31">
        <v>0</v>
      </c>
      <c r="M184" s="31">
        <v>0</v>
      </c>
      <c r="N184" s="16">
        <v>0</v>
      </c>
      <c r="O184" s="16">
        <v>0</v>
      </c>
      <c r="P184" s="16">
        <v>0</v>
      </c>
      <c r="Q184" s="187"/>
      <c r="R184" s="209"/>
      <c r="S184" s="191"/>
    </row>
    <row r="185" spans="1:19" x14ac:dyDescent="0.3">
      <c r="A185" s="182"/>
      <c r="B185" s="206"/>
      <c r="C185" s="182"/>
      <c r="D185" s="128"/>
      <c r="E185" s="14" t="s">
        <v>2</v>
      </c>
      <c r="F185" s="38">
        <f t="shared" si="36"/>
        <v>0</v>
      </c>
      <c r="G185" s="16">
        <v>0</v>
      </c>
      <c r="H185" s="16">
        <v>0</v>
      </c>
      <c r="I185" s="16">
        <v>0</v>
      </c>
      <c r="J185" s="31">
        <v>0</v>
      </c>
      <c r="K185" s="31">
        <v>0</v>
      </c>
      <c r="L185" s="31">
        <v>0</v>
      </c>
      <c r="M185" s="31">
        <v>0</v>
      </c>
      <c r="N185" s="16">
        <v>0</v>
      </c>
      <c r="O185" s="16">
        <v>0</v>
      </c>
      <c r="P185" s="16">
        <v>0</v>
      </c>
      <c r="Q185" s="187"/>
      <c r="R185" s="209"/>
      <c r="S185" s="191"/>
    </row>
    <row r="186" spans="1:19" x14ac:dyDescent="0.3">
      <c r="A186" s="182"/>
      <c r="B186" s="206"/>
      <c r="C186" s="182"/>
      <c r="D186" s="128"/>
      <c r="E186" s="14" t="s">
        <v>3</v>
      </c>
      <c r="F186" s="38">
        <f t="shared" si="36"/>
        <v>1689.2380700000001</v>
      </c>
      <c r="G186" s="16">
        <f>+G188+G193</f>
        <v>572.38</v>
      </c>
      <c r="H186" s="16">
        <f>SUM(H191+H201)</f>
        <v>455</v>
      </c>
      <c r="I186" s="16">
        <f>SUM(I191+I201)</f>
        <v>0</v>
      </c>
      <c r="J186" s="31">
        <v>0</v>
      </c>
      <c r="K186" s="31">
        <f>SUM(K191+K196+K201)</f>
        <v>661.85807</v>
      </c>
      <c r="L186" s="31">
        <v>0</v>
      </c>
      <c r="M186" s="31">
        <v>0</v>
      </c>
      <c r="N186" s="16">
        <v>0</v>
      </c>
      <c r="O186" s="16">
        <v>0</v>
      </c>
      <c r="P186" s="16">
        <v>0</v>
      </c>
      <c r="Q186" s="187"/>
      <c r="R186" s="209"/>
      <c r="S186" s="191"/>
    </row>
    <row r="187" spans="1:19" x14ac:dyDescent="0.3">
      <c r="A187" s="183"/>
      <c r="B187" s="207"/>
      <c r="C187" s="183"/>
      <c r="D187" s="129"/>
      <c r="E187" s="14" t="s">
        <v>4</v>
      </c>
      <c r="F187" s="38">
        <f t="shared" si="36"/>
        <v>0</v>
      </c>
      <c r="G187" s="16">
        <v>0</v>
      </c>
      <c r="H187" s="16">
        <v>0</v>
      </c>
      <c r="I187" s="16">
        <v>0</v>
      </c>
      <c r="J187" s="31">
        <v>0</v>
      </c>
      <c r="K187" s="31">
        <v>0</v>
      </c>
      <c r="L187" s="31">
        <v>0</v>
      </c>
      <c r="M187" s="31">
        <v>0</v>
      </c>
      <c r="N187" s="16">
        <v>0</v>
      </c>
      <c r="O187" s="16">
        <v>0</v>
      </c>
      <c r="P187" s="16">
        <v>0</v>
      </c>
      <c r="Q187" s="188"/>
      <c r="R187" s="210"/>
      <c r="S187" s="192"/>
    </row>
    <row r="188" spans="1:19" ht="16.5" customHeight="1" x14ac:dyDescent="0.3">
      <c r="A188" s="204" t="s">
        <v>191</v>
      </c>
      <c r="B188" s="205" t="s">
        <v>186</v>
      </c>
      <c r="C188" s="204" t="s">
        <v>188</v>
      </c>
      <c r="D188" s="127"/>
      <c r="E188" s="14" t="s">
        <v>9</v>
      </c>
      <c r="F188" s="38">
        <f t="shared" si="36"/>
        <v>537.80999999999995</v>
      </c>
      <c r="G188" s="16">
        <f>G191</f>
        <v>232.81</v>
      </c>
      <c r="H188" s="16">
        <v>305</v>
      </c>
      <c r="I188" s="16">
        <f>SUM(I189:I192)</f>
        <v>0</v>
      </c>
      <c r="J188" s="16">
        <f t="shared" ref="J188:P188" si="50">SUM(J189:J192)</f>
        <v>0</v>
      </c>
      <c r="K188" s="16">
        <f t="shared" si="50"/>
        <v>0</v>
      </c>
      <c r="L188" s="16">
        <f t="shared" si="50"/>
        <v>0</v>
      </c>
      <c r="M188" s="16">
        <f t="shared" si="50"/>
        <v>0</v>
      </c>
      <c r="N188" s="16">
        <f t="shared" si="50"/>
        <v>0</v>
      </c>
      <c r="O188" s="16">
        <f t="shared" si="50"/>
        <v>0</v>
      </c>
      <c r="P188" s="16">
        <f t="shared" si="50"/>
        <v>0</v>
      </c>
      <c r="Q188" s="201" t="s">
        <v>28</v>
      </c>
      <c r="R188" s="208" t="s">
        <v>182</v>
      </c>
      <c r="S188" s="211" t="s">
        <v>21</v>
      </c>
    </row>
    <row r="189" spans="1:19" x14ac:dyDescent="0.3">
      <c r="A189" s="182"/>
      <c r="B189" s="206"/>
      <c r="C189" s="182"/>
      <c r="D189" s="128"/>
      <c r="E189" s="14" t="s">
        <v>1</v>
      </c>
      <c r="F189" s="38">
        <f t="shared" si="36"/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87"/>
      <c r="R189" s="209"/>
      <c r="S189" s="191"/>
    </row>
    <row r="190" spans="1:19" x14ac:dyDescent="0.3">
      <c r="A190" s="182"/>
      <c r="B190" s="206"/>
      <c r="C190" s="182"/>
      <c r="D190" s="128"/>
      <c r="E190" s="14" t="s">
        <v>2</v>
      </c>
      <c r="F190" s="38">
        <f t="shared" si="36"/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87"/>
      <c r="R190" s="209"/>
      <c r="S190" s="191"/>
    </row>
    <row r="191" spans="1:19" x14ac:dyDescent="0.3">
      <c r="A191" s="182"/>
      <c r="B191" s="206"/>
      <c r="C191" s="182"/>
      <c r="D191" s="128"/>
      <c r="E191" s="14" t="s">
        <v>3</v>
      </c>
      <c r="F191" s="38">
        <f t="shared" si="36"/>
        <v>537.80999999999995</v>
      </c>
      <c r="G191" s="16">
        <v>232.81</v>
      </c>
      <c r="H191" s="16">
        <v>305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87"/>
      <c r="R191" s="209"/>
      <c r="S191" s="191"/>
    </row>
    <row r="192" spans="1:19" x14ac:dyDescent="0.3">
      <c r="A192" s="183"/>
      <c r="B192" s="207"/>
      <c r="C192" s="183"/>
      <c r="D192" s="129"/>
      <c r="E192" s="14" t="s">
        <v>4</v>
      </c>
      <c r="F192" s="38">
        <f t="shared" si="36"/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88"/>
      <c r="R192" s="209"/>
      <c r="S192" s="192"/>
    </row>
    <row r="193" spans="1:19" ht="16.5" customHeight="1" x14ac:dyDescent="0.3">
      <c r="A193" s="204" t="s">
        <v>192</v>
      </c>
      <c r="B193" s="205" t="s">
        <v>183</v>
      </c>
      <c r="C193" s="204" t="s">
        <v>188</v>
      </c>
      <c r="D193" s="127"/>
      <c r="E193" s="14" t="s">
        <v>9</v>
      </c>
      <c r="F193" s="38">
        <f t="shared" si="36"/>
        <v>339.57</v>
      </c>
      <c r="G193" s="16">
        <f>G196</f>
        <v>339.57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201" t="s">
        <v>28</v>
      </c>
      <c r="R193" s="208" t="s">
        <v>182</v>
      </c>
      <c r="S193" s="211" t="s">
        <v>21</v>
      </c>
    </row>
    <row r="194" spans="1:19" x14ac:dyDescent="0.3">
      <c r="A194" s="182"/>
      <c r="B194" s="206"/>
      <c r="C194" s="182"/>
      <c r="D194" s="128"/>
      <c r="E194" s="14" t="s">
        <v>1</v>
      </c>
      <c r="F194" s="38">
        <f t="shared" si="36"/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87"/>
      <c r="R194" s="209"/>
      <c r="S194" s="191"/>
    </row>
    <row r="195" spans="1:19" x14ac:dyDescent="0.3">
      <c r="A195" s="182"/>
      <c r="B195" s="206"/>
      <c r="C195" s="182"/>
      <c r="D195" s="128"/>
      <c r="E195" s="14" t="s">
        <v>2</v>
      </c>
      <c r="F195" s="38">
        <f t="shared" si="36"/>
        <v>0</v>
      </c>
      <c r="G195" s="16">
        <v>0</v>
      </c>
      <c r="H195" s="16">
        <v>0</v>
      </c>
      <c r="I195" s="16">
        <v>0</v>
      </c>
      <c r="J195" s="16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87"/>
      <c r="R195" s="209"/>
      <c r="S195" s="191"/>
    </row>
    <row r="196" spans="1:19" x14ac:dyDescent="0.3">
      <c r="A196" s="182"/>
      <c r="B196" s="206"/>
      <c r="C196" s="182"/>
      <c r="D196" s="128"/>
      <c r="E196" s="14" t="s">
        <v>3</v>
      </c>
      <c r="F196" s="38">
        <f t="shared" si="36"/>
        <v>339.57</v>
      </c>
      <c r="G196" s="16">
        <v>339.57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87"/>
      <c r="R196" s="209"/>
      <c r="S196" s="191"/>
    </row>
    <row r="197" spans="1:19" x14ac:dyDescent="0.3">
      <c r="A197" s="183"/>
      <c r="B197" s="207"/>
      <c r="C197" s="183"/>
      <c r="D197" s="129"/>
      <c r="E197" s="14" t="s">
        <v>4</v>
      </c>
      <c r="F197" s="38">
        <f t="shared" si="36"/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88"/>
      <c r="R197" s="209"/>
      <c r="S197" s="192"/>
    </row>
    <row r="198" spans="1:19" ht="16.5" customHeight="1" x14ac:dyDescent="0.3">
      <c r="A198" s="204" t="s">
        <v>228</v>
      </c>
      <c r="B198" s="205" t="s">
        <v>243</v>
      </c>
      <c r="C198" s="204" t="s">
        <v>188</v>
      </c>
      <c r="D198" s="128"/>
      <c r="E198" s="14" t="s">
        <v>9</v>
      </c>
      <c r="F198" s="38">
        <f t="shared" si="36"/>
        <v>811.85807</v>
      </c>
      <c r="G198" s="16">
        <f t="shared" ref="G198:P198" si="51">G199+G200+G201+G202</f>
        <v>0</v>
      </c>
      <c r="H198" s="16">
        <f t="shared" si="51"/>
        <v>150</v>
      </c>
      <c r="I198" s="16">
        <f t="shared" si="51"/>
        <v>0</v>
      </c>
      <c r="J198" s="16">
        <f t="shared" si="51"/>
        <v>0</v>
      </c>
      <c r="K198" s="16">
        <f t="shared" si="51"/>
        <v>661.85807</v>
      </c>
      <c r="L198" s="16">
        <f t="shared" si="51"/>
        <v>0</v>
      </c>
      <c r="M198" s="16">
        <f t="shared" si="51"/>
        <v>0</v>
      </c>
      <c r="N198" s="16">
        <f t="shared" si="51"/>
        <v>0</v>
      </c>
      <c r="O198" s="16">
        <f t="shared" si="51"/>
        <v>0</v>
      </c>
      <c r="P198" s="16">
        <f t="shared" si="51"/>
        <v>0</v>
      </c>
      <c r="Q198" s="201" t="s">
        <v>28</v>
      </c>
      <c r="R198" s="208" t="s">
        <v>182</v>
      </c>
      <c r="S198" s="211" t="s">
        <v>21</v>
      </c>
    </row>
    <row r="199" spans="1:19" x14ac:dyDescent="0.3">
      <c r="A199" s="182"/>
      <c r="B199" s="206"/>
      <c r="C199" s="182"/>
      <c r="D199" s="128"/>
      <c r="E199" s="14" t="s">
        <v>1</v>
      </c>
      <c r="F199" s="38">
        <f t="shared" si="36"/>
        <v>0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87"/>
      <c r="R199" s="209"/>
      <c r="S199" s="191"/>
    </row>
    <row r="200" spans="1:19" x14ac:dyDescent="0.3">
      <c r="A200" s="182"/>
      <c r="B200" s="206"/>
      <c r="C200" s="182"/>
      <c r="D200" s="128"/>
      <c r="E200" s="14" t="s">
        <v>2</v>
      </c>
      <c r="F200" s="38">
        <f t="shared" ref="F200:F263" si="52">SUM(G200:P200)</f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87"/>
      <c r="R200" s="209"/>
      <c r="S200" s="191"/>
    </row>
    <row r="201" spans="1:19" x14ac:dyDescent="0.3">
      <c r="A201" s="182"/>
      <c r="B201" s="206"/>
      <c r="C201" s="182"/>
      <c r="D201" s="128"/>
      <c r="E201" s="14" t="s">
        <v>3</v>
      </c>
      <c r="F201" s="38">
        <f t="shared" si="52"/>
        <v>811.85807</v>
      </c>
      <c r="G201" s="16">
        <v>0</v>
      </c>
      <c r="H201" s="16">
        <v>150</v>
      </c>
      <c r="I201" s="16">
        <v>0</v>
      </c>
      <c r="J201" s="16">
        <v>0</v>
      </c>
      <c r="K201" s="16">
        <v>661.85807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87"/>
      <c r="R201" s="209"/>
      <c r="S201" s="191"/>
    </row>
    <row r="202" spans="1:19" x14ac:dyDescent="0.3">
      <c r="A202" s="183"/>
      <c r="B202" s="207"/>
      <c r="C202" s="183"/>
      <c r="D202" s="128"/>
      <c r="E202" s="14" t="s">
        <v>4</v>
      </c>
      <c r="F202" s="38">
        <f t="shared" si="52"/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88"/>
      <c r="R202" s="209"/>
      <c r="S202" s="192"/>
    </row>
    <row r="203" spans="1:19" ht="16.5" customHeight="1" x14ac:dyDescent="0.3">
      <c r="A203" s="204" t="s">
        <v>193</v>
      </c>
      <c r="B203" s="205" t="s">
        <v>155</v>
      </c>
      <c r="C203" s="204" t="s">
        <v>187</v>
      </c>
      <c r="D203" s="128"/>
      <c r="E203" s="14" t="s">
        <v>9</v>
      </c>
      <c r="F203" s="38">
        <f t="shared" si="52"/>
        <v>0</v>
      </c>
      <c r="G203" s="16">
        <v>0</v>
      </c>
      <c r="H203" s="16">
        <f t="shared" ref="H203:P203" si="53">H206</f>
        <v>0</v>
      </c>
      <c r="I203" s="16">
        <f t="shared" si="53"/>
        <v>0</v>
      </c>
      <c r="J203" s="16">
        <f t="shared" si="53"/>
        <v>0</v>
      </c>
      <c r="K203" s="16">
        <f t="shared" si="53"/>
        <v>0</v>
      </c>
      <c r="L203" s="16">
        <f t="shared" si="53"/>
        <v>0</v>
      </c>
      <c r="M203" s="16">
        <f t="shared" si="53"/>
        <v>0</v>
      </c>
      <c r="N203" s="16">
        <f t="shared" si="53"/>
        <v>0</v>
      </c>
      <c r="O203" s="16">
        <f t="shared" si="53"/>
        <v>0</v>
      </c>
      <c r="P203" s="16">
        <f t="shared" si="53"/>
        <v>0</v>
      </c>
      <c r="Q203" s="201" t="s">
        <v>28</v>
      </c>
      <c r="R203" s="208" t="s">
        <v>182</v>
      </c>
      <c r="S203" s="211" t="s">
        <v>184</v>
      </c>
    </row>
    <row r="204" spans="1:19" x14ac:dyDescent="0.3">
      <c r="A204" s="182"/>
      <c r="B204" s="206"/>
      <c r="C204" s="182"/>
      <c r="D204" s="128"/>
      <c r="E204" s="14" t="s">
        <v>1</v>
      </c>
      <c r="F204" s="38">
        <f t="shared" si="52"/>
        <v>0</v>
      </c>
      <c r="G204" s="16">
        <v>0</v>
      </c>
      <c r="H204" s="16">
        <v>0</v>
      </c>
      <c r="I204" s="16"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87"/>
      <c r="R204" s="209"/>
      <c r="S204" s="191"/>
    </row>
    <row r="205" spans="1:19" x14ac:dyDescent="0.3">
      <c r="A205" s="182"/>
      <c r="B205" s="206"/>
      <c r="C205" s="182"/>
      <c r="D205" s="128"/>
      <c r="E205" s="14" t="s">
        <v>2</v>
      </c>
      <c r="F205" s="38">
        <f t="shared" si="52"/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87"/>
      <c r="R205" s="209"/>
      <c r="S205" s="191"/>
    </row>
    <row r="206" spans="1:19" x14ac:dyDescent="0.3">
      <c r="A206" s="182"/>
      <c r="B206" s="206"/>
      <c r="C206" s="182"/>
      <c r="D206" s="128"/>
      <c r="E206" s="14" t="s">
        <v>3</v>
      </c>
      <c r="F206" s="38">
        <f t="shared" si="52"/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87"/>
      <c r="R206" s="209"/>
      <c r="S206" s="191"/>
    </row>
    <row r="207" spans="1:19" x14ac:dyDescent="0.3">
      <c r="A207" s="183"/>
      <c r="B207" s="207"/>
      <c r="C207" s="183"/>
      <c r="D207" s="128"/>
      <c r="E207" s="14" t="s">
        <v>4</v>
      </c>
      <c r="F207" s="38">
        <f t="shared" si="52"/>
        <v>0</v>
      </c>
      <c r="G207" s="16">
        <v>0</v>
      </c>
      <c r="H207" s="16">
        <v>0</v>
      </c>
      <c r="I207" s="16">
        <v>0</v>
      </c>
      <c r="J207" s="16">
        <v>0</v>
      </c>
      <c r="K207" s="16"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88"/>
      <c r="R207" s="209"/>
      <c r="S207" s="191"/>
    </row>
    <row r="208" spans="1:19" s="4" customFormat="1" ht="16.5" customHeight="1" x14ac:dyDescent="0.3">
      <c r="A208" s="182" t="s">
        <v>229</v>
      </c>
      <c r="B208" s="227" t="s">
        <v>230</v>
      </c>
      <c r="C208" s="204" t="s">
        <v>231</v>
      </c>
      <c r="D208" s="134"/>
      <c r="E208" s="14" t="s">
        <v>9</v>
      </c>
      <c r="F208" s="38">
        <f t="shared" si="52"/>
        <v>4267.8175099999999</v>
      </c>
      <c r="G208" s="16">
        <f t="shared" ref="G208:P208" si="54">SUM(G209:G212)</f>
        <v>0</v>
      </c>
      <c r="H208" s="16">
        <f t="shared" si="54"/>
        <v>132.95595</v>
      </c>
      <c r="I208" s="16">
        <f t="shared" si="54"/>
        <v>2085.5559499999999</v>
      </c>
      <c r="J208" s="16">
        <f t="shared" si="54"/>
        <v>1497.6</v>
      </c>
      <c r="K208" s="16">
        <f t="shared" si="54"/>
        <v>551.70560999999998</v>
      </c>
      <c r="L208" s="16">
        <f t="shared" si="54"/>
        <v>0</v>
      </c>
      <c r="M208" s="16">
        <f t="shared" si="54"/>
        <v>0</v>
      </c>
      <c r="N208" s="16">
        <f t="shared" si="54"/>
        <v>0</v>
      </c>
      <c r="O208" s="16">
        <f t="shared" si="54"/>
        <v>0</v>
      </c>
      <c r="P208" s="16">
        <f t="shared" si="54"/>
        <v>0</v>
      </c>
      <c r="Q208" s="201" t="s">
        <v>242</v>
      </c>
      <c r="R208" s="208" t="s">
        <v>182</v>
      </c>
      <c r="S208" s="191"/>
    </row>
    <row r="209" spans="1:19" x14ac:dyDescent="0.3">
      <c r="A209" s="182"/>
      <c r="B209" s="228"/>
      <c r="C209" s="182"/>
      <c r="D209" s="128"/>
      <c r="E209" s="14" t="s">
        <v>1</v>
      </c>
      <c r="F209" s="38">
        <f t="shared" si="52"/>
        <v>0</v>
      </c>
      <c r="G209" s="16">
        <f t="shared" ref="G209:P212" si="55">+G214</f>
        <v>0</v>
      </c>
      <c r="H209" s="16">
        <f t="shared" si="55"/>
        <v>0</v>
      </c>
      <c r="I209" s="16">
        <f t="shared" si="55"/>
        <v>0</v>
      </c>
      <c r="J209" s="16">
        <f t="shared" si="55"/>
        <v>0</v>
      </c>
      <c r="K209" s="16">
        <f t="shared" si="55"/>
        <v>0</v>
      </c>
      <c r="L209" s="16">
        <f t="shared" si="55"/>
        <v>0</v>
      </c>
      <c r="M209" s="16">
        <f t="shared" si="55"/>
        <v>0</v>
      </c>
      <c r="N209" s="16">
        <f t="shared" si="55"/>
        <v>0</v>
      </c>
      <c r="O209" s="16">
        <f t="shared" si="55"/>
        <v>0</v>
      </c>
      <c r="P209" s="16">
        <f t="shared" si="55"/>
        <v>0</v>
      </c>
      <c r="Q209" s="187"/>
      <c r="R209" s="209"/>
      <c r="S209" s="191"/>
    </row>
    <row r="210" spans="1:19" x14ac:dyDescent="0.3">
      <c r="A210" s="182"/>
      <c r="B210" s="228"/>
      <c r="C210" s="182"/>
      <c r="D210" s="128"/>
      <c r="E210" s="14" t="s">
        <v>2</v>
      </c>
      <c r="F210" s="38">
        <f t="shared" si="52"/>
        <v>0</v>
      </c>
      <c r="G210" s="16">
        <f t="shared" si="55"/>
        <v>0</v>
      </c>
      <c r="H210" s="16">
        <f>+H215</f>
        <v>0</v>
      </c>
      <c r="I210" s="16">
        <f t="shared" si="55"/>
        <v>0</v>
      </c>
      <c r="J210" s="16">
        <f t="shared" si="55"/>
        <v>0</v>
      </c>
      <c r="K210" s="16">
        <f t="shared" si="55"/>
        <v>0</v>
      </c>
      <c r="L210" s="16">
        <f t="shared" si="55"/>
        <v>0</v>
      </c>
      <c r="M210" s="16">
        <f t="shared" si="55"/>
        <v>0</v>
      </c>
      <c r="N210" s="16">
        <f t="shared" si="55"/>
        <v>0</v>
      </c>
      <c r="O210" s="16">
        <f t="shared" si="55"/>
        <v>0</v>
      </c>
      <c r="P210" s="16">
        <f t="shared" si="55"/>
        <v>0</v>
      </c>
      <c r="Q210" s="187"/>
      <c r="R210" s="209"/>
      <c r="S210" s="191"/>
    </row>
    <row r="211" spans="1:19" x14ac:dyDescent="0.3">
      <c r="A211" s="182"/>
      <c r="B211" s="228"/>
      <c r="C211" s="182"/>
      <c r="D211" s="128"/>
      <c r="E211" s="14" t="s">
        <v>3</v>
      </c>
      <c r="F211" s="38">
        <f t="shared" si="52"/>
        <v>4267.8175099999999</v>
      </c>
      <c r="G211" s="16">
        <f>G216</f>
        <v>0</v>
      </c>
      <c r="H211" s="16">
        <f>H216</f>
        <v>132.95595</v>
      </c>
      <c r="I211" s="16">
        <f>I216</f>
        <v>2085.5559499999999</v>
      </c>
      <c r="J211" s="16">
        <f t="shared" si="55"/>
        <v>1497.6</v>
      </c>
      <c r="K211" s="16">
        <f>K216</f>
        <v>551.70560999999998</v>
      </c>
      <c r="L211" s="16">
        <f>L216+L221</f>
        <v>0</v>
      </c>
      <c r="M211" s="16">
        <f>M216+M221</f>
        <v>0</v>
      </c>
      <c r="N211" s="16">
        <f>N216+N221</f>
        <v>0</v>
      </c>
      <c r="O211" s="16">
        <f>O216+O221</f>
        <v>0</v>
      </c>
      <c r="P211" s="16">
        <f>P216+P221</f>
        <v>0</v>
      </c>
      <c r="Q211" s="187"/>
      <c r="R211" s="209"/>
      <c r="S211" s="191"/>
    </row>
    <row r="212" spans="1:19" x14ac:dyDescent="0.3">
      <c r="A212" s="183"/>
      <c r="B212" s="229"/>
      <c r="C212" s="183"/>
      <c r="D212" s="128"/>
      <c r="E212" s="14" t="s">
        <v>4</v>
      </c>
      <c r="F212" s="38">
        <f t="shared" si="52"/>
        <v>0</v>
      </c>
      <c r="G212" s="16">
        <f t="shared" si="55"/>
        <v>0</v>
      </c>
      <c r="H212" s="16">
        <f t="shared" si="55"/>
        <v>0</v>
      </c>
      <c r="I212" s="16">
        <f t="shared" si="55"/>
        <v>0</v>
      </c>
      <c r="J212" s="16">
        <f t="shared" si="55"/>
        <v>0</v>
      </c>
      <c r="K212" s="16">
        <f t="shared" si="55"/>
        <v>0</v>
      </c>
      <c r="L212" s="16">
        <f t="shared" si="55"/>
        <v>0</v>
      </c>
      <c r="M212" s="16">
        <f t="shared" si="55"/>
        <v>0</v>
      </c>
      <c r="N212" s="16">
        <f t="shared" si="55"/>
        <v>0</v>
      </c>
      <c r="O212" s="16">
        <f t="shared" si="55"/>
        <v>0</v>
      </c>
      <c r="P212" s="16">
        <f t="shared" si="55"/>
        <v>0</v>
      </c>
      <c r="Q212" s="188"/>
      <c r="R212" s="209"/>
      <c r="S212" s="191"/>
    </row>
    <row r="213" spans="1:19" s="4" customFormat="1" ht="16.5" customHeight="1" x14ac:dyDescent="0.3">
      <c r="A213" s="204" t="s">
        <v>246</v>
      </c>
      <c r="B213" s="227" t="s">
        <v>252</v>
      </c>
      <c r="C213" s="204" t="s">
        <v>231</v>
      </c>
      <c r="D213" s="134"/>
      <c r="E213" s="14" t="s">
        <v>9</v>
      </c>
      <c r="F213" s="38">
        <f t="shared" si="52"/>
        <v>4267.8175099999999</v>
      </c>
      <c r="G213" s="16">
        <f t="shared" ref="G213:P213" si="56">SUM(G214:G217)</f>
        <v>0</v>
      </c>
      <c r="H213" s="16">
        <f t="shared" si="56"/>
        <v>132.95595</v>
      </c>
      <c r="I213" s="16">
        <f t="shared" si="56"/>
        <v>2085.5559499999999</v>
      </c>
      <c r="J213" s="31">
        <f t="shared" si="56"/>
        <v>1497.6</v>
      </c>
      <c r="K213" s="31">
        <f t="shared" si="56"/>
        <v>551.70560999999998</v>
      </c>
      <c r="L213" s="31">
        <f t="shared" si="56"/>
        <v>0</v>
      </c>
      <c r="M213" s="31">
        <f t="shared" si="56"/>
        <v>0</v>
      </c>
      <c r="N213" s="16">
        <f t="shared" si="56"/>
        <v>0</v>
      </c>
      <c r="O213" s="16">
        <f t="shared" si="56"/>
        <v>0</v>
      </c>
      <c r="P213" s="16">
        <f t="shared" si="56"/>
        <v>0</v>
      </c>
      <c r="Q213" s="201" t="s">
        <v>242</v>
      </c>
      <c r="R213" s="208" t="s">
        <v>182</v>
      </c>
      <c r="S213" s="191"/>
    </row>
    <row r="214" spans="1:19" x14ac:dyDescent="0.3">
      <c r="A214" s="182"/>
      <c r="B214" s="228"/>
      <c r="C214" s="182"/>
      <c r="D214" s="128"/>
      <c r="E214" s="14" t="s">
        <v>1</v>
      </c>
      <c r="F214" s="38">
        <f t="shared" si="52"/>
        <v>0</v>
      </c>
      <c r="G214" s="16">
        <v>0</v>
      </c>
      <c r="H214" s="16">
        <v>0</v>
      </c>
      <c r="I214" s="16">
        <v>0</v>
      </c>
      <c r="J214" s="31">
        <v>0</v>
      </c>
      <c r="K214" s="31">
        <v>0</v>
      </c>
      <c r="L214" s="31">
        <v>0</v>
      </c>
      <c r="M214" s="31">
        <v>0</v>
      </c>
      <c r="N214" s="16">
        <v>0</v>
      </c>
      <c r="O214" s="16">
        <v>0</v>
      </c>
      <c r="P214" s="16">
        <v>0</v>
      </c>
      <c r="Q214" s="187"/>
      <c r="R214" s="209"/>
      <c r="S214" s="191"/>
    </row>
    <row r="215" spans="1:19" x14ac:dyDescent="0.3">
      <c r="A215" s="182"/>
      <c r="B215" s="228"/>
      <c r="C215" s="182"/>
      <c r="D215" s="128"/>
      <c r="E215" s="14" t="s">
        <v>2</v>
      </c>
      <c r="F215" s="38">
        <f t="shared" si="52"/>
        <v>0</v>
      </c>
      <c r="G215" s="16">
        <v>0</v>
      </c>
      <c r="H215" s="16">
        <v>0</v>
      </c>
      <c r="I215" s="16">
        <v>0</v>
      </c>
      <c r="J215" s="31">
        <v>0</v>
      </c>
      <c r="K215" s="31">
        <v>0</v>
      </c>
      <c r="L215" s="31">
        <v>0</v>
      </c>
      <c r="M215" s="31">
        <v>0</v>
      </c>
      <c r="N215" s="16">
        <v>0</v>
      </c>
      <c r="O215" s="16">
        <v>0</v>
      </c>
      <c r="P215" s="16">
        <v>0</v>
      </c>
      <c r="Q215" s="187"/>
      <c r="R215" s="209"/>
      <c r="S215" s="191"/>
    </row>
    <row r="216" spans="1:19" x14ac:dyDescent="0.3">
      <c r="A216" s="182"/>
      <c r="B216" s="228"/>
      <c r="C216" s="182"/>
      <c r="D216" s="128"/>
      <c r="E216" s="14" t="s">
        <v>3</v>
      </c>
      <c r="F216" s="38">
        <f t="shared" si="52"/>
        <v>4267.8175099999999</v>
      </c>
      <c r="G216" s="16">
        <v>0</v>
      </c>
      <c r="H216" s="16">
        <v>132.95595</v>
      </c>
      <c r="I216" s="16">
        <v>2085.5559499999999</v>
      </c>
      <c r="J216" s="31">
        <f>497.6+1000</f>
        <v>1497.6</v>
      </c>
      <c r="K216" s="31">
        <v>551.70560999999998</v>
      </c>
      <c r="L216" s="31">
        <v>0</v>
      </c>
      <c r="M216" s="31">
        <v>0</v>
      </c>
      <c r="N216" s="16">
        <v>0</v>
      </c>
      <c r="O216" s="16">
        <v>0</v>
      </c>
      <c r="P216" s="16">
        <v>0</v>
      </c>
      <c r="Q216" s="187"/>
      <c r="R216" s="209"/>
      <c r="S216" s="191"/>
    </row>
    <row r="217" spans="1:19" x14ac:dyDescent="0.3">
      <c r="A217" s="183"/>
      <c r="B217" s="229"/>
      <c r="C217" s="183"/>
      <c r="D217" s="128"/>
      <c r="E217" s="14" t="s">
        <v>4</v>
      </c>
      <c r="F217" s="38">
        <f t="shared" si="52"/>
        <v>0</v>
      </c>
      <c r="G217" s="16">
        <v>0</v>
      </c>
      <c r="H217" s="16">
        <v>0</v>
      </c>
      <c r="I217" s="16">
        <v>0</v>
      </c>
      <c r="J217" s="31">
        <v>0</v>
      </c>
      <c r="K217" s="31">
        <v>0</v>
      </c>
      <c r="L217" s="31">
        <v>0</v>
      </c>
      <c r="M217" s="31">
        <v>0</v>
      </c>
      <c r="N217" s="16">
        <v>0</v>
      </c>
      <c r="O217" s="16">
        <v>0</v>
      </c>
      <c r="P217" s="16">
        <v>0</v>
      </c>
      <c r="Q217" s="188"/>
      <c r="R217" s="209"/>
      <c r="S217" s="191"/>
    </row>
    <row r="218" spans="1:19" s="4" customFormat="1" ht="16.5" customHeight="1" x14ac:dyDescent="0.3">
      <c r="A218" s="204" t="s">
        <v>244</v>
      </c>
      <c r="B218" s="227" t="s">
        <v>254</v>
      </c>
      <c r="C218" s="230" t="s">
        <v>245</v>
      </c>
      <c r="D218" s="134"/>
      <c r="E218" s="14" t="s">
        <v>9</v>
      </c>
      <c r="F218" s="38">
        <f t="shared" si="52"/>
        <v>1001.6851</v>
      </c>
      <c r="G218" s="16">
        <f t="shared" ref="G218:P218" si="57">SUM(G219:G222)</f>
        <v>0</v>
      </c>
      <c r="H218" s="16">
        <v>1001.6851</v>
      </c>
      <c r="I218" s="16">
        <f t="shared" si="57"/>
        <v>0</v>
      </c>
      <c r="J218" s="31">
        <f t="shared" si="57"/>
        <v>0</v>
      </c>
      <c r="K218" s="31">
        <f t="shared" si="57"/>
        <v>0</v>
      </c>
      <c r="L218" s="31">
        <f t="shared" si="57"/>
        <v>0</v>
      </c>
      <c r="M218" s="31">
        <f t="shared" si="57"/>
        <v>0</v>
      </c>
      <c r="N218" s="16">
        <f t="shared" si="57"/>
        <v>0</v>
      </c>
      <c r="O218" s="16">
        <f t="shared" si="57"/>
        <v>0</v>
      </c>
      <c r="P218" s="16">
        <f t="shared" si="57"/>
        <v>0</v>
      </c>
      <c r="Q218" s="201" t="s">
        <v>28</v>
      </c>
      <c r="R218" s="208" t="s">
        <v>182</v>
      </c>
      <c r="S218" s="191"/>
    </row>
    <row r="219" spans="1:19" x14ac:dyDescent="0.3">
      <c r="A219" s="182"/>
      <c r="B219" s="228"/>
      <c r="C219" s="231"/>
      <c r="D219" s="128"/>
      <c r="E219" s="14" t="s">
        <v>1</v>
      </c>
      <c r="F219" s="38">
        <f t="shared" si="52"/>
        <v>0</v>
      </c>
      <c r="G219" s="16">
        <v>0</v>
      </c>
      <c r="H219" s="16">
        <v>0</v>
      </c>
      <c r="I219" s="16">
        <v>0</v>
      </c>
      <c r="J219" s="31">
        <v>0</v>
      </c>
      <c r="K219" s="31">
        <v>0</v>
      </c>
      <c r="L219" s="31">
        <v>0</v>
      </c>
      <c r="M219" s="31">
        <v>0</v>
      </c>
      <c r="N219" s="16">
        <v>0</v>
      </c>
      <c r="O219" s="16">
        <v>0</v>
      </c>
      <c r="P219" s="16">
        <v>0</v>
      </c>
      <c r="Q219" s="187"/>
      <c r="R219" s="209"/>
      <c r="S219" s="191"/>
    </row>
    <row r="220" spans="1:19" x14ac:dyDescent="0.3">
      <c r="A220" s="182"/>
      <c r="B220" s="228"/>
      <c r="C220" s="231"/>
      <c r="D220" s="128"/>
      <c r="E220" s="14" t="s">
        <v>2</v>
      </c>
      <c r="F220" s="38">
        <f t="shared" si="52"/>
        <v>0</v>
      </c>
      <c r="G220" s="16">
        <v>0</v>
      </c>
      <c r="H220" s="16">
        <v>0</v>
      </c>
      <c r="I220" s="16">
        <v>0</v>
      </c>
      <c r="J220" s="31">
        <v>0</v>
      </c>
      <c r="K220" s="31">
        <v>0</v>
      </c>
      <c r="L220" s="31">
        <v>0</v>
      </c>
      <c r="M220" s="31">
        <v>0</v>
      </c>
      <c r="N220" s="16">
        <v>0</v>
      </c>
      <c r="O220" s="16">
        <v>0</v>
      </c>
      <c r="P220" s="16">
        <v>0</v>
      </c>
      <c r="Q220" s="187"/>
      <c r="R220" s="209"/>
      <c r="S220" s="191"/>
    </row>
    <row r="221" spans="1:19" x14ac:dyDescent="0.3">
      <c r="A221" s="182"/>
      <c r="B221" s="228"/>
      <c r="C221" s="231"/>
      <c r="D221" s="128"/>
      <c r="E221" s="14" t="s">
        <v>3</v>
      </c>
      <c r="F221" s="38">
        <f t="shared" si="52"/>
        <v>1001.6851</v>
      </c>
      <c r="G221" s="16">
        <v>0</v>
      </c>
      <c r="H221" s="16">
        <v>1001.6851</v>
      </c>
      <c r="I221" s="16">
        <v>0</v>
      </c>
      <c r="J221" s="31">
        <v>0</v>
      </c>
      <c r="K221" s="31">
        <v>0</v>
      </c>
      <c r="L221" s="31">
        <v>0</v>
      </c>
      <c r="M221" s="31">
        <v>0</v>
      </c>
      <c r="N221" s="16">
        <v>0</v>
      </c>
      <c r="O221" s="16">
        <v>0</v>
      </c>
      <c r="P221" s="16">
        <v>0</v>
      </c>
      <c r="Q221" s="187"/>
      <c r="R221" s="209"/>
      <c r="S221" s="191"/>
    </row>
    <row r="222" spans="1:19" x14ac:dyDescent="0.3">
      <c r="A222" s="183"/>
      <c r="B222" s="229"/>
      <c r="C222" s="232"/>
      <c r="D222" s="128"/>
      <c r="E222" s="14" t="s">
        <v>4</v>
      </c>
      <c r="F222" s="38">
        <f t="shared" si="52"/>
        <v>0</v>
      </c>
      <c r="G222" s="16">
        <v>0</v>
      </c>
      <c r="H222" s="16">
        <v>0</v>
      </c>
      <c r="I222" s="16">
        <v>0</v>
      </c>
      <c r="J222" s="31">
        <v>0</v>
      </c>
      <c r="K222" s="31">
        <v>0</v>
      </c>
      <c r="L222" s="31">
        <v>0</v>
      </c>
      <c r="M222" s="31">
        <v>0</v>
      </c>
      <c r="N222" s="16">
        <v>0</v>
      </c>
      <c r="O222" s="16">
        <v>0</v>
      </c>
      <c r="P222" s="16">
        <v>0</v>
      </c>
      <c r="Q222" s="188"/>
      <c r="R222" s="209"/>
      <c r="S222" s="192"/>
    </row>
    <row r="223" spans="1:19" s="4" customFormat="1" ht="16.5" customHeight="1" x14ac:dyDescent="0.3">
      <c r="A223" s="170" t="s">
        <v>59</v>
      </c>
      <c r="B223" s="193" t="s">
        <v>81</v>
      </c>
      <c r="C223" s="170" t="s">
        <v>100</v>
      </c>
      <c r="D223" s="133"/>
      <c r="E223" s="1" t="s">
        <v>9</v>
      </c>
      <c r="F223" s="38">
        <f t="shared" si="52"/>
        <v>6718.1061700000009</v>
      </c>
      <c r="G223" s="51">
        <f t="shared" ref="G223:P223" si="58">SUM(G224:G227)</f>
        <v>9.3849999999999998</v>
      </c>
      <c r="H223" s="51">
        <f t="shared" si="58"/>
        <v>371.12299999999999</v>
      </c>
      <c r="I223" s="51">
        <f t="shared" si="58"/>
        <v>729.3972</v>
      </c>
      <c r="J223" s="51">
        <f t="shared" si="58"/>
        <v>406.87</v>
      </c>
      <c r="K223" s="51">
        <f t="shared" si="58"/>
        <v>600.84528</v>
      </c>
      <c r="L223" s="51">
        <f t="shared" si="58"/>
        <v>4450.8</v>
      </c>
      <c r="M223" s="51">
        <f t="shared" si="58"/>
        <v>149.68568999999999</v>
      </c>
      <c r="N223" s="51">
        <f t="shared" si="58"/>
        <v>0</v>
      </c>
      <c r="O223" s="51">
        <f t="shared" si="58"/>
        <v>0</v>
      </c>
      <c r="P223" s="51">
        <f t="shared" si="58"/>
        <v>0</v>
      </c>
      <c r="Q223" s="194"/>
      <c r="R223" s="194"/>
      <c r="S223" s="173"/>
    </row>
    <row r="224" spans="1:19" s="4" customFormat="1" x14ac:dyDescent="0.3">
      <c r="A224" s="171"/>
      <c r="B224" s="184"/>
      <c r="C224" s="171"/>
      <c r="D224" s="134"/>
      <c r="E224" s="1" t="s">
        <v>1</v>
      </c>
      <c r="F224" s="38">
        <f t="shared" si="52"/>
        <v>0</v>
      </c>
      <c r="G224" s="51">
        <f t="shared" ref="G224:I225" si="59">G229</f>
        <v>0</v>
      </c>
      <c r="H224" s="51">
        <f t="shared" si="59"/>
        <v>0</v>
      </c>
      <c r="I224" s="51">
        <f t="shared" si="59"/>
        <v>0</v>
      </c>
      <c r="J224" s="51">
        <v>0</v>
      </c>
      <c r="K224" s="51">
        <v>0</v>
      </c>
      <c r="L224" s="51">
        <f>L229+L249+L320</f>
        <v>0</v>
      </c>
      <c r="M224" s="51">
        <v>0</v>
      </c>
      <c r="N224" s="51">
        <v>0</v>
      </c>
      <c r="O224" s="51">
        <v>0</v>
      </c>
      <c r="P224" s="51">
        <v>0</v>
      </c>
      <c r="Q224" s="195"/>
      <c r="R224" s="195"/>
      <c r="S224" s="174"/>
    </row>
    <row r="225" spans="1:19" s="4" customFormat="1" x14ac:dyDescent="0.3">
      <c r="A225" s="171"/>
      <c r="B225" s="184"/>
      <c r="C225" s="171"/>
      <c r="D225" s="134"/>
      <c r="E225" s="1" t="s">
        <v>2</v>
      </c>
      <c r="F225" s="38">
        <f t="shared" si="52"/>
        <v>0</v>
      </c>
      <c r="G225" s="51">
        <f t="shared" si="59"/>
        <v>0</v>
      </c>
      <c r="H225" s="51">
        <f t="shared" si="59"/>
        <v>0</v>
      </c>
      <c r="I225" s="51">
        <f t="shared" si="59"/>
        <v>0</v>
      </c>
      <c r="J225" s="51">
        <v>0</v>
      </c>
      <c r="K225" s="51">
        <v>0</v>
      </c>
      <c r="L225" s="51">
        <f t="shared" ref="L225:L226" si="60">L230+L250+L321</f>
        <v>0</v>
      </c>
      <c r="M225" s="51">
        <v>0</v>
      </c>
      <c r="N225" s="51">
        <v>0</v>
      </c>
      <c r="O225" s="51">
        <v>0</v>
      </c>
      <c r="P225" s="51">
        <v>0</v>
      </c>
      <c r="Q225" s="195"/>
      <c r="R225" s="195"/>
      <c r="S225" s="174"/>
    </row>
    <row r="226" spans="1:19" s="4" customFormat="1" x14ac:dyDescent="0.3">
      <c r="A226" s="171"/>
      <c r="B226" s="184"/>
      <c r="C226" s="171"/>
      <c r="D226" s="134"/>
      <c r="E226" s="1" t="s">
        <v>3</v>
      </c>
      <c r="F226" s="38">
        <f t="shared" si="52"/>
        <v>6718.1061700000009</v>
      </c>
      <c r="G226" s="51">
        <f>G231</f>
        <v>9.3849999999999998</v>
      </c>
      <c r="H226" s="51">
        <v>371.12299999999999</v>
      </c>
      <c r="I226" s="51">
        <f>I231+I236+I241+I246</f>
        <v>729.3972</v>
      </c>
      <c r="J226" s="51">
        <f t="shared" ref="J226:P226" si="61">J231+J251+J322</f>
        <v>406.87</v>
      </c>
      <c r="K226" s="51">
        <f t="shared" si="61"/>
        <v>600.84528</v>
      </c>
      <c r="L226" s="51">
        <f t="shared" si="60"/>
        <v>4450.8</v>
      </c>
      <c r="M226" s="51">
        <f t="shared" si="61"/>
        <v>149.68568999999999</v>
      </c>
      <c r="N226" s="51">
        <f t="shared" si="61"/>
        <v>0</v>
      </c>
      <c r="O226" s="51">
        <f t="shared" si="61"/>
        <v>0</v>
      </c>
      <c r="P226" s="51">
        <f t="shared" si="61"/>
        <v>0</v>
      </c>
      <c r="Q226" s="195"/>
      <c r="R226" s="195"/>
      <c r="S226" s="174"/>
    </row>
    <row r="227" spans="1:19" s="4" customFormat="1" ht="16.5" customHeight="1" x14ac:dyDescent="0.3">
      <c r="A227" s="186"/>
      <c r="B227" s="185"/>
      <c r="C227" s="186"/>
      <c r="D227" s="135"/>
      <c r="E227" s="64" t="s">
        <v>4</v>
      </c>
      <c r="F227" s="38">
        <f t="shared" si="52"/>
        <v>0</v>
      </c>
      <c r="G227" s="51">
        <v>0</v>
      </c>
      <c r="H227" s="51">
        <v>0</v>
      </c>
      <c r="I227" s="51">
        <v>0</v>
      </c>
      <c r="J227" s="51">
        <v>0</v>
      </c>
      <c r="K227" s="51">
        <v>0</v>
      </c>
      <c r="L227" s="51">
        <f t="shared" ref="L227" si="62">L232+L237+L242+L247+L252+L307+L312+L317+L323+L328+L333+L338</f>
        <v>0</v>
      </c>
      <c r="M227" s="51">
        <v>0</v>
      </c>
      <c r="N227" s="51">
        <v>0</v>
      </c>
      <c r="O227" s="51">
        <v>0</v>
      </c>
      <c r="P227" s="51">
        <v>0</v>
      </c>
      <c r="Q227" s="196"/>
      <c r="R227" s="196"/>
      <c r="S227" s="200"/>
    </row>
    <row r="228" spans="1:19" ht="16.5" customHeight="1" x14ac:dyDescent="0.3">
      <c r="A228" s="204" t="s">
        <v>60</v>
      </c>
      <c r="B228" s="205" t="s">
        <v>95</v>
      </c>
      <c r="C228" s="204" t="s">
        <v>106</v>
      </c>
      <c r="D228" s="127"/>
      <c r="E228" s="14" t="s">
        <v>9</v>
      </c>
      <c r="F228" s="38">
        <f t="shared" si="52"/>
        <v>4781.84069</v>
      </c>
      <c r="G228" s="16">
        <f t="shared" ref="G228:J228" si="63">SUM(G229:G232)</f>
        <v>9.3849999999999998</v>
      </c>
      <c r="H228" s="16">
        <f t="shared" si="63"/>
        <v>0</v>
      </c>
      <c r="I228" s="16">
        <f t="shared" si="63"/>
        <v>0</v>
      </c>
      <c r="J228" s="16">
        <f t="shared" si="63"/>
        <v>171.97</v>
      </c>
      <c r="K228" s="16">
        <f t="shared" ref="K228:P228" si="64">SUM(K229:K232)</f>
        <v>0</v>
      </c>
      <c r="L228" s="16">
        <f t="shared" si="64"/>
        <v>4450.8</v>
      </c>
      <c r="M228" s="16">
        <f t="shared" si="64"/>
        <v>149.68568999999999</v>
      </c>
      <c r="N228" s="16">
        <f t="shared" si="64"/>
        <v>0</v>
      </c>
      <c r="O228" s="16">
        <f t="shared" si="64"/>
        <v>0</v>
      </c>
      <c r="P228" s="16">
        <f t="shared" si="64"/>
        <v>0</v>
      </c>
      <c r="Q228" s="201" t="s">
        <v>28</v>
      </c>
      <c r="R228" s="208" t="s">
        <v>125</v>
      </c>
      <c r="S228" s="211" t="s">
        <v>185</v>
      </c>
    </row>
    <row r="229" spans="1:19" ht="16.5" customHeight="1" x14ac:dyDescent="0.3">
      <c r="A229" s="182"/>
      <c r="B229" s="206"/>
      <c r="C229" s="182"/>
      <c r="D229" s="128"/>
      <c r="E229" s="14" t="s">
        <v>1</v>
      </c>
      <c r="F229" s="38">
        <f t="shared" si="52"/>
        <v>0</v>
      </c>
      <c r="G229" s="16">
        <v>0</v>
      </c>
      <c r="H229" s="16">
        <v>0</v>
      </c>
      <c r="I229" s="16">
        <v>0</v>
      </c>
      <c r="J229" s="16">
        <f t="shared" ref="J229:P232" si="65">J234+J239+J244</f>
        <v>0</v>
      </c>
      <c r="K229" s="16">
        <f t="shared" si="65"/>
        <v>0</v>
      </c>
      <c r="L229" s="16">
        <f>L234+L239+L244</f>
        <v>0</v>
      </c>
      <c r="M229" s="16">
        <f t="shared" si="65"/>
        <v>0</v>
      </c>
      <c r="N229" s="16">
        <f t="shared" si="65"/>
        <v>0</v>
      </c>
      <c r="O229" s="16">
        <f t="shared" si="65"/>
        <v>0</v>
      </c>
      <c r="P229" s="16">
        <f t="shared" si="65"/>
        <v>0</v>
      </c>
      <c r="Q229" s="187"/>
      <c r="R229" s="209"/>
      <c r="S229" s="191"/>
    </row>
    <row r="230" spans="1:19" ht="16.5" customHeight="1" x14ac:dyDescent="0.3">
      <c r="A230" s="182"/>
      <c r="B230" s="206"/>
      <c r="C230" s="182"/>
      <c r="D230" s="128"/>
      <c r="E230" s="14" t="s">
        <v>2</v>
      </c>
      <c r="F230" s="38">
        <f t="shared" si="52"/>
        <v>0</v>
      </c>
      <c r="G230" s="16">
        <v>0</v>
      </c>
      <c r="H230" s="16">
        <v>0</v>
      </c>
      <c r="I230" s="16">
        <v>0</v>
      </c>
      <c r="J230" s="16">
        <f t="shared" si="65"/>
        <v>0</v>
      </c>
      <c r="K230" s="16">
        <f t="shared" si="65"/>
        <v>0</v>
      </c>
      <c r="L230" s="16">
        <f t="shared" si="65"/>
        <v>0</v>
      </c>
      <c r="M230" s="16">
        <f t="shared" si="65"/>
        <v>0</v>
      </c>
      <c r="N230" s="16">
        <f t="shared" si="65"/>
        <v>0</v>
      </c>
      <c r="O230" s="16">
        <f t="shared" si="65"/>
        <v>0</v>
      </c>
      <c r="P230" s="16">
        <f t="shared" si="65"/>
        <v>0</v>
      </c>
      <c r="Q230" s="187"/>
      <c r="R230" s="209"/>
      <c r="S230" s="191"/>
    </row>
    <row r="231" spans="1:19" ht="16.5" customHeight="1" x14ac:dyDescent="0.3">
      <c r="A231" s="182"/>
      <c r="B231" s="206"/>
      <c r="C231" s="182"/>
      <c r="D231" s="128"/>
      <c r="E231" s="14" t="s">
        <v>3</v>
      </c>
      <c r="F231" s="38">
        <f t="shared" si="52"/>
        <v>4781.84069</v>
      </c>
      <c r="G231" s="16">
        <f>G238</f>
        <v>9.3849999999999998</v>
      </c>
      <c r="H231" s="16">
        <v>0</v>
      </c>
      <c r="I231" s="16">
        <v>0</v>
      </c>
      <c r="J231" s="16">
        <f t="shared" si="65"/>
        <v>171.97</v>
      </c>
      <c r="K231" s="16">
        <f t="shared" si="65"/>
        <v>0</v>
      </c>
      <c r="L231" s="16">
        <f t="shared" si="65"/>
        <v>4450.8</v>
      </c>
      <c r="M231" s="16">
        <f t="shared" si="65"/>
        <v>149.68568999999999</v>
      </c>
      <c r="N231" s="16">
        <f t="shared" si="65"/>
        <v>0</v>
      </c>
      <c r="O231" s="16">
        <f t="shared" si="65"/>
        <v>0</v>
      </c>
      <c r="P231" s="16">
        <f t="shared" si="65"/>
        <v>0</v>
      </c>
      <c r="Q231" s="187"/>
      <c r="R231" s="209"/>
      <c r="S231" s="191"/>
    </row>
    <row r="232" spans="1:19" ht="16.5" customHeight="1" x14ac:dyDescent="0.3">
      <c r="A232" s="183"/>
      <c r="B232" s="207"/>
      <c r="C232" s="183"/>
      <c r="D232" s="129"/>
      <c r="E232" s="14" t="s">
        <v>4</v>
      </c>
      <c r="F232" s="38">
        <f t="shared" si="52"/>
        <v>0</v>
      </c>
      <c r="G232" s="16">
        <v>0</v>
      </c>
      <c r="H232" s="16">
        <v>0</v>
      </c>
      <c r="I232" s="16">
        <v>0</v>
      </c>
      <c r="J232" s="31">
        <v>0</v>
      </c>
      <c r="K232" s="31">
        <v>0</v>
      </c>
      <c r="L232" s="16">
        <f t="shared" si="65"/>
        <v>0</v>
      </c>
      <c r="M232" s="31">
        <v>0</v>
      </c>
      <c r="N232" s="16">
        <v>0</v>
      </c>
      <c r="O232" s="16">
        <v>0</v>
      </c>
      <c r="P232" s="16">
        <v>0</v>
      </c>
      <c r="Q232" s="188"/>
      <c r="R232" s="210"/>
      <c r="S232" s="192"/>
    </row>
    <row r="233" spans="1:19" ht="16.5" customHeight="1" x14ac:dyDescent="0.3">
      <c r="A233" s="204" t="s">
        <v>61</v>
      </c>
      <c r="B233" s="205" t="s">
        <v>27</v>
      </c>
      <c r="C233" s="204" t="s">
        <v>106</v>
      </c>
      <c r="D233" s="127"/>
      <c r="E233" s="14" t="s">
        <v>9</v>
      </c>
      <c r="F233" s="38">
        <f t="shared" si="52"/>
        <v>0</v>
      </c>
      <c r="G233" s="16">
        <f t="shared" ref="G233:L233" si="66">SUM(G234:G237)</f>
        <v>0</v>
      </c>
      <c r="H233" s="16">
        <f t="shared" si="66"/>
        <v>0</v>
      </c>
      <c r="I233" s="16">
        <f t="shared" si="66"/>
        <v>0</v>
      </c>
      <c r="J233" s="16">
        <f t="shared" si="66"/>
        <v>0</v>
      </c>
      <c r="K233" s="16">
        <f t="shared" si="66"/>
        <v>0</v>
      </c>
      <c r="L233" s="16">
        <f t="shared" si="66"/>
        <v>0</v>
      </c>
      <c r="M233" s="16">
        <f t="shared" ref="M233:P233" si="67">SUM(M234:M237)</f>
        <v>0</v>
      </c>
      <c r="N233" s="16">
        <f t="shared" si="67"/>
        <v>0</v>
      </c>
      <c r="O233" s="16">
        <f t="shared" si="67"/>
        <v>0</v>
      </c>
      <c r="P233" s="16">
        <f t="shared" si="67"/>
        <v>0</v>
      </c>
      <c r="Q233" s="201" t="s">
        <v>28</v>
      </c>
      <c r="R233" s="208" t="s">
        <v>125</v>
      </c>
      <c r="S233" s="211" t="s">
        <v>185</v>
      </c>
    </row>
    <row r="234" spans="1:19" ht="16.2" customHeight="1" x14ac:dyDescent="0.3">
      <c r="A234" s="182"/>
      <c r="B234" s="206"/>
      <c r="C234" s="182"/>
      <c r="D234" s="128"/>
      <c r="E234" s="14" t="s">
        <v>1</v>
      </c>
      <c r="F234" s="38">
        <f t="shared" si="52"/>
        <v>0</v>
      </c>
      <c r="G234" s="16">
        <f t="shared" ref="G234:I235" si="68">G239+G244</f>
        <v>0</v>
      </c>
      <c r="H234" s="16">
        <f t="shared" si="68"/>
        <v>0</v>
      </c>
      <c r="I234" s="16">
        <f t="shared" si="68"/>
        <v>0</v>
      </c>
      <c r="J234" s="31">
        <v>0</v>
      </c>
      <c r="K234" s="31">
        <v>0</v>
      </c>
      <c r="L234" s="31">
        <v>0</v>
      </c>
      <c r="M234" s="31">
        <v>0</v>
      </c>
      <c r="N234" s="16">
        <v>0</v>
      </c>
      <c r="O234" s="16">
        <v>0</v>
      </c>
      <c r="P234" s="16">
        <v>0</v>
      </c>
      <c r="Q234" s="187"/>
      <c r="R234" s="209"/>
      <c r="S234" s="191"/>
    </row>
    <row r="235" spans="1:19" ht="16.5" customHeight="1" x14ac:dyDescent="0.3">
      <c r="A235" s="182"/>
      <c r="B235" s="206"/>
      <c r="C235" s="182"/>
      <c r="D235" s="128"/>
      <c r="E235" s="14" t="s">
        <v>2</v>
      </c>
      <c r="F235" s="38">
        <f t="shared" si="52"/>
        <v>0</v>
      </c>
      <c r="G235" s="16">
        <f t="shared" si="68"/>
        <v>0</v>
      </c>
      <c r="H235" s="16">
        <f t="shared" si="68"/>
        <v>0</v>
      </c>
      <c r="I235" s="16">
        <f t="shared" si="68"/>
        <v>0</v>
      </c>
      <c r="J235" s="31">
        <v>0</v>
      </c>
      <c r="K235" s="31">
        <v>0</v>
      </c>
      <c r="L235" s="31">
        <v>0</v>
      </c>
      <c r="M235" s="31">
        <v>0</v>
      </c>
      <c r="N235" s="16">
        <v>0</v>
      </c>
      <c r="O235" s="16">
        <v>0</v>
      </c>
      <c r="P235" s="16">
        <v>0</v>
      </c>
      <c r="Q235" s="187"/>
      <c r="R235" s="209"/>
      <c r="S235" s="191"/>
    </row>
    <row r="236" spans="1:19" ht="16.5" customHeight="1" x14ac:dyDescent="0.3">
      <c r="A236" s="182"/>
      <c r="B236" s="206"/>
      <c r="C236" s="182"/>
      <c r="D236" s="128"/>
      <c r="E236" s="14" t="s">
        <v>3</v>
      </c>
      <c r="F236" s="38">
        <f t="shared" si="52"/>
        <v>0</v>
      </c>
      <c r="G236" s="16">
        <v>0</v>
      </c>
      <c r="H236" s="16">
        <v>0</v>
      </c>
      <c r="I236" s="16">
        <v>0</v>
      </c>
      <c r="J236" s="31">
        <v>0</v>
      </c>
      <c r="K236" s="31">
        <v>0</v>
      </c>
      <c r="L236" s="31">
        <v>0</v>
      </c>
      <c r="M236" s="31">
        <v>0</v>
      </c>
      <c r="N236" s="16">
        <v>0</v>
      </c>
      <c r="O236" s="16">
        <v>0</v>
      </c>
      <c r="P236" s="16">
        <v>0</v>
      </c>
      <c r="Q236" s="187"/>
      <c r="R236" s="209"/>
      <c r="S236" s="191"/>
    </row>
    <row r="237" spans="1:19" ht="16.5" customHeight="1" x14ac:dyDescent="0.3">
      <c r="A237" s="183"/>
      <c r="B237" s="207"/>
      <c r="C237" s="183"/>
      <c r="D237" s="129"/>
      <c r="E237" s="14" t="s">
        <v>4</v>
      </c>
      <c r="F237" s="38">
        <f t="shared" si="52"/>
        <v>0</v>
      </c>
      <c r="G237" s="16">
        <f>G242+G247</f>
        <v>0</v>
      </c>
      <c r="H237" s="16">
        <f>H242+H247</f>
        <v>0</v>
      </c>
      <c r="I237" s="16">
        <f>I242+I247</f>
        <v>0</v>
      </c>
      <c r="J237" s="31">
        <v>0</v>
      </c>
      <c r="K237" s="31">
        <v>0</v>
      </c>
      <c r="L237" s="31">
        <v>0</v>
      </c>
      <c r="M237" s="31">
        <v>0</v>
      </c>
      <c r="N237" s="16">
        <v>0</v>
      </c>
      <c r="O237" s="16">
        <v>0</v>
      </c>
      <c r="P237" s="16">
        <v>0</v>
      </c>
      <c r="Q237" s="188"/>
      <c r="R237" s="210"/>
      <c r="S237" s="192"/>
    </row>
    <row r="238" spans="1:19" ht="16.5" customHeight="1" x14ac:dyDescent="0.3">
      <c r="A238" s="204" t="s">
        <v>62</v>
      </c>
      <c r="B238" s="205" t="s">
        <v>168</v>
      </c>
      <c r="C238" s="204" t="s">
        <v>106</v>
      </c>
      <c r="D238" s="127" t="s">
        <v>51</v>
      </c>
      <c r="E238" s="14" t="s">
        <v>9</v>
      </c>
      <c r="F238" s="38">
        <f t="shared" si="52"/>
        <v>159.07068999999998</v>
      </c>
      <c r="G238" s="16">
        <f t="shared" ref="G238:P238" si="69">G241</f>
        <v>9.3849999999999998</v>
      </c>
      <c r="H238" s="16">
        <f t="shared" si="69"/>
        <v>0</v>
      </c>
      <c r="I238" s="16">
        <f t="shared" si="69"/>
        <v>0</v>
      </c>
      <c r="J238" s="16">
        <f t="shared" si="69"/>
        <v>0</v>
      </c>
      <c r="K238" s="16">
        <f t="shared" si="69"/>
        <v>0</v>
      </c>
      <c r="L238" s="16">
        <f t="shared" si="69"/>
        <v>0</v>
      </c>
      <c r="M238" s="16">
        <f t="shared" si="69"/>
        <v>149.68568999999999</v>
      </c>
      <c r="N238" s="16">
        <f t="shared" si="69"/>
        <v>0</v>
      </c>
      <c r="O238" s="16">
        <f t="shared" si="69"/>
        <v>0</v>
      </c>
      <c r="P238" s="16">
        <f t="shared" si="69"/>
        <v>0</v>
      </c>
      <c r="Q238" s="201" t="s">
        <v>28</v>
      </c>
      <c r="R238" s="208" t="s">
        <v>125</v>
      </c>
      <c r="S238" s="211" t="s">
        <v>21</v>
      </c>
    </row>
    <row r="239" spans="1:19" ht="16.2" customHeight="1" x14ac:dyDescent="0.3">
      <c r="A239" s="182"/>
      <c r="B239" s="206"/>
      <c r="C239" s="182"/>
      <c r="D239" s="128"/>
      <c r="E239" s="14" t="s">
        <v>1</v>
      </c>
      <c r="F239" s="38">
        <f t="shared" si="52"/>
        <v>0</v>
      </c>
      <c r="G239" s="16">
        <v>0</v>
      </c>
      <c r="H239" s="16">
        <v>0</v>
      </c>
      <c r="I239" s="16">
        <v>0</v>
      </c>
      <c r="J239" s="31">
        <v>0</v>
      </c>
      <c r="K239" s="31">
        <v>0</v>
      </c>
      <c r="L239" s="31">
        <v>0</v>
      </c>
      <c r="M239" s="31">
        <v>0</v>
      </c>
      <c r="N239" s="16">
        <v>0</v>
      </c>
      <c r="O239" s="16">
        <v>0</v>
      </c>
      <c r="P239" s="16">
        <v>0</v>
      </c>
      <c r="Q239" s="187"/>
      <c r="R239" s="209"/>
      <c r="S239" s="191"/>
    </row>
    <row r="240" spans="1:19" ht="16.5" customHeight="1" x14ac:dyDescent="0.3">
      <c r="A240" s="182"/>
      <c r="B240" s="206"/>
      <c r="C240" s="182"/>
      <c r="D240" s="128"/>
      <c r="E240" s="14" t="s">
        <v>2</v>
      </c>
      <c r="F240" s="38">
        <f t="shared" si="52"/>
        <v>0</v>
      </c>
      <c r="G240" s="16">
        <v>0</v>
      </c>
      <c r="H240" s="16">
        <v>0</v>
      </c>
      <c r="I240" s="16">
        <v>0</v>
      </c>
      <c r="J240" s="31">
        <v>0</v>
      </c>
      <c r="K240" s="31">
        <v>0</v>
      </c>
      <c r="L240" s="31">
        <v>0</v>
      </c>
      <c r="M240" s="31">
        <v>0</v>
      </c>
      <c r="N240" s="16">
        <v>0</v>
      </c>
      <c r="O240" s="16">
        <v>0</v>
      </c>
      <c r="P240" s="16">
        <v>0</v>
      </c>
      <c r="Q240" s="187"/>
      <c r="R240" s="209"/>
      <c r="S240" s="191"/>
    </row>
    <row r="241" spans="1:19" ht="16.5" customHeight="1" x14ac:dyDescent="0.3">
      <c r="A241" s="182"/>
      <c r="B241" s="206"/>
      <c r="C241" s="182"/>
      <c r="D241" s="128"/>
      <c r="E241" s="14" t="s">
        <v>3</v>
      </c>
      <c r="F241" s="38">
        <f t="shared" si="52"/>
        <v>159.07068999999998</v>
      </c>
      <c r="G241" s="16">
        <v>9.3849999999999998</v>
      </c>
      <c r="H241" s="16">
        <v>0</v>
      </c>
      <c r="I241" s="16">
        <v>0</v>
      </c>
      <c r="J241" s="31">
        <v>0</v>
      </c>
      <c r="K241" s="31">
        <v>0</v>
      </c>
      <c r="L241" s="31">
        <v>0</v>
      </c>
      <c r="M241" s="31">
        <v>149.68568999999999</v>
      </c>
      <c r="N241" s="16">
        <v>0</v>
      </c>
      <c r="O241" s="16">
        <v>0</v>
      </c>
      <c r="P241" s="16">
        <v>0</v>
      </c>
      <c r="Q241" s="187"/>
      <c r="R241" s="209"/>
      <c r="S241" s="191"/>
    </row>
    <row r="242" spans="1:19" ht="16.5" customHeight="1" x14ac:dyDescent="0.3">
      <c r="A242" s="183"/>
      <c r="B242" s="207"/>
      <c r="C242" s="183"/>
      <c r="D242" s="129"/>
      <c r="E242" s="14" t="s">
        <v>4</v>
      </c>
      <c r="F242" s="38">
        <f t="shared" si="52"/>
        <v>0</v>
      </c>
      <c r="G242" s="16">
        <v>0</v>
      </c>
      <c r="H242" s="16">
        <v>0</v>
      </c>
      <c r="I242" s="16">
        <v>0</v>
      </c>
      <c r="J242" s="31">
        <v>0</v>
      </c>
      <c r="K242" s="31">
        <v>0</v>
      </c>
      <c r="L242" s="31">
        <v>0</v>
      </c>
      <c r="M242" s="31">
        <v>0</v>
      </c>
      <c r="N242" s="16">
        <v>0</v>
      </c>
      <c r="O242" s="16">
        <v>0</v>
      </c>
      <c r="P242" s="16">
        <v>0</v>
      </c>
      <c r="Q242" s="188"/>
      <c r="R242" s="210"/>
      <c r="S242" s="192"/>
    </row>
    <row r="243" spans="1:19" ht="16.5" customHeight="1" x14ac:dyDescent="0.3">
      <c r="A243" s="204" t="s">
        <v>87</v>
      </c>
      <c r="B243" s="205" t="s">
        <v>283</v>
      </c>
      <c r="C243" s="204" t="s">
        <v>106</v>
      </c>
      <c r="D243" s="127"/>
      <c r="E243" s="1" t="s">
        <v>9</v>
      </c>
      <c r="F243" s="38">
        <f t="shared" si="52"/>
        <v>901.36720000000003</v>
      </c>
      <c r="G243" s="16">
        <f>G244+G245+G246+G247</f>
        <v>0</v>
      </c>
      <c r="H243" s="16">
        <f>H244+H245+H246+H247</f>
        <v>0</v>
      </c>
      <c r="I243" s="16">
        <f>I244+I245+I246+I247</f>
        <v>729.3972</v>
      </c>
      <c r="J243" s="16">
        <f>J244+J245+J246+J247</f>
        <v>171.97</v>
      </c>
      <c r="K243" s="31">
        <v>0</v>
      </c>
      <c r="L243" s="31">
        <v>0</v>
      </c>
      <c r="M243" s="31">
        <v>0</v>
      </c>
      <c r="N243" s="16">
        <v>0</v>
      </c>
      <c r="O243" s="16">
        <v>0</v>
      </c>
      <c r="P243" s="16">
        <v>0</v>
      </c>
      <c r="Q243" s="201" t="s">
        <v>28</v>
      </c>
      <c r="R243" s="208" t="s">
        <v>125</v>
      </c>
      <c r="S243" s="211" t="s">
        <v>185</v>
      </c>
    </row>
    <row r="244" spans="1:19" ht="16.5" customHeight="1" x14ac:dyDescent="0.3">
      <c r="A244" s="182"/>
      <c r="B244" s="184"/>
      <c r="C244" s="182"/>
      <c r="D244" s="128"/>
      <c r="E244" s="14" t="s">
        <v>1</v>
      </c>
      <c r="F244" s="38">
        <f t="shared" si="52"/>
        <v>0</v>
      </c>
      <c r="G244" s="16">
        <v>0</v>
      </c>
      <c r="H244" s="16">
        <v>0</v>
      </c>
      <c r="I244" s="16">
        <v>0</v>
      </c>
      <c r="J244" s="31">
        <v>0</v>
      </c>
      <c r="K244" s="31">
        <v>0</v>
      </c>
      <c r="L244" s="31">
        <v>0</v>
      </c>
      <c r="M244" s="31">
        <v>0</v>
      </c>
      <c r="N244" s="16">
        <v>0</v>
      </c>
      <c r="O244" s="16">
        <v>0</v>
      </c>
      <c r="P244" s="16">
        <v>0</v>
      </c>
      <c r="Q244" s="187"/>
      <c r="R244" s="209"/>
      <c r="S244" s="191"/>
    </row>
    <row r="245" spans="1:19" ht="16.5" customHeight="1" x14ac:dyDescent="0.3">
      <c r="A245" s="182"/>
      <c r="B245" s="184"/>
      <c r="C245" s="182"/>
      <c r="D245" s="128"/>
      <c r="E245" s="14" t="s">
        <v>2</v>
      </c>
      <c r="F245" s="38">
        <f t="shared" si="52"/>
        <v>0</v>
      </c>
      <c r="G245" s="16">
        <v>0</v>
      </c>
      <c r="H245" s="16">
        <v>0</v>
      </c>
      <c r="I245" s="16">
        <v>0</v>
      </c>
      <c r="J245" s="31">
        <v>0</v>
      </c>
      <c r="K245" s="31">
        <v>0</v>
      </c>
      <c r="L245" s="31">
        <v>0</v>
      </c>
      <c r="M245" s="31">
        <v>0</v>
      </c>
      <c r="N245" s="16">
        <v>0</v>
      </c>
      <c r="O245" s="16">
        <v>0</v>
      </c>
      <c r="P245" s="16">
        <v>0</v>
      </c>
      <c r="Q245" s="187"/>
      <c r="R245" s="209"/>
      <c r="S245" s="191"/>
    </row>
    <row r="246" spans="1:19" ht="16.5" customHeight="1" x14ac:dyDescent="0.3">
      <c r="A246" s="182"/>
      <c r="B246" s="184"/>
      <c r="C246" s="182"/>
      <c r="D246" s="128"/>
      <c r="E246" s="14" t="s">
        <v>3</v>
      </c>
      <c r="F246" s="38">
        <f t="shared" si="52"/>
        <v>5352.1671999999999</v>
      </c>
      <c r="G246" s="16">
        <v>0</v>
      </c>
      <c r="H246" s="16">
        <v>0</v>
      </c>
      <c r="I246" s="65">
        <v>729.3972</v>
      </c>
      <c r="J246" s="31">
        <v>171.97</v>
      </c>
      <c r="K246" s="31">
        <v>0</v>
      </c>
      <c r="L246" s="31">
        <v>4450.8</v>
      </c>
      <c r="M246" s="31">
        <v>0</v>
      </c>
      <c r="N246" s="16">
        <v>0</v>
      </c>
      <c r="O246" s="16">
        <v>0</v>
      </c>
      <c r="P246" s="16">
        <v>0</v>
      </c>
      <c r="Q246" s="187"/>
      <c r="R246" s="209"/>
      <c r="S246" s="191"/>
    </row>
    <row r="247" spans="1:19" ht="16.5" customHeight="1" x14ac:dyDescent="0.3">
      <c r="A247" s="183"/>
      <c r="B247" s="185"/>
      <c r="C247" s="183"/>
      <c r="D247" s="129"/>
      <c r="E247" s="14" t="s">
        <v>4</v>
      </c>
      <c r="F247" s="38">
        <f t="shared" si="52"/>
        <v>0</v>
      </c>
      <c r="G247" s="16">
        <v>0</v>
      </c>
      <c r="H247" s="16">
        <v>0</v>
      </c>
      <c r="I247" s="16">
        <v>0</v>
      </c>
      <c r="J247" s="31">
        <v>0</v>
      </c>
      <c r="K247" s="31">
        <v>0</v>
      </c>
      <c r="L247" s="31">
        <v>0</v>
      </c>
      <c r="M247" s="31">
        <v>0</v>
      </c>
      <c r="N247" s="16">
        <v>0</v>
      </c>
      <c r="O247" s="16">
        <v>0</v>
      </c>
      <c r="P247" s="16">
        <v>0</v>
      </c>
      <c r="Q247" s="188"/>
      <c r="R247" s="210"/>
      <c r="S247" s="192"/>
    </row>
    <row r="248" spans="1:19" ht="16.5" customHeight="1" x14ac:dyDescent="0.3">
      <c r="A248" s="204" t="s">
        <v>247</v>
      </c>
      <c r="B248" s="205" t="s">
        <v>281</v>
      </c>
      <c r="C248" s="204" t="s">
        <v>223</v>
      </c>
      <c r="D248" s="127"/>
      <c r="E248" s="14" t="s">
        <v>9</v>
      </c>
      <c r="F248" s="38">
        <f t="shared" si="52"/>
        <v>371.12299999999999</v>
      </c>
      <c r="G248" s="16">
        <v>0</v>
      </c>
      <c r="H248" s="16">
        <f>SUM(H249:H252)</f>
        <v>371.12299999999999</v>
      </c>
      <c r="I248" s="16">
        <f t="shared" ref="I248:P248" si="70">SUM(I249:I252)</f>
        <v>0</v>
      </c>
      <c r="J248" s="16">
        <f t="shared" si="70"/>
        <v>0</v>
      </c>
      <c r="K248" s="16">
        <f t="shared" si="70"/>
        <v>0</v>
      </c>
      <c r="L248" s="16">
        <f t="shared" si="70"/>
        <v>0</v>
      </c>
      <c r="M248" s="16">
        <f t="shared" si="70"/>
        <v>0</v>
      </c>
      <c r="N248" s="16">
        <f t="shared" si="70"/>
        <v>0</v>
      </c>
      <c r="O248" s="16">
        <f t="shared" si="70"/>
        <v>0</v>
      </c>
      <c r="P248" s="16">
        <f t="shared" si="70"/>
        <v>0</v>
      </c>
      <c r="Q248" s="201" t="s">
        <v>28</v>
      </c>
      <c r="R248" s="208" t="s">
        <v>182</v>
      </c>
      <c r="S248" s="211" t="s">
        <v>21</v>
      </c>
    </row>
    <row r="249" spans="1:19" ht="16.2" customHeight="1" x14ac:dyDescent="0.3">
      <c r="A249" s="182"/>
      <c r="B249" s="206"/>
      <c r="C249" s="182"/>
      <c r="D249" s="128"/>
      <c r="E249" s="14" t="s">
        <v>1</v>
      </c>
      <c r="F249" s="38">
        <f t="shared" si="52"/>
        <v>0</v>
      </c>
      <c r="G249" s="16">
        <v>0</v>
      </c>
      <c r="H249" s="16">
        <v>0</v>
      </c>
      <c r="I249" s="16">
        <v>0</v>
      </c>
      <c r="J249" s="16">
        <v>0</v>
      </c>
      <c r="K249" s="31">
        <v>0</v>
      </c>
      <c r="L249" s="31">
        <v>0</v>
      </c>
      <c r="M249" s="31">
        <v>0</v>
      </c>
      <c r="N249" s="16">
        <v>0</v>
      </c>
      <c r="O249" s="16">
        <v>0</v>
      </c>
      <c r="P249" s="16">
        <v>0</v>
      </c>
      <c r="Q249" s="187"/>
      <c r="R249" s="209"/>
      <c r="S249" s="191"/>
    </row>
    <row r="250" spans="1:19" ht="16.5" customHeight="1" x14ac:dyDescent="0.3">
      <c r="A250" s="182"/>
      <c r="B250" s="206"/>
      <c r="C250" s="182"/>
      <c r="D250" s="128"/>
      <c r="E250" s="14" t="s">
        <v>2</v>
      </c>
      <c r="F250" s="38">
        <f t="shared" si="52"/>
        <v>0</v>
      </c>
      <c r="G250" s="16">
        <v>0</v>
      </c>
      <c r="H250" s="16">
        <v>0</v>
      </c>
      <c r="I250" s="16">
        <v>0</v>
      </c>
      <c r="J250" s="16">
        <v>0</v>
      </c>
      <c r="K250" s="31">
        <v>0</v>
      </c>
      <c r="L250" s="31">
        <v>0</v>
      </c>
      <c r="M250" s="31">
        <v>0</v>
      </c>
      <c r="N250" s="16">
        <v>0</v>
      </c>
      <c r="O250" s="16">
        <v>0</v>
      </c>
      <c r="P250" s="16">
        <v>0</v>
      </c>
      <c r="Q250" s="187"/>
      <c r="R250" s="209"/>
      <c r="S250" s="191"/>
    </row>
    <row r="251" spans="1:19" ht="16.5" customHeight="1" x14ac:dyDescent="0.3">
      <c r="A251" s="182"/>
      <c r="B251" s="206"/>
      <c r="C251" s="182"/>
      <c r="D251" s="128"/>
      <c r="E251" s="14" t="s">
        <v>3</v>
      </c>
      <c r="F251" s="38">
        <f t="shared" si="52"/>
        <v>371.12299999999999</v>
      </c>
      <c r="G251" s="16">
        <v>0</v>
      </c>
      <c r="H251" s="16">
        <f>H306+H311+H316</f>
        <v>371.12299999999999</v>
      </c>
      <c r="I251" s="16">
        <f t="shared" ref="I251:P251" si="71">I306+I311+I316</f>
        <v>0</v>
      </c>
      <c r="J251" s="16">
        <f t="shared" si="71"/>
        <v>0</v>
      </c>
      <c r="K251" s="16">
        <f t="shared" si="71"/>
        <v>0</v>
      </c>
      <c r="L251" s="16">
        <v>0</v>
      </c>
      <c r="M251" s="16">
        <f t="shared" si="71"/>
        <v>0</v>
      </c>
      <c r="N251" s="16">
        <f t="shared" si="71"/>
        <v>0</v>
      </c>
      <c r="O251" s="16">
        <f t="shared" si="71"/>
        <v>0</v>
      </c>
      <c r="P251" s="16">
        <f t="shared" si="71"/>
        <v>0</v>
      </c>
      <c r="Q251" s="187"/>
      <c r="R251" s="209"/>
      <c r="S251" s="191"/>
    </row>
    <row r="252" spans="1:19" ht="16.5" customHeight="1" x14ac:dyDescent="0.3">
      <c r="A252" s="183"/>
      <c r="B252" s="207"/>
      <c r="C252" s="183"/>
      <c r="D252" s="129"/>
      <c r="E252" s="14" t="s">
        <v>4</v>
      </c>
      <c r="F252" s="38">
        <f t="shared" si="52"/>
        <v>0</v>
      </c>
      <c r="G252" s="16">
        <v>0</v>
      </c>
      <c r="H252" s="16">
        <v>0</v>
      </c>
      <c r="I252" s="16">
        <v>0</v>
      </c>
      <c r="J252" s="31">
        <v>0</v>
      </c>
      <c r="K252" s="31">
        <v>0</v>
      </c>
      <c r="L252" s="31">
        <v>0</v>
      </c>
      <c r="M252" s="31">
        <v>0</v>
      </c>
      <c r="N252" s="16">
        <v>0</v>
      </c>
      <c r="O252" s="16">
        <v>0</v>
      </c>
      <c r="P252" s="16">
        <v>0</v>
      </c>
      <c r="Q252" s="188"/>
      <c r="R252" s="210"/>
      <c r="S252" s="192"/>
    </row>
    <row r="253" spans="1:19" ht="16.5" hidden="1" customHeight="1" x14ac:dyDescent="0.3">
      <c r="A253" s="128"/>
      <c r="B253" s="130"/>
      <c r="C253" s="128"/>
      <c r="D253" s="128"/>
      <c r="E253" s="14"/>
      <c r="F253" s="38">
        <f t="shared" si="52"/>
        <v>0</v>
      </c>
      <c r="G253" s="16">
        <v>0</v>
      </c>
      <c r="H253" s="16"/>
      <c r="I253" s="16">
        <v>0</v>
      </c>
      <c r="J253" s="54"/>
      <c r="K253" s="54"/>
      <c r="L253" s="54"/>
      <c r="M253" s="54"/>
      <c r="N253" s="16"/>
      <c r="O253" s="16"/>
      <c r="P253" s="16"/>
      <c r="Q253" s="122"/>
      <c r="R253" s="132"/>
      <c r="S253" s="126"/>
    </row>
    <row r="254" spans="1:19" ht="16.5" hidden="1" customHeight="1" x14ac:dyDescent="0.3">
      <c r="A254" s="128"/>
      <c r="B254" s="130"/>
      <c r="C254" s="128"/>
      <c r="D254" s="128"/>
      <c r="E254" s="14"/>
      <c r="F254" s="38">
        <f t="shared" si="52"/>
        <v>0</v>
      </c>
      <c r="G254" s="16">
        <v>0</v>
      </c>
      <c r="H254" s="16"/>
      <c r="I254" s="16">
        <v>0</v>
      </c>
      <c r="J254" s="54"/>
      <c r="K254" s="54"/>
      <c r="L254" s="54"/>
      <c r="M254" s="54"/>
      <c r="N254" s="16"/>
      <c r="O254" s="16"/>
      <c r="P254" s="16"/>
      <c r="Q254" s="122"/>
      <c r="R254" s="132"/>
      <c r="S254" s="126"/>
    </row>
    <row r="255" spans="1:19" ht="16.5" hidden="1" customHeight="1" x14ac:dyDescent="0.3">
      <c r="A255" s="128"/>
      <c r="B255" s="130"/>
      <c r="C255" s="128"/>
      <c r="D255" s="128"/>
      <c r="E255" s="14"/>
      <c r="F255" s="38">
        <f t="shared" si="52"/>
        <v>0</v>
      </c>
      <c r="G255" s="16">
        <v>0</v>
      </c>
      <c r="H255" s="16"/>
      <c r="I255" s="16">
        <v>0</v>
      </c>
      <c r="J255" s="54"/>
      <c r="K255" s="54"/>
      <c r="L255" s="54"/>
      <c r="M255" s="54"/>
      <c r="N255" s="16"/>
      <c r="O255" s="16"/>
      <c r="P255" s="16"/>
      <c r="Q255" s="122"/>
      <c r="R255" s="132"/>
      <c r="S255" s="126"/>
    </row>
    <row r="256" spans="1:19" ht="16.5" hidden="1" customHeight="1" x14ac:dyDescent="0.3">
      <c r="A256" s="128"/>
      <c r="B256" s="130"/>
      <c r="C256" s="128"/>
      <c r="D256" s="128"/>
      <c r="E256" s="14"/>
      <c r="F256" s="38">
        <f t="shared" si="52"/>
        <v>0</v>
      </c>
      <c r="G256" s="16">
        <v>0</v>
      </c>
      <c r="H256" s="16"/>
      <c r="I256" s="16">
        <v>0</v>
      </c>
      <c r="J256" s="54"/>
      <c r="K256" s="54"/>
      <c r="L256" s="54"/>
      <c r="M256" s="54"/>
      <c r="N256" s="16"/>
      <c r="O256" s="16"/>
      <c r="P256" s="16"/>
      <c r="Q256" s="122"/>
      <c r="R256" s="132"/>
      <c r="S256" s="126"/>
    </row>
    <row r="257" spans="1:19" ht="16.5" hidden="1" customHeight="1" x14ac:dyDescent="0.3">
      <c r="A257" s="128"/>
      <c r="B257" s="130"/>
      <c r="C257" s="128"/>
      <c r="D257" s="128"/>
      <c r="E257" s="14"/>
      <c r="F257" s="38">
        <f t="shared" si="52"/>
        <v>0</v>
      </c>
      <c r="G257" s="16">
        <v>0</v>
      </c>
      <c r="H257" s="16"/>
      <c r="I257" s="16">
        <v>0</v>
      </c>
      <c r="J257" s="54"/>
      <c r="K257" s="54"/>
      <c r="L257" s="54"/>
      <c r="M257" s="54"/>
      <c r="N257" s="16"/>
      <c r="O257" s="16"/>
      <c r="P257" s="16"/>
      <c r="Q257" s="122"/>
      <c r="R257" s="132"/>
      <c r="S257" s="126"/>
    </row>
    <row r="258" spans="1:19" ht="16.5" hidden="1" customHeight="1" x14ac:dyDescent="0.3">
      <c r="A258" s="128"/>
      <c r="B258" s="130"/>
      <c r="C258" s="128"/>
      <c r="D258" s="128"/>
      <c r="E258" s="14"/>
      <c r="F258" s="38">
        <f t="shared" si="52"/>
        <v>0</v>
      </c>
      <c r="G258" s="16">
        <v>0</v>
      </c>
      <c r="H258" s="16"/>
      <c r="I258" s="16">
        <v>0</v>
      </c>
      <c r="J258" s="54"/>
      <c r="K258" s="54"/>
      <c r="L258" s="54"/>
      <c r="M258" s="54"/>
      <c r="N258" s="16"/>
      <c r="O258" s="16"/>
      <c r="P258" s="16"/>
      <c r="Q258" s="122"/>
      <c r="R258" s="132"/>
      <c r="S258" s="126"/>
    </row>
    <row r="259" spans="1:19" ht="16.5" hidden="1" customHeight="1" x14ac:dyDescent="0.3">
      <c r="A259" s="128"/>
      <c r="B259" s="130"/>
      <c r="C259" s="128"/>
      <c r="D259" s="128"/>
      <c r="E259" s="14"/>
      <c r="F259" s="38">
        <f t="shared" si="52"/>
        <v>0</v>
      </c>
      <c r="G259" s="16">
        <v>0</v>
      </c>
      <c r="H259" s="16"/>
      <c r="I259" s="16">
        <v>0</v>
      </c>
      <c r="J259" s="54"/>
      <c r="K259" s="54"/>
      <c r="L259" s="54"/>
      <c r="M259" s="54"/>
      <c r="N259" s="16"/>
      <c r="O259" s="16"/>
      <c r="P259" s="16"/>
      <c r="Q259" s="122"/>
      <c r="R259" s="132"/>
      <c r="S259" s="126"/>
    </row>
    <row r="260" spans="1:19" ht="16.5" hidden="1" customHeight="1" x14ac:dyDescent="0.3">
      <c r="A260" s="128"/>
      <c r="B260" s="130"/>
      <c r="C260" s="128"/>
      <c r="D260" s="128"/>
      <c r="E260" s="14"/>
      <c r="F260" s="38">
        <f t="shared" si="52"/>
        <v>0</v>
      </c>
      <c r="G260" s="16">
        <v>0</v>
      </c>
      <c r="H260" s="16"/>
      <c r="I260" s="16">
        <v>0</v>
      </c>
      <c r="J260" s="54"/>
      <c r="K260" s="54"/>
      <c r="L260" s="54"/>
      <c r="M260" s="54"/>
      <c r="N260" s="16"/>
      <c r="O260" s="16"/>
      <c r="P260" s="16"/>
      <c r="Q260" s="122"/>
      <c r="R260" s="132"/>
      <c r="S260" s="126"/>
    </row>
    <row r="261" spans="1:19" ht="16.5" hidden="1" customHeight="1" x14ac:dyDescent="0.3">
      <c r="A261" s="128"/>
      <c r="B261" s="130"/>
      <c r="C261" s="128"/>
      <c r="D261" s="128"/>
      <c r="E261" s="14"/>
      <c r="F261" s="38">
        <f t="shared" si="52"/>
        <v>0</v>
      </c>
      <c r="G261" s="16">
        <v>0</v>
      </c>
      <c r="H261" s="16"/>
      <c r="I261" s="16">
        <v>0</v>
      </c>
      <c r="J261" s="54"/>
      <c r="K261" s="54"/>
      <c r="L261" s="54"/>
      <c r="M261" s="54"/>
      <c r="N261" s="16"/>
      <c r="O261" s="16"/>
      <c r="P261" s="16"/>
      <c r="Q261" s="122"/>
      <c r="R261" s="132"/>
      <c r="S261" s="126"/>
    </row>
    <row r="262" spans="1:19" ht="16.5" hidden="1" customHeight="1" x14ac:dyDescent="0.3">
      <c r="A262" s="128"/>
      <c r="B262" s="130"/>
      <c r="C262" s="128"/>
      <c r="D262" s="128"/>
      <c r="E262" s="14"/>
      <c r="F262" s="38">
        <f t="shared" si="52"/>
        <v>0</v>
      </c>
      <c r="G262" s="16">
        <v>0</v>
      </c>
      <c r="H262" s="16"/>
      <c r="I262" s="16">
        <v>0</v>
      </c>
      <c r="J262" s="54"/>
      <c r="K262" s="54"/>
      <c r="L262" s="54"/>
      <c r="M262" s="54"/>
      <c r="N262" s="16"/>
      <c r="O262" s="16"/>
      <c r="P262" s="16"/>
      <c r="Q262" s="122"/>
      <c r="R262" s="132"/>
      <c r="S262" s="126"/>
    </row>
    <row r="263" spans="1:19" ht="16.5" hidden="1" customHeight="1" x14ac:dyDescent="0.3">
      <c r="A263" s="128"/>
      <c r="B263" s="130"/>
      <c r="C263" s="128"/>
      <c r="D263" s="128"/>
      <c r="E263" s="14"/>
      <c r="F263" s="38">
        <f t="shared" si="52"/>
        <v>0</v>
      </c>
      <c r="G263" s="16">
        <v>0</v>
      </c>
      <c r="H263" s="16"/>
      <c r="I263" s="16">
        <v>0</v>
      </c>
      <c r="J263" s="54"/>
      <c r="K263" s="54"/>
      <c r="L263" s="54"/>
      <c r="M263" s="54"/>
      <c r="N263" s="16"/>
      <c r="O263" s="16"/>
      <c r="P263" s="16"/>
      <c r="Q263" s="122"/>
      <c r="R263" s="132"/>
      <c r="S263" s="126"/>
    </row>
    <row r="264" spans="1:19" ht="16.5" hidden="1" customHeight="1" x14ac:dyDescent="0.3">
      <c r="A264" s="128"/>
      <c r="B264" s="130"/>
      <c r="C264" s="128"/>
      <c r="D264" s="128"/>
      <c r="E264" s="14"/>
      <c r="F264" s="38">
        <f t="shared" ref="F264:F327" si="72">SUM(G264:P264)</f>
        <v>0</v>
      </c>
      <c r="G264" s="16">
        <v>0</v>
      </c>
      <c r="H264" s="16"/>
      <c r="I264" s="16">
        <v>0</v>
      </c>
      <c r="J264" s="54"/>
      <c r="K264" s="54"/>
      <c r="L264" s="54"/>
      <c r="M264" s="54"/>
      <c r="N264" s="16"/>
      <c r="O264" s="16"/>
      <c r="P264" s="16"/>
      <c r="Q264" s="122"/>
      <c r="R264" s="132"/>
      <c r="S264" s="126"/>
    </row>
    <row r="265" spans="1:19" ht="16.5" hidden="1" customHeight="1" x14ac:dyDescent="0.3">
      <c r="A265" s="128"/>
      <c r="B265" s="130"/>
      <c r="C265" s="128"/>
      <c r="D265" s="128"/>
      <c r="E265" s="14"/>
      <c r="F265" s="38">
        <f t="shared" si="72"/>
        <v>0</v>
      </c>
      <c r="G265" s="16">
        <v>0</v>
      </c>
      <c r="H265" s="16"/>
      <c r="I265" s="16">
        <v>0</v>
      </c>
      <c r="J265" s="54"/>
      <c r="K265" s="54"/>
      <c r="L265" s="54"/>
      <c r="M265" s="54"/>
      <c r="N265" s="16"/>
      <c r="O265" s="16"/>
      <c r="P265" s="16"/>
      <c r="Q265" s="122"/>
      <c r="R265" s="132"/>
      <c r="S265" s="126"/>
    </row>
    <row r="266" spans="1:19" ht="16.5" hidden="1" customHeight="1" x14ac:dyDescent="0.3">
      <c r="A266" s="128"/>
      <c r="B266" s="130"/>
      <c r="C266" s="128"/>
      <c r="D266" s="128"/>
      <c r="E266" s="14"/>
      <c r="F266" s="38">
        <f t="shared" si="72"/>
        <v>0</v>
      </c>
      <c r="G266" s="16">
        <v>0</v>
      </c>
      <c r="H266" s="16"/>
      <c r="I266" s="16">
        <v>0</v>
      </c>
      <c r="J266" s="54"/>
      <c r="K266" s="54"/>
      <c r="L266" s="54"/>
      <c r="M266" s="54"/>
      <c r="N266" s="16"/>
      <c r="O266" s="16"/>
      <c r="P266" s="16"/>
      <c r="Q266" s="122"/>
      <c r="R266" s="132"/>
      <c r="S266" s="126"/>
    </row>
    <row r="267" spans="1:19" ht="16.5" hidden="1" customHeight="1" x14ac:dyDescent="0.3">
      <c r="A267" s="128"/>
      <c r="B267" s="130"/>
      <c r="C267" s="128"/>
      <c r="D267" s="128"/>
      <c r="E267" s="14"/>
      <c r="F267" s="38">
        <f t="shared" si="72"/>
        <v>0</v>
      </c>
      <c r="G267" s="16">
        <v>0</v>
      </c>
      <c r="H267" s="16"/>
      <c r="I267" s="16">
        <v>0</v>
      </c>
      <c r="J267" s="54"/>
      <c r="K267" s="54"/>
      <c r="L267" s="54"/>
      <c r="M267" s="54"/>
      <c r="N267" s="16"/>
      <c r="O267" s="16"/>
      <c r="P267" s="16"/>
      <c r="Q267" s="122"/>
      <c r="R267" s="132"/>
      <c r="S267" s="126"/>
    </row>
    <row r="268" spans="1:19" ht="16.5" hidden="1" customHeight="1" x14ac:dyDescent="0.3">
      <c r="A268" s="128"/>
      <c r="B268" s="130"/>
      <c r="C268" s="128"/>
      <c r="D268" s="128"/>
      <c r="E268" s="14"/>
      <c r="F268" s="38">
        <f t="shared" si="72"/>
        <v>0</v>
      </c>
      <c r="G268" s="16">
        <v>0</v>
      </c>
      <c r="H268" s="16"/>
      <c r="I268" s="16">
        <v>0</v>
      </c>
      <c r="J268" s="54"/>
      <c r="K268" s="54"/>
      <c r="L268" s="54"/>
      <c r="M268" s="54"/>
      <c r="N268" s="16"/>
      <c r="O268" s="16"/>
      <c r="P268" s="16"/>
      <c r="Q268" s="122"/>
      <c r="R268" s="132"/>
      <c r="S268" s="126"/>
    </row>
    <row r="269" spans="1:19" ht="16.5" hidden="1" customHeight="1" x14ac:dyDescent="0.3">
      <c r="A269" s="128"/>
      <c r="B269" s="130"/>
      <c r="C269" s="128"/>
      <c r="D269" s="128"/>
      <c r="E269" s="14"/>
      <c r="F269" s="38">
        <f t="shared" si="72"/>
        <v>0</v>
      </c>
      <c r="G269" s="16">
        <v>0</v>
      </c>
      <c r="H269" s="16"/>
      <c r="I269" s="16">
        <v>0</v>
      </c>
      <c r="J269" s="54"/>
      <c r="K269" s="54"/>
      <c r="L269" s="54"/>
      <c r="M269" s="54"/>
      <c r="N269" s="16"/>
      <c r="O269" s="16"/>
      <c r="P269" s="16"/>
      <c r="Q269" s="122"/>
      <c r="R269" s="132"/>
      <c r="S269" s="126"/>
    </row>
    <row r="270" spans="1:19" ht="16.5" hidden="1" customHeight="1" x14ac:dyDescent="0.3">
      <c r="A270" s="128"/>
      <c r="B270" s="130"/>
      <c r="C270" s="128"/>
      <c r="D270" s="128"/>
      <c r="E270" s="14"/>
      <c r="F270" s="38">
        <f t="shared" si="72"/>
        <v>0</v>
      </c>
      <c r="G270" s="16">
        <v>0</v>
      </c>
      <c r="H270" s="16"/>
      <c r="I270" s="16">
        <v>0</v>
      </c>
      <c r="J270" s="54"/>
      <c r="K270" s="54"/>
      <c r="L270" s="54"/>
      <c r="M270" s="54"/>
      <c r="N270" s="16"/>
      <c r="O270" s="16"/>
      <c r="P270" s="16"/>
      <c r="Q270" s="122"/>
      <c r="R270" s="132"/>
      <c r="S270" s="126"/>
    </row>
    <row r="271" spans="1:19" ht="16.5" hidden="1" customHeight="1" x14ac:dyDescent="0.3">
      <c r="A271" s="128"/>
      <c r="B271" s="130"/>
      <c r="C271" s="128"/>
      <c r="D271" s="128"/>
      <c r="E271" s="14"/>
      <c r="F271" s="38">
        <f t="shared" si="72"/>
        <v>0</v>
      </c>
      <c r="G271" s="16">
        <v>0</v>
      </c>
      <c r="H271" s="16"/>
      <c r="I271" s="16">
        <v>0</v>
      </c>
      <c r="J271" s="54"/>
      <c r="K271" s="54"/>
      <c r="L271" s="54"/>
      <c r="M271" s="54"/>
      <c r="N271" s="16"/>
      <c r="O271" s="16"/>
      <c r="P271" s="16"/>
      <c r="Q271" s="122"/>
      <c r="R271" s="132"/>
      <c r="S271" s="126"/>
    </row>
    <row r="272" spans="1:19" ht="16.5" hidden="1" customHeight="1" x14ac:dyDescent="0.3">
      <c r="A272" s="128"/>
      <c r="B272" s="130"/>
      <c r="C272" s="128"/>
      <c r="D272" s="128"/>
      <c r="E272" s="14"/>
      <c r="F272" s="38">
        <f t="shared" si="72"/>
        <v>0</v>
      </c>
      <c r="G272" s="16">
        <v>0</v>
      </c>
      <c r="H272" s="16"/>
      <c r="I272" s="16">
        <v>0</v>
      </c>
      <c r="J272" s="54"/>
      <c r="K272" s="54"/>
      <c r="L272" s="54"/>
      <c r="M272" s="54"/>
      <c r="N272" s="16"/>
      <c r="O272" s="16"/>
      <c r="P272" s="16"/>
      <c r="Q272" s="122"/>
      <c r="R272" s="132"/>
      <c r="S272" s="126"/>
    </row>
    <row r="273" spans="1:19" ht="16.5" hidden="1" customHeight="1" x14ac:dyDescent="0.3">
      <c r="A273" s="128"/>
      <c r="B273" s="130"/>
      <c r="C273" s="128"/>
      <c r="D273" s="128"/>
      <c r="E273" s="14"/>
      <c r="F273" s="38">
        <f t="shared" si="72"/>
        <v>0</v>
      </c>
      <c r="G273" s="16">
        <v>0</v>
      </c>
      <c r="H273" s="16"/>
      <c r="I273" s="16">
        <v>0</v>
      </c>
      <c r="J273" s="54"/>
      <c r="K273" s="54"/>
      <c r="L273" s="54"/>
      <c r="M273" s="54"/>
      <c r="N273" s="16"/>
      <c r="O273" s="16"/>
      <c r="P273" s="16"/>
      <c r="Q273" s="122"/>
      <c r="R273" s="132"/>
      <c r="S273" s="126"/>
    </row>
    <row r="274" spans="1:19" ht="16.5" hidden="1" customHeight="1" x14ac:dyDescent="0.3">
      <c r="A274" s="128"/>
      <c r="B274" s="130"/>
      <c r="C274" s="128"/>
      <c r="D274" s="128"/>
      <c r="E274" s="14"/>
      <c r="F274" s="38">
        <f t="shared" si="72"/>
        <v>0</v>
      </c>
      <c r="G274" s="16">
        <v>0</v>
      </c>
      <c r="H274" s="16"/>
      <c r="I274" s="16">
        <v>0</v>
      </c>
      <c r="J274" s="54"/>
      <c r="K274" s="54"/>
      <c r="L274" s="54"/>
      <c r="M274" s="54"/>
      <c r="N274" s="16"/>
      <c r="O274" s="16"/>
      <c r="P274" s="16"/>
      <c r="Q274" s="122"/>
      <c r="R274" s="132"/>
      <c r="S274" s="126"/>
    </row>
    <row r="275" spans="1:19" ht="16.5" hidden="1" customHeight="1" x14ac:dyDescent="0.3">
      <c r="A275" s="128"/>
      <c r="B275" s="130"/>
      <c r="C275" s="128"/>
      <c r="D275" s="128"/>
      <c r="E275" s="14"/>
      <c r="F275" s="38">
        <f t="shared" si="72"/>
        <v>0</v>
      </c>
      <c r="G275" s="16">
        <v>0</v>
      </c>
      <c r="H275" s="16"/>
      <c r="I275" s="16">
        <v>0</v>
      </c>
      <c r="J275" s="54"/>
      <c r="K275" s="54"/>
      <c r="L275" s="54"/>
      <c r="M275" s="54"/>
      <c r="N275" s="16"/>
      <c r="O275" s="16"/>
      <c r="P275" s="16"/>
      <c r="Q275" s="122"/>
      <c r="R275" s="132"/>
      <c r="S275" s="126"/>
    </row>
    <row r="276" spans="1:19" ht="16.5" hidden="1" customHeight="1" x14ac:dyDescent="0.3">
      <c r="A276" s="128"/>
      <c r="B276" s="130"/>
      <c r="C276" s="128"/>
      <c r="D276" s="128"/>
      <c r="E276" s="14"/>
      <c r="F276" s="38">
        <f t="shared" si="72"/>
        <v>0</v>
      </c>
      <c r="G276" s="16">
        <v>0</v>
      </c>
      <c r="H276" s="16"/>
      <c r="I276" s="16">
        <v>0</v>
      </c>
      <c r="J276" s="54"/>
      <c r="K276" s="54"/>
      <c r="L276" s="54"/>
      <c r="M276" s="54"/>
      <c r="N276" s="16"/>
      <c r="O276" s="16"/>
      <c r="P276" s="16"/>
      <c r="Q276" s="122"/>
      <c r="R276" s="132"/>
      <c r="S276" s="126"/>
    </row>
    <row r="277" spans="1:19" ht="16.5" hidden="1" customHeight="1" x14ac:dyDescent="0.3">
      <c r="A277" s="128"/>
      <c r="B277" s="130"/>
      <c r="C277" s="128"/>
      <c r="D277" s="128"/>
      <c r="E277" s="14"/>
      <c r="F277" s="38">
        <f t="shared" si="72"/>
        <v>0</v>
      </c>
      <c r="G277" s="16">
        <v>0</v>
      </c>
      <c r="H277" s="16"/>
      <c r="I277" s="16">
        <v>0</v>
      </c>
      <c r="J277" s="54"/>
      <c r="K277" s="54"/>
      <c r="L277" s="54"/>
      <c r="M277" s="54"/>
      <c r="N277" s="16"/>
      <c r="O277" s="16"/>
      <c r="P277" s="16"/>
      <c r="Q277" s="122"/>
      <c r="R277" s="132"/>
      <c r="S277" s="126"/>
    </row>
    <row r="278" spans="1:19" ht="16.5" hidden="1" customHeight="1" x14ac:dyDescent="0.3">
      <c r="A278" s="128"/>
      <c r="B278" s="130"/>
      <c r="C278" s="128"/>
      <c r="D278" s="128"/>
      <c r="E278" s="14"/>
      <c r="F278" s="38">
        <f t="shared" si="72"/>
        <v>0</v>
      </c>
      <c r="G278" s="16">
        <v>0</v>
      </c>
      <c r="H278" s="16"/>
      <c r="I278" s="16">
        <v>0</v>
      </c>
      <c r="J278" s="54"/>
      <c r="K278" s="54"/>
      <c r="L278" s="54"/>
      <c r="M278" s="54"/>
      <c r="N278" s="16"/>
      <c r="O278" s="16"/>
      <c r="P278" s="16"/>
      <c r="Q278" s="122"/>
      <c r="R278" s="132"/>
      <c r="S278" s="126"/>
    </row>
    <row r="279" spans="1:19" ht="16.5" hidden="1" customHeight="1" x14ac:dyDescent="0.3">
      <c r="A279" s="128"/>
      <c r="B279" s="130"/>
      <c r="C279" s="128"/>
      <c r="D279" s="128"/>
      <c r="E279" s="14"/>
      <c r="F279" s="38">
        <f t="shared" si="72"/>
        <v>0</v>
      </c>
      <c r="G279" s="16">
        <v>0</v>
      </c>
      <c r="H279" s="16"/>
      <c r="I279" s="16">
        <v>0</v>
      </c>
      <c r="J279" s="54"/>
      <c r="K279" s="54"/>
      <c r="L279" s="54"/>
      <c r="M279" s="54"/>
      <c r="N279" s="16"/>
      <c r="O279" s="16"/>
      <c r="P279" s="16"/>
      <c r="Q279" s="122"/>
      <c r="R279" s="132"/>
      <c r="S279" s="126"/>
    </row>
    <row r="280" spans="1:19" ht="16.5" hidden="1" customHeight="1" x14ac:dyDescent="0.3">
      <c r="A280" s="128"/>
      <c r="B280" s="130"/>
      <c r="C280" s="128"/>
      <c r="D280" s="128"/>
      <c r="E280" s="14"/>
      <c r="F280" s="38">
        <f t="shared" si="72"/>
        <v>0</v>
      </c>
      <c r="G280" s="16">
        <v>0</v>
      </c>
      <c r="H280" s="16"/>
      <c r="I280" s="16">
        <v>0</v>
      </c>
      <c r="J280" s="54"/>
      <c r="K280" s="54"/>
      <c r="L280" s="54"/>
      <c r="M280" s="54"/>
      <c r="N280" s="16"/>
      <c r="O280" s="16"/>
      <c r="P280" s="16"/>
      <c r="Q280" s="122"/>
      <c r="R280" s="132"/>
      <c r="S280" s="126"/>
    </row>
    <row r="281" spans="1:19" ht="16.5" hidden="1" customHeight="1" x14ac:dyDescent="0.3">
      <c r="A281" s="128"/>
      <c r="B281" s="130"/>
      <c r="C281" s="128"/>
      <c r="D281" s="128"/>
      <c r="E281" s="14"/>
      <c r="F281" s="38">
        <f t="shared" si="72"/>
        <v>0</v>
      </c>
      <c r="G281" s="16">
        <v>0</v>
      </c>
      <c r="H281" s="16"/>
      <c r="I281" s="16">
        <v>0</v>
      </c>
      <c r="J281" s="54"/>
      <c r="K281" s="54"/>
      <c r="L281" s="54"/>
      <c r="M281" s="54"/>
      <c r="N281" s="16"/>
      <c r="O281" s="16"/>
      <c r="P281" s="16"/>
      <c r="Q281" s="122"/>
      <c r="R281" s="132"/>
      <c r="S281" s="126"/>
    </row>
    <row r="282" spans="1:19" ht="16.5" hidden="1" customHeight="1" x14ac:dyDescent="0.3">
      <c r="A282" s="128"/>
      <c r="B282" s="130"/>
      <c r="C282" s="128"/>
      <c r="D282" s="128"/>
      <c r="E282" s="14"/>
      <c r="F282" s="38">
        <f t="shared" si="72"/>
        <v>0</v>
      </c>
      <c r="G282" s="16">
        <v>0</v>
      </c>
      <c r="H282" s="16"/>
      <c r="I282" s="16">
        <v>0</v>
      </c>
      <c r="J282" s="54"/>
      <c r="K282" s="54"/>
      <c r="L282" s="54"/>
      <c r="M282" s="54"/>
      <c r="N282" s="16"/>
      <c r="O282" s="16"/>
      <c r="P282" s="16"/>
      <c r="Q282" s="122"/>
      <c r="R282" s="132"/>
      <c r="S282" s="126"/>
    </row>
    <row r="283" spans="1:19" ht="16.5" hidden="1" customHeight="1" x14ac:dyDescent="0.3">
      <c r="A283" s="128"/>
      <c r="B283" s="130"/>
      <c r="C283" s="128"/>
      <c r="D283" s="128"/>
      <c r="E283" s="14"/>
      <c r="F283" s="38">
        <f t="shared" si="72"/>
        <v>0</v>
      </c>
      <c r="G283" s="16">
        <v>0</v>
      </c>
      <c r="H283" s="16"/>
      <c r="I283" s="16">
        <v>0</v>
      </c>
      <c r="J283" s="54"/>
      <c r="K283" s="54"/>
      <c r="L283" s="54"/>
      <c r="M283" s="54"/>
      <c r="N283" s="16"/>
      <c r="O283" s="16"/>
      <c r="P283" s="16"/>
      <c r="Q283" s="122"/>
      <c r="R283" s="132"/>
      <c r="S283" s="126"/>
    </row>
    <row r="284" spans="1:19" ht="16.5" hidden="1" customHeight="1" x14ac:dyDescent="0.3">
      <c r="A284" s="128"/>
      <c r="B284" s="130"/>
      <c r="C284" s="128"/>
      <c r="D284" s="128"/>
      <c r="E284" s="14"/>
      <c r="F284" s="38">
        <f t="shared" si="72"/>
        <v>0</v>
      </c>
      <c r="G284" s="16">
        <v>0</v>
      </c>
      <c r="H284" s="16"/>
      <c r="I284" s="16">
        <v>0</v>
      </c>
      <c r="J284" s="54"/>
      <c r="K284" s="54"/>
      <c r="L284" s="54"/>
      <c r="M284" s="54"/>
      <c r="N284" s="16"/>
      <c r="O284" s="16"/>
      <c r="P284" s="16"/>
      <c r="Q284" s="122"/>
      <c r="R284" s="132"/>
      <c r="S284" s="126"/>
    </row>
    <row r="285" spans="1:19" ht="16.5" hidden="1" customHeight="1" x14ac:dyDescent="0.3">
      <c r="A285" s="128"/>
      <c r="B285" s="130"/>
      <c r="C285" s="128"/>
      <c r="D285" s="128"/>
      <c r="E285" s="14"/>
      <c r="F285" s="38">
        <f t="shared" si="72"/>
        <v>0</v>
      </c>
      <c r="G285" s="16">
        <v>0</v>
      </c>
      <c r="H285" s="16"/>
      <c r="I285" s="16">
        <v>0</v>
      </c>
      <c r="J285" s="54"/>
      <c r="K285" s="54"/>
      <c r="L285" s="54"/>
      <c r="M285" s="54"/>
      <c r="N285" s="16"/>
      <c r="O285" s="16"/>
      <c r="P285" s="16"/>
      <c r="Q285" s="122"/>
      <c r="R285" s="132"/>
      <c r="S285" s="126"/>
    </row>
    <row r="286" spans="1:19" ht="16.5" hidden="1" customHeight="1" x14ac:dyDescent="0.3">
      <c r="A286" s="128"/>
      <c r="B286" s="130"/>
      <c r="C286" s="128"/>
      <c r="D286" s="128"/>
      <c r="E286" s="14"/>
      <c r="F286" s="38">
        <f t="shared" si="72"/>
        <v>0</v>
      </c>
      <c r="G286" s="16">
        <v>0</v>
      </c>
      <c r="H286" s="16"/>
      <c r="I286" s="16">
        <v>0</v>
      </c>
      <c r="J286" s="54"/>
      <c r="K286" s="54"/>
      <c r="L286" s="54"/>
      <c r="M286" s="54"/>
      <c r="N286" s="16"/>
      <c r="O286" s="16"/>
      <c r="P286" s="16"/>
      <c r="Q286" s="122"/>
      <c r="R286" s="132"/>
      <c r="S286" s="126"/>
    </row>
    <row r="287" spans="1:19" ht="16.5" hidden="1" customHeight="1" x14ac:dyDescent="0.3">
      <c r="A287" s="128"/>
      <c r="B287" s="130"/>
      <c r="C287" s="128"/>
      <c r="D287" s="128"/>
      <c r="E287" s="14"/>
      <c r="F287" s="38">
        <f t="shared" si="72"/>
        <v>0</v>
      </c>
      <c r="G287" s="16">
        <v>0</v>
      </c>
      <c r="H287" s="16"/>
      <c r="I287" s="16">
        <v>0</v>
      </c>
      <c r="J287" s="54"/>
      <c r="K287" s="54"/>
      <c r="L287" s="54"/>
      <c r="M287" s="54"/>
      <c r="N287" s="16"/>
      <c r="O287" s="16"/>
      <c r="P287" s="16"/>
      <c r="Q287" s="122"/>
      <c r="R287" s="132"/>
      <c r="S287" s="126"/>
    </row>
    <row r="288" spans="1:19" ht="16.5" hidden="1" customHeight="1" x14ac:dyDescent="0.3">
      <c r="A288" s="128"/>
      <c r="B288" s="130"/>
      <c r="C288" s="128"/>
      <c r="D288" s="128"/>
      <c r="E288" s="14"/>
      <c r="F288" s="38">
        <f t="shared" si="72"/>
        <v>0</v>
      </c>
      <c r="G288" s="16">
        <v>0</v>
      </c>
      <c r="H288" s="16"/>
      <c r="I288" s="16">
        <v>0</v>
      </c>
      <c r="J288" s="54"/>
      <c r="K288" s="54"/>
      <c r="L288" s="54"/>
      <c r="M288" s="54"/>
      <c r="N288" s="16"/>
      <c r="O288" s="16"/>
      <c r="P288" s="16"/>
      <c r="Q288" s="122"/>
      <c r="R288" s="132"/>
      <c r="S288" s="126"/>
    </row>
    <row r="289" spans="1:19" ht="16.5" hidden="1" customHeight="1" x14ac:dyDescent="0.3">
      <c r="A289" s="128"/>
      <c r="B289" s="130"/>
      <c r="C289" s="128"/>
      <c r="D289" s="128"/>
      <c r="E289" s="14"/>
      <c r="F289" s="38">
        <f t="shared" si="72"/>
        <v>0</v>
      </c>
      <c r="G289" s="16">
        <v>0</v>
      </c>
      <c r="H289" s="16"/>
      <c r="I289" s="16">
        <v>0</v>
      </c>
      <c r="J289" s="54"/>
      <c r="K289" s="54"/>
      <c r="L289" s="54"/>
      <c r="M289" s="54"/>
      <c r="N289" s="16"/>
      <c r="O289" s="16"/>
      <c r="P289" s="16"/>
      <c r="Q289" s="122"/>
      <c r="R289" s="132"/>
      <c r="S289" s="126"/>
    </row>
    <row r="290" spans="1:19" ht="16.5" hidden="1" customHeight="1" x14ac:dyDescent="0.3">
      <c r="A290" s="128"/>
      <c r="B290" s="130"/>
      <c r="C290" s="128"/>
      <c r="D290" s="128"/>
      <c r="E290" s="14"/>
      <c r="F290" s="38">
        <f t="shared" si="72"/>
        <v>0</v>
      </c>
      <c r="G290" s="16">
        <v>0</v>
      </c>
      <c r="H290" s="16"/>
      <c r="I290" s="16">
        <v>0</v>
      </c>
      <c r="J290" s="54"/>
      <c r="K290" s="54"/>
      <c r="L290" s="54"/>
      <c r="M290" s="54"/>
      <c r="N290" s="16"/>
      <c r="O290" s="16"/>
      <c r="P290" s="16"/>
      <c r="Q290" s="122"/>
      <c r="R290" s="132"/>
      <c r="S290" s="126"/>
    </row>
    <row r="291" spans="1:19" ht="16.5" hidden="1" customHeight="1" x14ac:dyDescent="0.3">
      <c r="A291" s="128"/>
      <c r="B291" s="130"/>
      <c r="C291" s="128"/>
      <c r="D291" s="128"/>
      <c r="E291" s="14"/>
      <c r="F291" s="38">
        <f t="shared" si="72"/>
        <v>0</v>
      </c>
      <c r="G291" s="16">
        <v>0</v>
      </c>
      <c r="H291" s="16"/>
      <c r="I291" s="16">
        <v>0</v>
      </c>
      <c r="J291" s="54"/>
      <c r="K291" s="54"/>
      <c r="L291" s="54"/>
      <c r="M291" s="54"/>
      <c r="N291" s="16"/>
      <c r="O291" s="16"/>
      <c r="P291" s="16"/>
      <c r="Q291" s="122"/>
      <c r="R291" s="132"/>
      <c r="S291" s="126"/>
    </row>
    <row r="292" spans="1:19" ht="16.5" hidden="1" customHeight="1" x14ac:dyDescent="0.3">
      <c r="A292" s="128"/>
      <c r="B292" s="130"/>
      <c r="C292" s="128"/>
      <c r="D292" s="128"/>
      <c r="E292" s="14"/>
      <c r="F292" s="38">
        <f t="shared" si="72"/>
        <v>0</v>
      </c>
      <c r="G292" s="16">
        <v>0</v>
      </c>
      <c r="H292" s="16"/>
      <c r="I292" s="16">
        <v>0</v>
      </c>
      <c r="J292" s="54"/>
      <c r="K292" s="54"/>
      <c r="L292" s="54"/>
      <c r="M292" s="54"/>
      <c r="N292" s="16"/>
      <c r="O292" s="16"/>
      <c r="P292" s="16"/>
      <c r="Q292" s="122"/>
      <c r="R292" s="132"/>
      <c r="S292" s="126"/>
    </row>
    <row r="293" spans="1:19" ht="16.5" hidden="1" customHeight="1" x14ac:dyDescent="0.3">
      <c r="A293" s="128"/>
      <c r="B293" s="130"/>
      <c r="C293" s="128"/>
      <c r="D293" s="128"/>
      <c r="E293" s="14"/>
      <c r="F293" s="38">
        <f t="shared" si="72"/>
        <v>0</v>
      </c>
      <c r="G293" s="16">
        <v>0</v>
      </c>
      <c r="H293" s="16"/>
      <c r="I293" s="16">
        <v>0</v>
      </c>
      <c r="J293" s="54"/>
      <c r="K293" s="54"/>
      <c r="L293" s="54"/>
      <c r="M293" s="54"/>
      <c r="N293" s="16"/>
      <c r="O293" s="16"/>
      <c r="P293" s="16"/>
      <c r="Q293" s="122"/>
      <c r="R293" s="132"/>
      <c r="S293" s="126"/>
    </row>
    <row r="294" spans="1:19" ht="16.5" hidden="1" customHeight="1" x14ac:dyDescent="0.3">
      <c r="A294" s="128"/>
      <c r="B294" s="130"/>
      <c r="C294" s="128"/>
      <c r="D294" s="128"/>
      <c r="E294" s="14"/>
      <c r="F294" s="38">
        <f t="shared" si="72"/>
        <v>0</v>
      </c>
      <c r="G294" s="16">
        <v>0</v>
      </c>
      <c r="H294" s="16"/>
      <c r="I294" s="16">
        <v>0</v>
      </c>
      <c r="J294" s="54"/>
      <c r="K294" s="54"/>
      <c r="L294" s="54"/>
      <c r="M294" s="54"/>
      <c r="N294" s="16"/>
      <c r="O294" s="16"/>
      <c r="P294" s="16"/>
      <c r="Q294" s="122"/>
      <c r="R294" s="132"/>
      <c r="S294" s="126"/>
    </row>
    <row r="295" spans="1:19" ht="16.5" hidden="1" customHeight="1" x14ac:dyDescent="0.3">
      <c r="A295" s="128"/>
      <c r="B295" s="130"/>
      <c r="C295" s="128"/>
      <c r="D295" s="128"/>
      <c r="E295" s="14"/>
      <c r="F295" s="38">
        <f t="shared" si="72"/>
        <v>0</v>
      </c>
      <c r="G295" s="16">
        <v>0</v>
      </c>
      <c r="H295" s="16"/>
      <c r="I295" s="16">
        <v>0</v>
      </c>
      <c r="J295" s="54"/>
      <c r="K295" s="54"/>
      <c r="L295" s="54"/>
      <c r="M295" s="54"/>
      <c r="N295" s="16"/>
      <c r="O295" s="16"/>
      <c r="P295" s="16"/>
      <c r="Q295" s="122"/>
      <c r="R295" s="132"/>
      <c r="S295" s="126"/>
    </row>
    <row r="296" spans="1:19" ht="16.5" hidden="1" customHeight="1" x14ac:dyDescent="0.3">
      <c r="A296" s="128"/>
      <c r="B296" s="130"/>
      <c r="C296" s="128"/>
      <c r="D296" s="128"/>
      <c r="E296" s="14"/>
      <c r="F296" s="38">
        <f t="shared" si="72"/>
        <v>0</v>
      </c>
      <c r="G296" s="16">
        <v>0</v>
      </c>
      <c r="H296" s="16"/>
      <c r="I296" s="16">
        <v>0</v>
      </c>
      <c r="J296" s="54"/>
      <c r="K296" s="54"/>
      <c r="L296" s="54"/>
      <c r="M296" s="54"/>
      <c r="N296" s="16"/>
      <c r="O296" s="16"/>
      <c r="P296" s="16"/>
      <c r="Q296" s="122"/>
      <c r="R296" s="132"/>
      <c r="S296" s="126"/>
    </row>
    <row r="297" spans="1:19" ht="16.5" hidden="1" customHeight="1" x14ac:dyDescent="0.3">
      <c r="A297" s="128"/>
      <c r="B297" s="130"/>
      <c r="C297" s="128"/>
      <c r="D297" s="128"/>
      <c r="E297" s="14"/>
      <c r="F297" s="38">
        <f t="shared" si="72"/>
        <v>0</v>
      </c>
      <c r="G297" s="16">
        <v>0</v>
      </c>
      <c r="H297" s="16"/>
      <c r="I297" s="16">
        <v>0</v>
      </c>
      <c r="J297" s="54"/>
      <c r="K297" s="54"/>
      <c r="L297" s="54"/>
      <c r="M297" s="54"/>
      <c r="N297" s="16"/>
      <c r="O297" s="16"/>
      <c r="P297" s="16"/>
      <c r="Q297" s="122"/>
      <c r="R297" s="132"/>
      <c r="S297" s="126"/>
    </row>
    <row r="298" spans="1:19" ht="16.5" hidden="1" customHeight="1" x14ac:dyDescent="0.3">
      <c r="A298" s="128"/>
      <c r="B298" s="130"/>
      <c r="C298" s="128"/>
      <c r="D298" s="128"/>
      <c r="E298" s="14"/>
      <c r="F298" s="38">
        <f t="shared" si="72"/>
        <v>0</v>
      </c>
      <c r="G298" s="16">
        <v>0</v>
      </c>
      <c r="H298" s="16"/>
      <c r="I298" s="16">
        <v>0</v>
      </c>
      <c r="J298" s="54"/>
      <c r="K298" s="54"/>
      <c r="L298" s="54"/>
      <c r="M298" s="54"/>
      <c r="N298" s="16"/>
      <c r="O298" s="16"/>
      <c r="P298" s="16"/>
      <c r="Q298" s="122"/>
      <c r="R298" s="132"/>
      <c r="S298" s="126"/>
    </row>
    <row r="299" spans="1:19" ht="16.5" hidden="1" customHeight="1" x14ac:dyDescent="0.3">
      <c r="A299" s="128"/>
      <c r="B299" s="130"/>
      <c r="C299" s="128"/>
      <c r="D299" s="128"/>
      <c r="E299" s="14"/>
      <c r="F299" s="38">
        <f t="shared" si="72"/>
        <v>0</v>
      </c>
      <c r="G299" s="16">
        <v>0</v>
      </c>
      <c r="H299" s="16"/>
      <c r="I299" s="16">
        <v>0</v>
      </c>
      <c r="J299" s="54"/>
      <c r="K299" s="54"/>
      <c r="L299" s="54"/>
      <c r="M299" s="54"/>
      <c r="N299" s="16"/>
      <c r="O299" s="16"/>
      <c r="P299" s="16"/>
      <c r="Q299" s="122"/>
      <c r="R299" s="132"/>
      <c r="S299" s="126"/>
    </row>
    <row r="300" spans="1:19" ht="16.5" hidden="1" customHeight="1" x14ac:dyDescent="0.3">
      <c r="A300" s="128"/>
      <c r="B300" s="130"/>
      <c r="C300" s="128"/>
      <c r="D300" s="128"/>
      <c r="E300" s="14"/>
      <c r="F300" s="38">
        <f t="shared" si="72"/>
        <v>0</v>
      </c>
      <c r="G300" s="16">
        <v>0</v>
      </c>
      <c r="H300" s="16"/>
      <c r="I300" s="16">
        <v>0</v>
      </c>
      <c r="J300" s="54"/>
      <c r="K300" s="54"/>
      <c r="L300" s="54"/>
      <c r="M300" s="54"/>
      <c r="N300" s="16"/>
      <c r="O300" s="16"/>
      <c r="P300" s="16"/>
      <c r="Q300" s="122"/>
      <c r="R300" s="132"/>
      <c r="S300" s="126"/>
    </row>
    <row r="301" spans="1:19" ht="16.5" hidden="1" customHeight="1" x14ac:dyDescent="0.3">
      <c r="A301" s="128"/>
      <c r="B301" s="130"/>
      <c r="C301" s="128"/>
      <c r="D301" s="128"/>
      <c r="E301" s="14"/>
      <c r="F301" s="38">
        <f t="shared" si="72"/>
        <v>0</v>
      </c>
      <c r="G301" s="16">
        <v>0</v>
      </c>
      <c r="H301" s="16"/>
      <c r="I301" s="16">
        <v>0</v>
      </c>
      <c r="J301" s="54"/>
      <c r="K301" s="54"/>
      <c r="L301" s="54"/>
      <c r="M301" s="54"/>
      <c r="N301" s="16"/>
      <c r="O301" s="16"/>
      <c r="P301" s="16"/>
      <c r="Q301" s="122"/>
      <c r="R301" s="132"/>
      <c r="S301" s="126"/>
    </row>
    <row r="302" spans="1:19" ht="16.5" hidden="1" customHeight="1" x14ac:dyDescent="0.3">
      <c r="A302" s="128"/>
      <c r="B302" s="130"/>
      <c r="C302" s="128"/>
      <c r="D302" s="128"/>
      <c r="E302" s="14"/>
      <c r="F302" s="38">
        <f t="shared" si="72"/>
        <v>0</v>
      </c>
      <c r="G302" s="16">
        <v>0</v>
      </c>
      <c r="H302" s="16"/>
      <c r="I302" s="16">
        <v>0</v>
      </c>
      <c r="J302" s="54"/>
      <c r="K302" s="54"/>
      <c r="L302" s="54"/>
      <c r="M302" s="54"/>
      <c r="N302" s="16"/>
      <c r="O302" s="16"/>
      <c r="P302" s="16"/>
      <c r="Q302" s="122"/>
      <c r="R302" s="132"/>
      <c r="S302" s="126"/>
    </row>
    <row r="303" spans="1:19" ht="16.5" customHeight="1" x14ac:dyDescent="0.3">
      <c r="A303" s="204" t="s">
        <v>248</v>
      </c>
      <c r="B303" s="205" t="s">
        <v>224</v>
      </c>
      <c r="C303" s="204" t="s">
        <v>223</v>
      </c>
      <c r="D303" s="128"/>
      <c r="E303" s="14" t="s">
        <v>9</v>
      </c>
      <c r="F303" s="38">
        <f t="shared" si="72"/>
        <v>272.12299999999999</v>
      </c>
      <c r="G303" s="16">
        <f t="shared" ref="G303:P303" si="73">SUM(G304:G307)</f>
        <v>0</v>
      </c>
      <c r="H303" s="16">
        <f t="shared" si="73"/>
        <v>272.12299999999999</v>
      </c>
      <c r="I303" s="16">
        <f t="shared" si="73"/>
        <v>0</v>
      </c>
      <c r="J303" s="16">
        <f t="shared" si="73"/>
        <v>0</v>
      </c>
      <c r="K303" s="16">
        <f t="shared" si="73"/>
        <v>0</v>
      </c>
      <c r="L303" s="16">
        <f t="shared" si="73"/>
        <v>0</v>
      </c>
      <c r="M303" s="16">
        <f t="shared" si="73"/>
        <v>0</v>
      </c>
      <c r="N303" s="16">
        <f t="shared" si="73"/>
        <v>0</v>
      </c>
      <c r="O303" s="16">
        <f t="shared" si="73"/>
        <v>0</v>
      </c>
      <c r="P303" s="16">
        <f t="shared" si="73"/>
        <v>0</v>
      </c>
      <c r="Q303" s="201" t="s">
        <v>28</v>
      </c>
      <c r="R303" s="208" t="s">
        <v>182</v>
      </c>
      <c r="S303" s="211" t="s">
        <v>21</v>
      </c>
    </row>
    <row r="304" spans="1:19" ht="16.5" customHeight="1" x14ac:dyDescent="0.3">
      <c r="A304" s="182"/>
      <c r="B304" s="206"/>
      <c r="C304" s="182"/>
      <c r="D304" s="128"/>
      <c r="E304" s="14" t="s">
        <v>1</v>
      </c>
      <c r="F304" s="38">
        <f t="shared" si="72"/>
        <v>0</v>
      </c>
      <c r="G304" s="16">
        <v>0</v>
      </c>
      <c r="H304" s="16">
        <v>0</v>
      </c>
      <c r="I304" s="16">
        <v>0</v>
      </c>
      <c r="J304" s="16">
        <v>0</v>
      </c>
      <c r="K304" s="16">
        <v>0</v>
      </c>
      <c r="L304" s="16">
        <v>0</v>
      </c>
      <c r="M304" s="16">
        <v>0</v>
      </c>
      <c r="N304" s="16">
        <v>0</v>
      </c>
      <c r="O304" s="16">
        <v>0</v>
      </c>
      <c r="P304" s="16">
        <v>0</v>
      </c>
      <c r="Q304" s="187"/>
      <c r="R304" s="209"/>
      <c r="S304" s="191"/>
    </row>
    <row r="305" spans="1:19" ht="16.5" customHeight="1" x14ac:dyDescent="0.3">
      <c r="A305" s="182"/>
      <c r="B305" s="206"/>
      <c r="C305" s="182"/>
      <c r="D305" s="128"/>
      <c r="E305" s="14" t="s">
        <v>2</v>
      </c>
      <c r="F305" s="38">
        <f t="shared" si="72"/>
        <v>0</v>
      </c>
      <c r="G305" s="16">
        <v>0</v>
      </c>
      <c r="H305" s="16">
        <v>0</v>
      </c>
      <c r="I305" s="16">
        <v>0</v>
      </c>
      <c r="J305" s="16">
        <v>0</v>
      </c>
      <c r="K305" s="16">
        <v>0</v>
      </c>
      <c r="L305" s="16">
        <v>0</v>
      </c>
      <c r="M305" s="16">
        <v>0</v>
      </c>
      <c r="N305" s="16">
        <v>0</v>
      </c>
      <c r="O305" s="16">
        <v>0</v>
      </c>
      <c r="P305" s="16">
        <v>0</v>
      </c>
      <c r="Q305" s="187"/>
      <c r="R305" s="209"/>
      <c r="S305" s="191"/>
    </row>
    <row r="306" spans="1:19" ht="16.5" customHeight="1" x14ac:dyDescent="0.3">
      <c r="A306" s="182"/>
      <c r="B306" s="206"/>
      <c r="C306" s="182"/>
      <c r="D306" s="128"/>
      <c r="E306" s="14" t="s">
        <v>3</v>
      </c>
      <c r="F306" s="38">
        <f t="shared" si="72"/>
        <v>272.12299999999999</v>
      </c>
      <c r="G306" s="16">
        <v>0</v>
      </c>
      <c r="H306" s="16">
        <v>272.12299999999999</v>
      </c>
      <c r="I306" s="16">
        <v>0</v>
      </c>
      <c r="J306" s="16">
        <v>0</v>
      </c>
      <c r="K306" s="16">
        <v>0</v>
      </c>
      <c r="L306" s="16">
        <v>0</v>
      </c>
      <c r="M306" s="16">
        <v>0</v>
      </c>
      <c r="N306" s="16">
        <v>0</v>
      </c>
      <c r="O306" s="16">
        <v>0</v>
      </c>
      <c r="P306" s="16">
        <v>0</v>
      </c>
      <c r="Q306" s="187"/>
      <c r="R306" s="209"/>
      <c r="S306" s="191"/>
    </row>
    <row r="307" spans="1:19" ht="16.5" customHeight="1" x14ac:dyDescent="0.3">
      <c r="A307" s="183"/>
      <c r="B307" s="207"/>
      <c r="C307" s="183"/>
      <c r="D307" s="128"/>
      <c r="E307" s="14" t="s">
        <v>4</v>
      </c>
      <c r="F307" s="38">
        <f t="shared" si="72"/>
        <v>0</v>
      </c>
      <c r="G307" s="16">
        <v>0</v>
      </c>
      <c r="H307" s="16">
        <v>0</v>
      </c>
      <c r="I307" s="16">
        <v>0</v>
      </c>
      <c r="J307" s="16">
        <v>0</v>
      </c>
      <c r="K307" s="16">
        <v>0</v>
      </c>
      <c r="L307" s="16">
        <v>0</v>
      </c>
      <c r="M307" s="16">
        <v>0</v>
      </c>
      <c r="N307" s="16">
        <v>0</v>
      </c>
      <c r="O307" s="16">
        <v>0</v>
      </c>
      <c r="P307" s="16">
        <v>0</v>
      </c>
      <c r="Q307" s="188"/>
      <c r="R307" s="210"/>
      <c r="S307" s="192"/>
    </row>
    <row r="308" spans="1:19" ht="16.5" customHeight="1" x14ac:dyDescent="0.3">
      <c r="A308" s="204" t="s">
        <v>249</v>
      </c>
      <c r="B308" s="205" t="s">
        <v>225</v>
      </c>
      <c r="C308" s="204" t="s">
        <v>223</v>
      </c>
      <c r="D308" s="128"/>
      <c r="E308" s="14" t="s">
        <v>9</v>
      </c>
      <c r="F308" s="38">
        <f t="shared" si="72"/>
        <v>63</v>
      </c>
      <c r="G308" s="16">
        <f t="shared" ref="G308:P308" si="74">SUM(G309:G312)</f>
        <v>0</v>
      </c>
      <c r="H308" s="16">
        <f t="shared" si="74"/>
        <v>63</v>
      </c>
      <c r="I308" s="16">
        <f t="shared" si="74"/>
        <v>0</v>
      </c>
      <c r="J308" s="16">
        <f t="shared" si="74"/>
        <v>0</v>
      </c>
      <c r="K308" s="16">
        <f t="shared" si="74"/>
        <v>0</v>
      </c>
      <c r="L308" s="16">
        <f t="shared" si="74"/>
        <v>0</v>
      </c>
      <c r="M308" s="16">
        <f t="shared" si="74"/>
        <v>0</v>
      </c>
      <c r="N308" s="16">
        <f t="shared" si="74"/>
        <v>0</v>
      </c>
      <c r="O308" s="16">
        <f t="shared" si="74"/>
        <v>0</v>
      </c>
      <c r="P308" s="16">
        <f t="shared" si="74"/>
        <v>0</v>
      </c>
      <c r="Q308" s="201" t="s">
        <v>28</v>
      </c>
      <c r="R308" s="208" t="s">
        <v>182</v>
      </c>
      <c r="S308" s="211" t="s">
        <v>21</v>
      </c>
    </row>
    <row r="309" spans="1:19" ht="16.5" customHeight="1" x14ac:dyDescent="0.3">
      <c r="A309" s="182"/>
      <c r="B309" s="206"/>
      <c r="C309" s="182"/>
      <c r="D309" s="128"/>
      <c r="E309" s="14" t="s">
        <v>1</v>
      </c>
      <c r="F309" s="38">
        <f t="shared" si="72"/>
        <v>0</v>
      </c>
      <c r="G309" s="16">
        <v>0</v>
      </c>
      <c r="H309" s="16">
        <v>0</v>
      </c>
      <c r="I309" s="16">
        <v>0</v>
      </c>
      <c r="J309" s="16">
        <v>0</v>
      </c>
      <c r="K309" s="16">
        <v>0</v>
      </c>
      <c r="L309" s="16">
        <v>0</v>
      </c>
      <c r="M309" s="16">
        <v>0</v>
      </c>
      <c r="N309" s="16">
        <v>0</v>
      </c>
      <c r="O309" s="16">
        <v>0</v>
      </c>
      <c r="P309" s="16">
        <v>0</v>
      </c>
      <c r="Q309" s="187"/>
      <c r="R309" s="209"/>
      <c r="S309" s="191"/>
    </row>
    <row r="310" spans="1:19" ht="16.5" customHeight="1" x14ac:dyDescent="0.3">
      <c r="A310" s="182"/>
      <c r="B310" s="206"/>
      <c r="C310" s="182"/>
      <c r="D310" s="128"/>
      <c r="E310" s="14" t="s">
        <v>2</v>
      </c>
      <c r="F310" s="38">
        <f t="shared" si="72"/>
        <v>0</v>
      </c>
      <c r="G310" s="16">
        <v>0</v>
      </c>
      <c r="H310" s="16">
        <v>0</v>
      </c>
      <c r="I310" s="16">
        <v>0</v>
      </c>
      <c r="J310" s="16">
        <v>0</v>
      </c>
      <c r="K310" s="16">
        <v>0</v>
      </c>
      <c r="L310" s="16">
        <v>0</v>
      </c>
      <c r="M310" s="16">
        <v>0</v>
      </c>
      <c r="N310" s="16">
        <v>0</v>
      </c>
      <c r="O310" s="16">
        <v>0</v>
      </c>
      <c r="P310" s="16">
        <v>0</v>
      </c>
      <c r="Q310" s="187"/>
      <c r="R310" s="209"/>
      <c r="S310" s="191"/>
    </row>
    <row r="311" spans="1:19" ht="16.5" customHeight="1" x14ac:dyDescent="0.3">
      <c r="A311" s="182"/>
      <c r="B311" s="206"/>
      <c r="C311" s="182"/>
      <c r="D311" s="128"/>
      <c r="E311" s="14" t="s">
        <v>3</v>
      </c>
      <c r="F311" s="38">
        <f t="shared" si="72"/>
        <v>63</v>
      </c>
      <c r="G311" s="16">
        <v>0</v>
      </c>
      <c r="H311" s="16">
        <v>63</v>
      </c>
      <c r="I311" s="16">
        <v>0</v>
      </c>
      <c r="J311" s="16">
        <v>0</v>
      </c>
      <c r="K311" s="16">
        <v>0</v>
      </c>
      <c r="L311" s="16">
        <v>0</v>
      </c>
      <c r="M311" s="16">
        <v>0</v>
      </c>
      <c r="N311" s="16">
        <v>0</v>
      </c>
      <c r="O311" s="16">
        <v>0</v>
      </c>
      <c r="P311" s="16">
        <v>0</v>
      </c>
      <c r="Q311" s="187"/>
      <c r="R311" s="209"/>
      <c r="S311" s="191"/>
    </row>
    <row r="312" spans="1:19" ht="16.5" customHeight="1" x14ac:dyDescent="0.3">
      <c r="A312" s="183"/>
      <c r="B312" s="207"/>
      <c r="C312" s="183"/>
      <c r="D312" s="128"/>
      <c r="E312" s="14" t="s">
        <v>4</v>
      </c>
      <c r="F312" s="38">
        <f t="shared" si="72"/>
        <v>0</v>
      </c>
      <c r="G312" s="16">
        <v>0</v>
      </c>
      <c r="H312" s="16">
        <v>0</v>
      </c>
      <c r="I312" s="16">
        <v>0</v>
      </c>
      <c r="J312" s="16">
        <v>0</v>
      </c>
      <c r="K312" s="16">
        <v>0</v>
      </c>
      <c r="L312" s="16">
        <v>0</v>
      </c>
      <c r="M312" s="16">
        <v>0</v>
      </c>
      <c r="N312" s="16">
        <v>0</v>
      </c>
      <c r="O312" s="16">
        <v>0</v>
      </c>
      <c r="P312" s="16">
        <v>0</v>
      </c>
      <c r="Q312" s="188"/>
      <c r="R312" s="210"/>
      <c r="S312" s="192"/>
    </row>
    <row r="313" spans="1:19" ht="16.5" customHeight="1" x14ac:dyDescent="0.3">
      <c r="A313" s="204" t="s">
        <v>251</v>
      </c>
      <c r="B313" s="205" t="s">
        <v>226</v>
      </c>
      <c r="C313" s="204" t="s">
        <v>223</v>
      </c>
      <c r="D313" s="128"/>
      <c r="E313" s="14" t="s">
        <v>9</v>
      </c>
      <c r="F313" s="38">
        <f t="shared" si="72"/>
        <v>36</v>
      </c>
      <c r="G313" s="16">
        <f t="shared" ref="G313:P313" si="75">SUM(G314:G317)</f>
        <v>0</v>
      </c>
      <c r="H313" s="16">
        <f t="shared" si="75"/>
        <v>36</v>
      </c>
      <c r="I313" s="16">
        <f t="shared" si="75"/>
        <v>0</v>
      </c>
      <c r="J313" s="16">
        <f t="shared" si="75"/>
        <v>0</v>
      </c>
      <c r="K313" s="16">
        <f t="shared" si="75"/>
        <v>0</v>
      </c>
      <c r="L313" s="16">
        <f t="shared" si="75"/>
        <v>0</v>
      </c>
      <c r="M313" s="16">
        <f t="shared" si="75"/>
        <v>0</v>
      </c>
      <c r="N313" s="16">
        <f t="shared" si="75"/>
        <v>0</v>
      </c>
      <c r="O313" s="16">
        <f t="shared" si="75"/>
        <v>0</v>
      </c>
      <c r="P313" s="16">
        <f t="shared" si="75"/>
        <v>0</v>
      </c>
      <c r="Q313" s="201" t="s">
        <v>28</v>
      </c>
      <c r="R313" s="208" t="s">
        <v>182</v>
      </c>
      <c r="S313" s="211" t="s">
        <v>21</v>
      </c>
    </row>
    <row r="314" spans="1:19" ht="16.5" customHeight="1" x14ac:dyDescent="0.3">
      <c r="A314" s="182"/>
      <c r="B314" s="206"/>
      <c r="C314" s="182"/>
      <c r="D314" s="128"/>
      <c r="E314" s="14" t="s">
        <v>1</v>
      </c>
      <c r="F314" s="38">
        <f t="shared" si="72"/>
        <v>0</v>
      </c>
      <c r="G314" s="16">
        <v>0</v>
      </c>
      <c r="H314" s="16">
        <v>0</v>
      </c>
      <c r="I314" s="16">
        <v>0</v>
      </c>
      <c r="J314" s="16">
        <v>0</v>
      </c>
      <c r="K314" s="16">
        <v>0</v>
      </c>
      <c r="L314" s="16">
        <v>0</v>
      </c>
      <c r="M314" s="16">
        <v>0</v>
      </c>
      <c r="N314" s="16">
        <v>0</v>
      </c>
      <c r="O314" s="16">
        <v>0</v>
      </c>
      <c r="P314" s="16">
        <v>0</v>
      </c>
      <c r="Q314" s="187"/>
      <c r="R314" s="209"/>
      <c r="S314" s="191"/>
    </row>
    <row r="315" spans="1:19" ht="16.5" customHeight="1" x14ac:dyDescent="0.3">
      <c r="A315" s="182"/>
      <c r="B315" s="206"/>
      <c r="C315" s="182"/>
      <c r="D315" s="128"/>
      <c r="E315" s="14" t="s">
        <v>2</v>
      </c>
      <c r="F315" s="38">
        <f t="shared" si="72"/>
        <v>0</v>
      </c>
      <c r="G315" s="16">
        <v>0</v>
      </c>
      <c r="H315" s="16">
        <v>0</v>
      </c>
      <c r="I315" s="16">
        <v>0</v>
      </c>
      <c r="J315" s="16">
        <v>0</v>
      </c>
      <c r="K315" s="16">
        <v>0</v>
      </c>
      <c r="L315" s="16">
        <v>0</v>
      </c>
      <c r="M315" s="16">
        <v>0</v>
      </c>
      <c r="N315" s="16">
        <v>0</v>
      </c>
      <c r="O315" s="16">
        <v>0</v>
      </c>
      <c r="P315" s="16">
        <v>0</v>
      </c>
      <c r="Q315" s="187"/>
      <c r="R315" s="209"/>
      <c r="S315" s="191"/>
    </row>
    <row r="316" spans="1:19" ht="16.5" customHeight="1" x14ac:dyDescent="0.3">
      <c r="A316" s="182"/>
      <c r="B316" s="206"/>
      <c r="C316" s="182"/>
      <c r="D316" s="128"/>
      <c r="E316" s="14" t="s">
        <v>3</v>
      </c>
      <c r="F316" s="38">
        <f t="shared" si="72"/>
        <v>36</v>
      </c>
      <c r="G316" s="16">
        <v>0</v>
      </c>
      <c r="H316" s="16">
        <v>36</v>
      </c>
      <c r="I316" s="16">
        <v>0</v>
      </c>
      <c r="J316" s="16">
        <v>0</v>
      </c>
      <c r="K316" s="16">
        <v>0</v>
      </c>
      <c r="L316" s="16">
        <v>0</v>
      </c>
      <c r="M316" s="16">
        <v>0</v>
      </c>
      <c r="N316" s="16">
        <v>0</v>
      </c>
      <c r="O316" s="16">
        <v>0</v>
      </c>
      <c r="P316" s="16">
        <v>0</v>
      </c>
      <c r="Q316" s="187"/>
      <c r="R316" s="209"/>
      <c r="S316" s="191"/>
    </row>
    <row r="317" spans="1:19" ht="16.5" customHeight="1" x14ac:dyDescent="0.3">
      <c r="A317" s="183"/>
      <c r="B317" s="207"/>
      <c r="C317" s="183"/>
      <c r="D317" s="128"/>
      <c r="E317" s="14" t="s">
        <v>4</v>
      </c>
      <c r="F317" s="38">
        <f t="shared" si="72"/>
        <v>0</v>
      </c>
      <c r="G317" s="16">
        <v>0</v>
      </c>
      <c r="H317" s="16">
        <v>0</v>
      </c>
      <c r="I317" s="16">
        <v>0</v>
      </c>
      <c r="J317" s="16">
        <v>0</v>
      </c>
      <c r="K317" s="16">
        <v>0</v>
      </c>
      <c r="L317" s="16">
        <v>0</v>
      </c>
      <c r="M317" s="16">
        <v>0</v>
      </c>
      <c r="N317" s="16">
        <v>0</v>
      </c>
      <c r="O317" s="16">
        <v>0</v>
      </c>
      <c r="P317" s="16">
        <v>0</v>
      </c>
      <c r="Q317" s="188"/>
      <c r="R317" s="210"/>
      <c r="S317" s="192"/>
    </row>
    <row r="318" spans="1:19" ht="16.5" hidden="1" customHeight="1" x14ac:dyDescent="0.3">
      <c r="A318" s="127" t="s">
        <v>250</v>
      </c>
      <c r="B318" s="130"/>
      <c r="C318" s="127" t="s">
        <v>223</v>
      </c>
      <c r="D318" s="128"/>
      <c r="E318" s="14"/>
      <c r="F318" s="38">
        <f t="shared" si="72"/>
        <v>0</v>
      </c>
      <c r="G318" s="16"/>
      <c r="H318" s="16"/>
      <c r="I318" s="16">
        <v>0</v>
      </c>
      <c r="J318" s="54"/>
      <c r="K318" s="54"/>
      <c r="L318" s="54"/>
      <c r="M318" s="54"/>
      <c r="N318" s="16"/>
      <c r="O318" s="16"/>
      <c r="P318" s="16"/>
      <c r="Q318" s="122"/>
      <c r="R318" s="132"/>
      <c r="S318" s="126"/>
    </row>
    <row r="319" spans="1:19" ht="16.5" customHeight="1" x14ac:dyDescent="0.3">
      <c r="A319" s="204" t="s">
        <v>305</v>
      </c>
      <c r="B319" s="205" t="s">
        <v>306</v>
      </c>
      <c r="C319" s="204" t="s">
        <v>307</v>
      </c>
      <c r="D319" s="127"/>
      <c r="E319" s="14" t="s">
        <v>9</v>
      </c>
      <c r="F319" s="38">
        <f t="shared" si="72"/>
        <v>835.74527999999998</v>
      </c>
      <c r="G319" s="16">
        <f t="shared" ref="G319:P319" si="76">SUM(G320:G323)</f>
        <v>0</v>
      </c>
      <c r="H319" s="16">
        <f t="shared" si="76"/>
        <v>0</v>
      </c>
      <c r="I319" s="16">
        <f t="shared" si="76"/>
        <v>0</v>
      </c>
      <c r="J319" s="16">
        <f t="shared" si="76"/>
        <v>234.9</v>
      </c>
      <c r="K319" s="16">
        <f t="shared" si="76"/>
        <v>600.84528</v>
      </c>
      <c r="L319" s="16">
        <f t="shared" si="76"/>
        <v>0</v>
      </c>
      <c r="M319" s="16">
        <f t="shared" si="76"/>
        <v>0</v>
      </c>
      <c r="N319" s="16">
        <f t="shared" si="76"/>
        <v>0</v>
      </c>
      <c r="O319" s="16">
        <f t="shared" si="76"/>
        <v>0</v>
      </c>
      <c r="P319" s="16">
        <f t="shared" si="76"/>
        <v>0</v>
      </c>
      <c r="Q319" s="201" t="s">
        <v>28</v>
      </c>
      <c r="R319" s="208" t="s">
        <v>125</v>
      </c>
      <c r="S319" s="211" t="s">
        <v>185</v>
      </c>
    </row>
    <row r="320" spans="1:19" ht="16.5" customHeight="1" x14ac:dyDescent="0.3">
      <c r="A320" s="182"/>
      <c r="B320" s="206"/>
      <c r="C320" s="182"/>
      <c r="D320" s="128"/>
      <c r="E320" s="14" t="s">
        <v>1</v>
      </c>
      <c r="F320" s="38">
        <f t="shared" si="72"/>
        <v>0</v>
      </c>
      <c r="G320" s="16">
        <v>0</v>
      </c>
      <c r="H320" s="16">
        <v>0</v>
      </c>
      <c r="I320" s="16">
        <v>0</v>
      </c>
      <c r="J320" s="16">
        <f>J335+J330+J325</f>
        <v>0</v>
      </c>
      <c r="K320" s="16">
        <f t="shared" ref="K320:P321" si="77">K335+K330+K325</f>
        <v>0</v>
      </c>
      <c r="L320" s="16">
        <f t="shared" si="77"/>
        <v>0</v>
      </c>
      <c r="M320" s="16">
        <f t="shared" si="77"/>
        <v>0</v>
      </c>
      <c r="N320" s="16">
        <f t="shared" si="77"/>
        <v>0</v>
      </c>
      <c r="O320" s="16">
        <f t="shared" si="77"/>
        <v>0</v>
      </c>
      <c r="P320" s="16">
        <f t="shared" si="77"/>
        <v>0</v>
      </c>
      <c r="Q320" s="187"/>
      <c r="R320" s="209"/>
      <c r="S320" s="191"/>
    </row>
    <row r="321" spans="1:19" ht="16.5" customHeight="1" x14ac:dyDescent="0.3">
      <c r="A321" s="182"/>
      <c r="B321" s="206"/>
      <c r="C321" s="182"/>
      <c r="D321" s="128"/>
      <c r="E321" s="14" t="s">
        <v>2</v>
      </c>
      <c r="F321" s="38">
        <f t="shared" si="72"/>
        <v>0</v>
      </c>
      <c r="G321" s="16">
        <v>0</v>
      </c>
      <c r="H321" s="16">
        <v>0</v>
      </c>
      <c r="I321" s="16">
        <v>0</v>
      </c>
      <c r="J321" s="16">
        <f>J336+J331+J326</f>
        <v>0</v>
      </c>
      <c r="K321" s="16">
        <f t="shared" si="77"/>
        <v>0</v>
      </c>
      <c r="L321" s="16">
        <f t="shared" si="77"/>
        <v>0</v>
      </c>
      <c r="M321" s="16">
        <f t="shared" si="77"/>
        <v>0</v>
      </c>
      <c r="N321" s="16">
        <f t="shared" si="77"/>
        <v>0</v>
      </c>
      <c r="O321" s="16">
        <f t="shared" si="77"/>
        <v>0</v>
      </c>
      <c r="P321" s="16">
        <f t="shared" si="77"/>
        <v>0</v>
      </c>
      <c r="Q321" s="187"/>
      <c r="R321" s="209"/>
      <c r="S321" s="191"/>
    </row>
    <row r="322" spans="1:19" ht="16.5" customHeight="1" x14ac:dyDescent="0.3">
      <c r="A322" s="182"/>
      <c r="B322" s="206"/>
      <c r="C322" s="182"/>
      <c r="D322" s="128"/>
      <c r="E322" s="14" t="s">
        <v>3</v>
      </c>
      <c r="F322" s="38">
        <f t="shared" si="72"/>
        <v>835.74527999999998</v>
      </c>
      <c r="G322" s="16">
        <f>G344</f>
        <v>0</v>
      </c>
      <c r="H322" s="16">
        <v>0</v>
      </c>
      <c r="I322" s="16">
        <v>0</v>
      </c>
      <c r="J322" s="16">
        <f>J332+J327+J337</f>
        <v>234.9</v>
      </c>
      <c r="K322" s="16">
        <f t="shared" ref="K322:P322" si="78">K332+K327+K337</f>
        <v>600.84528</v>
      </c>
      <c r="L322" s="16">
        <f t="shared" si="78"/>
        <v>0</v>
      </c>
      <c r="M322" s="16">
        <f t="shared" si="78"/>
        <v>0</v>
      </c>
      <c r="N322" s="16">
        <f t="shared" si="78"/>
        <v>0</v>
      </c>
      <c r="O322" s="16">
        <f t="shared" si="78"/>
        <v>0</v>
      </c>
      <c r="P322" s="16">
        <f t="shared" si="78"/>
        <v>0</v>
      </c>
      <c r="Q322" s="187"/>
      <c r="R322" s="209"/>
      <c r="S322" s="191"/>
    </row>
    <row r="323" spans="1:19" ht="16.5" customHeight="1" x14ac:dyDescent="0.3">
      <c r="A323" s="183"/>
      <c r="B323" s="207"/>
      <c r="C323" s="183"/>
      <c r="D323" s="129"/>
      <c r="E323" s="14" t="s">
        <v>4</v>
      </c>
      <c r="F323" s="38">
        <f t="shared" si="72"/>
        <v>0</v>
      </c>
      <c r="G323" s="16">
        <v>0</v>
      </c>
      <c r="H323" s="16">
        <v>0</v>
      </c>
      <c r="I323" s="16">
        <v>0</v>
      </c>
      <c r="J323" s="31">
        <v>0</v>
      </c>
      <c r="K323" s="31">
        <v>0</v>
      </c>
      <c r="L323" s="31">
        <v>0</v>
      </c>
      <c r="M323" s="31">
        <v>0</v>
      </c>
      <c r="N323" s="16">
        <v>0</v>
      </c>
      <c r="O323" s="16">
        <v>0</v>
      </c>
      <c r="P323" s="16">
        <v>0</v>
      </c>
      <c r="Q323" s="188"/>
      <c r="R323" s="210"/>
      <c r="S323" s="192"/>
    </row>
    <row r="324" spans="1:19" ht="16.5" customHeight="1" x14ac:dyDescent="0.3">
      <c r="A324" s="204" t="s">
        <v>308</v>
      </c>
      <c r="B324" s="205" t="s">
        <v>299</v>
      </c>
      <c r="C324" s="204" t="s">
        <v>307</v>
      </c>
      <c r="D324" s="127"/>
      <c r="E324" s="1" t="s">
        <v>9</v>
      </c>
      <c r="F324" s="38">
        <f t="shared" si="72"/>
        <v>0</v>
      </c>
      <c r="G324" s="16">
        <f>G325+G326+G327+G328</f>
        <v>0</v>
      </c>
      <c r="H324" s="16">
        <f>H325+H326+H327+H328</f>
        <v>0</v>
      </c>
      <c r="I324" s="16">
        <f>I325+I326+I327+I328</f>
        <v>0</v>
      </c>
      <c r="J324" s="31">
        <f>SUM(J325:J328)</f>
        <v>0</v>
      </c>
      <c r="K324" s="31">
        <v>0</v>
      </c>
      <c r="L324" s="31">
        <v>0</v>
      </c>
      <c r="M324" s="31">
        <v>0</v>
      </c>
      <c r="N324" s="16">
        <v>0</v>
      </c>
      <c r="O324" s="16">
        <v>0</v>
      </c>
      <c r="P324" s="16">
        <v>0</v>
      </c>
      <c r="Q324" s="201" t="s">
        <v>28</v>
      </c>
      <c r="R324" s="208" t="s">
        <v>312</v>
      </c>
      <c r="S324" s="211" t="s">
        <v>185</v>
      </c>
    </row>
    <row r="325" spans="1:19" ht="16.5" customHeight="1" x14ac:dyDescent="0.3">
      <c r="A325" s="182"/>
      <c r="B325" s="184"/>
      <c r="C325" s="182"/>
      <c r="D325" s="128"/>
      <c r="E325" s="14" t="s">
        <v>1</v>
      </c>
      <c r="F325" s="38">
        <f t="shared" si="72"/>
        <v>0</v>
      </c>
      <c r="G325" s="16">
        <v>0</v>
      </c>
      <c r="H325" s="16">
        <v>0</v>
      </c>
      <c r="I325" s="16">
        <v>0</v>
      </c>
      <c r="J325" s="31">
        <v>0</v>
      </c>
      <c r="K325" s="31">
        <v>0</v>
      </c>
      <c r="L325" s="31">
        <v>0</v>
      </c>
      <c r="M325" s="31">
        <v>0</v>
      </c>
      <c r="N325" s="16">
        <v>0</v>
      </c>
      <c r="O325" s="16">
        <v>0</v>
      </c>
      <c r="P325" s="16">
        <v>0</v>
      </c>
      <c r="Q325" s="187"/>
      <c r="R325" s="209"/>
      <c r="S325" s="191"/>
    </row>
    <row r="326" spans="1:19" ht="16.5" customHeight="1" x14ac:dyDescent="0.3">
      <c r="A326" s="182"/>
      <c r="B326" s="184"/>
      <c r="C326" s="182"/>
      <c r="D326" s="128"/>
      <c r="E326" s="14" t="s">
        <v>2</v>
      </c>
      <c r="F326" s="38">
        <f t="shared" si="72"/>
        <v>0</v>
      </c>
      <c r="G326" s="16">
        <v>0</v>
      </c>
      <c r="H326" s="16">
        <v>0</v>
      </c>
      <c r="I326" s="16">
        <v>0</v>
      </c>
      <c r="J326" s="31">
        <v>0</v>
      </c>
      <c r="K326" s="31">
        <v>0</v>
      </c>
      <c r="L326" s="31">
        <v>0</v>
      </c>
      <c r="M326" s="31">
        <v>0</v>
      </c>
      <c r="N326" s="16">
        <v>0</v>
      </c>
      <c r="O326" s="16">
        <v>0</v>
      </c>
      <c r="P326" s="16">
        <v>0</v>
      </c>
      <c r="Q326" s="187"/>
      <c r="R326" s="209"/>
      <c r="S326" s="191"/>
    </row>
    <row r="327" spans="1:19" ht="16.5" customHeight="1" x14ac:dyDescent="0.3">
      <c r="A327" s="182"/>
      <c r="B327" s="184"/>
      <c r="C327" s="182"/>
      <c r="D327" s="128"/>
      <c r="E327" s="14" t="s">
        <v>3</v>
      </c>
      <c r="F327" s="38">
        <f t="shared" si="72"/>
        <v>0</v>
      </c>
      <c r="G327" s="16">
        <v>0</v>
      </c>
      <c r="H327" s="16">
        <v>0</v>
      </c>
      <c r="I327" s="16">
        <v>0</v>
      </c>
      <c r="J327" s="31">
        <v>0</v>
      </c>
      <c r="K327" s="31">
        <v>0</v>
      </c>
      <c r="L327" s="31">
        <v>0</v>
      </c>
      <c r="M327" s="31">
        <v>0</v>
      </c>
      <c r="N327" s="16">
        <v>0</v>
      </c>
      <c r="O327" s="16">
        <v>0</v>
      </c>
      <c r="P327" s="16">
        <v>0</v>
      </c>
      <c r="Q327" s="187"/>
      <c r="R327" s="209"/>
      <c r="S327" s="191"/>
    </row>
    <row r="328" spans="1:19" ht="16.5" customHeight="1" x14ac:dyDescent="0.3">
      <c r="A328" s="183"/>
      <c r="B328" s="185"/>
      <c r="C328" s="183"/>
      <c r="D328" s="129"/>
      <c r="E328" s="14" t="s">
        <v>4</v>
      </c>
      <c r="F328" s="38">
        <f t="shared" ref="F328:F391" si="79">SUM(G328:P328)</f>
        <v>0</v>
      </c>
      <c r="G328" s="16">
        <v>0</v>
      </c>
      <c r="H328" s="16">
        <v>0</v>
      </c>
      <c r="I328" s="16">
        <v>0</v>
      </c>
      <c r="J328" s="31">
        <v>0</v>
      </c>
      <c r="K328" s="31">
        <v>0</v>
      </c>
      <c r="L328" s="31">
        <v>0</v>
      </c>
      <c r="M328" s="31">
        <v>0</v>
      </c>
      <c r="N328" s="16">
        <v>0</v>
      </c>
      <c r="O328" s="16">
        <v>0</v>
      </c>
      <c r="P328" s="16">
        <v>0</v>
      </c>
      <c r="Q328" s="188"/>
      <c r="R328" s="210"/>
      <c r="S328" s="192"/>
    </row>
    <row r="329" spans="1:19" ht="16.5" customHeight="1" x14ac:dyDescent="0.3">
      <c r="A329" s="204" t="s">
        <v>309</v>
      </c>
      <c r="B329" s="205" t="s">
        <v>300</v>
      </c>
      <c r="C329" s="204" t="s">
        <v>307</v>
      </c>
      <c r="D329" s="127"/>
      <c r="E329" s="1" t="s">
        <v>9</v>
      </c>
      <c r="F329" s="38">
        <f t="shared" si="79"/>
        <v>234.9</v>
      </c>
      <c r="G329" s="16">
        <f>G330+G331+G332+G333</f>
        <v>0</v>
      </c>
      <c r="H329" s="16">
        <f>H330+H331+H332+H333</f>
        <v>0</v>
      </c>
      <c r="I329" s="16">
        <f>I330+I331+I332+I333</f>
        <v>0</v>
      </c>
      <c r="J329" s="31">
        <f>SUM(J330:J333)</f>
        <v>234.9</v>
      </c>
      <c r="K329" s="31">
        <v>0</v>
      </c>
      <c r="L329" s="31">
        <v>0</v>
      </c>
      <c r="M329" s="31">
        <v>0</v>
      </c>
      <c r="N329" s="16">
        <v>0</v>
      </c>
      <c r="O329" s="16">
        <v>0</v>
      </c>
      <c r="P329" s="16">
        <v>0</v>
      </c>
      <c r="Q329" s="201" t="s">
        <v>28</v>
      </c>
      <c r="R329" s="208" t="s">
        <v>313</v>
      </c>
      <c r="S329" s="211" t="s">
        <v>185</v>
      </c>
    </row>
    <row r="330" spans="1:19" ht="16.5" customHeight="1" x14ac:dyDescent="0.3">
      <c r="A330" s="182"/>
      <c r="B330" s="184"/>
      <c r="C330" s="182"/>
      <c r="D330" s="128"/>
      <c r="E330" s="14" t="s">
        <v>1</v>
      </c>
      <c r="F330" s="38">
        <f t="shared" si="79"/>
        <v>0</v>
      </c>
      <c r="G330" s="16">
        <v>0</v>
      </c>
      <c r="H330" s="16">
        <v>0</v>
      </c>
      <c r="I330" s="16">
        <v>0</v>
      </c>
      <c r="J330" s="31">
        <v>0</v>
      </c>
      <c r="K330" s="31">
        <v>0</v>
      </c>
      <c r="L330" s="31">
        <v>0</v>
      </c>
      <c r="M330" s="31">
        <v>0</v>
      </c>
      <c r="N330" s="16">
        <v>0</v>
      </c>
      <c r="O330" s="16">
        <v>0</v>
      </c>
      <c r="P330" s="16">
        <v>0</v>
      </c>
      <c r="Q330" s="187"/>
      <c r="R330" s="209"/>
      <c r="S330" s="191"/>
    </row>
    <row r="331" spans="1:19" ht="16.5" customHeight="1" x14ac:dyDescent="0.3">
      <c r="A331" s="182"/>
      <c r="B331" s="184"/>
      <c r="C331" s="182"/>
      <c r="D331" s="128"/>
      <c r="E331" s="14" t="s">
        <v>2</v>
      </c>
      <c r="F331" s="38">
        <f t="shared" si="79"/>
        <v>0</v>
      </c>
      <c r="G331" s="16">
        <v>0</v>
      </c>
      <c r="H331" s="16">
        <v>0</v>
      </c>
      <c r="I331" s="16">
        <v>0</v>
      </c>
      <c r="J331" s="31">
        <v>0</v>
      </c>
      <c r="K331" s="31">
        <v>0</v>
      </c>
      <c r="L331" s="31">
        <v>0</v>
      </c>
      <c r="M331" s="31">
        <v>0</v>
      </c>
      <c r="N331" s="16">
        <v>0</v>
      </c>
      <c r="O331" s="16">
        <v>0</v>
      </c>
      <c r="P331" s="16">
        <v>0</v>
      </c>
      <c r="Q331" s="187"/>
      <c r="R331" s="209"/>
      <c r="S331" s="191"/>
    </row>
    <row r="332" spans="1:19" ht="16.5" customHeight="1" x14ac:dyDescent="0.3">
      <c r="A332" s="182"/>
      <c r="B332" s="184"/>
      <c r="C332" s="182"/>
      <c r="D332" s="128"/>
      <c r="E332" s="14" t="s">
        <v>3</v>
      </c>
      <c r="F332" s="38">
        <f t="shared" si="79"/>
        <v>234.9</v>
      </c>
      <c r="G332" s="16">
        <v>0</v>
      </c>
      <c r="H332" s="16">
        <v>0</v>
      </c>
      <c r="I332" s="16">
        <v>0</v>
      </c>
      <c r="J332" s="31">
        <v>234.9</v>
      </c>
      <c r="K332" s="31">
        <v>0</v>
      </c>
      <c r="L332" s="31">
        <v>0</v>
      </c>
      <c r="M332" s="31">
        <v>0</v>
      </c>
      <c r="N332" s="16">
        <v>0</v>
      </c>
      <c r="O332" s="16">
        <v>0</v>
      </c>
      <c r="P332" s="16">
        <v>0</v>
      </c>
      <c r="Q332" s="187"/>
      <c r="R332" s="209"/>
      <c r="S332" s="191"/>
    </row>
    <row r="333" spans="1:19" ht="16.5" customHeight="1" x14ac:dyDescent="0.3">
      <c r="A333" s="183"/>
      <c r="B333" s="185"/>
      <c r="C333" s="183"/>
      <c r="D333" s="129"/>
      <c r="E333" s="14" t="s">
        <v>4</v>
      </c>
      <c r="F333" s="38">
        <f t="shared" si="79"/>
        <v>0</v>
      </c>
      <c r="G333" s="16">
        <v>0</v>
      </c>
      <c r="H333" s="16">
        <v>0</v>
      </c>
      <c r="I333" s="16">
        <v>0</v>
      </c>
      <c r="J333" s="31">
        <v>0</v>
      </c>
      <c r="K333" s="31">
        <v>0</v>
      </c>
      <c r="L333" s="31">
        <v>0</v>
      </c>
      <c r="M333" s="31">
        <v>0</v>
      </c>
      <c r="N333" s="16">
        <v>0</v>
      </c>
      <c r="O333" s="16">
        <v>0</v>
      </c>
      <c r="P333" s="16">
        <v>0</v>
      </c>
      <c r="Q333" s="188"/>
      <c r="R333" s="210"/>
      <c r="S333" s="192"/>
    </row>
    <row r="334" spans="1:19" ht="16.5" customHeight="1" x14ac:dyDescent="0.3">
      <c r="A334" s="204" t="s">
        <v>311</v>
      </c>
      <c r="B334" s="205" t="s">
        <v>310</v>
      </c>
      <c r="C334" s="204" t="s">
        <v>307</v>
      </c>
      <c r="D334" s="129"/>
      <c r="E334" s="1" t="s">
        <v>9</v>
      </c>
      <c r="F334" s="38">
        <f t="shared" si="79"/>
        <v>600.84528</v>
      </c>
      <c r="G334" s="16">
        <f t="shared" ref="G334:P334" si="80">G335+G336+G337+G338</f>
        <v>0</v>
      </c>
      <c r="H334" s="16">
        <f t="shared" si="80"/>
        <v>0</v>
      </c>
      <c r="I334" s="16">
        <f t="shared" si="80"/>
        <v>0</v>
      </c>
      <c r="J334" s="16">
        <f t="shared" si="80"/>
        <v>0</v>
      </c>
      <c r="K334" s="16">
        <f t="shared" si="80"/>
        <v>600.84528</v>
      </c>
      <c r="L334" s="16">
        <f t="shared" si="80"/>
        <v>0</v>
      </c>
      <c r="M334" s="16">
        <f t="shared" si="80"/>
        <v>0</v>
      </c>
      <c r="N334" s="16">
        <f t="shared" si="80"/>
        <v>0</v>
      </c>
      <c r="O334" s="16">
        <f t="shared" si="80"/>
        <v>0</v>
      </c>
      <c r="P334" s="16">
        <f t="shared" si="80"/>
        <v>0</v>
      </c>
      <c r="Q334" s="201" t="s">
        <v>28</v>
      </c>
      <c r="R334" s="208" t="s">
        <v>314</v>
      </c>
      <c r="S334" s="211" t="s">
        <v>185</v>
      </c>
    </row>
    <row r="335" spans="1:19" ht="16.5" customHeight="1" x14ac:dyDescent="0.3">
      <c r="A335" s="182"/>
      <c r="B335" s="184"/>
      <c r="C335" s="182"/>
      <c r="D335" s="129"/>
      <c r="E335" s="14" t="s">
        <v>1</v>
      </c>
      <c r="F335" s="38">
        <f t="shared" si="79"/>
        <v>0</v>
      </c>
      <c r="G335" s="16">
        <v>0</v>
      </c>
      <c r="H335" s="16">
        <v>0</v>
      </c>
      <c r="I335" s="16">
        <v>0</v>
      </c>
      <c r="J335" s="16">
        <v>0</v>
      </c>
      <c r="K335" s="16">
        <v>0</v>
      </c>
      <c r="L335" s="16">
        <v>0</v>
      </c>
      <c r="M335" s="16">
        <v>0</v>
      </c>
      <c r="N335" s="16">
        <v>0</v>
      </c>
      <c r="O335" s="16">
        <v>0</v>
      </c>
      <c r="P335" s="16">
        <v>0</v>
      </c>
      <c r="Q335" s="187"/>
      <c r="R335" s="209"/>
      <c r="S335" s="191"/>
    </row>
    <row r="336" spans="1:19" ht="16.5" customHeight="1" x14ac:dyDescent="0.3">
      <c r="A336" s="182"/>
      <c r="B336" s="184"/>
      <c r="C336" s="182"/>
      <c r="D336" s="129"/>
      <c r="E336" s="14" t="s">
        <v>2</v>
      </c>
      <c r="F336" s="38">
        <f t="shared" si="79"/>
        <v>0</v>
      </c>
      <c r="G336" s="16">
        <v>0</v>
      </c>
      <c r="H336" s="16">
        <v>0</v>
      </c>
      <c r="I336" s="16">
        <v>0</v>
      </c>
      <c r="J336" s="16">
        <v>0</v>
      </c>
      <c r="K336" s="16">
        <v>0</v>
      </c>
      <c r="L336" s="16">
        <v>0</v>
      </c>
      <c r="M336" s="16">
        <v>0</v>
      </c>
      <c r="N336" s="16">
        <v>0</v>
      </c>
      <c r="O336" s="16">
        <v>0</v>
      </c>
      <c r="P336" s="16">
        <v>0</v>
      </c>
      <c r="Q336" s="187"/>
      <c r="R336" s="209"/>
      <c r="S336" s="191"/>
    </row>
    <row r="337" spans="1:19" ht="16.5" customHeight="1" x14ac:dyDescent="0.3">
      <c r="A337" s="182"/>
      <c r="B337" s="184"/>
      <c r="C337" s="182"/>
      <c r="D337" s="129"/>
      <c r="E337" s="14" t="s">
        <v>3</v>
      </c>
      <c r="F337" s="38">
        <f t="shared" si="79"/>
        <v>600.84528</v>
      </c>
      <c r="G337" s="16">
        <v>0</v>
      </c>
      <c r="H337" s="16">
        <v>0</v>
      </c>
      <c r="I337" s="16">
        <v>0</v>
      </c>
      <c r="J337" s="16">
        <v>0</v>
      </c>
      <c r="K337" s="16">
        <v>600.84528</v>
      </c>
      <c r="L337" s="16">
        <v>0</v>
      </c>
      <c r="M337" s="16">
        <v>0</v>
      </c>
      <c r="N337" s="16">
        <v>0</v>
      </c>
      <c r="O337" s="16">
        <v>0</v>
      </c>
      <c r="P337" s="16">
        <v>0</v>
      </c>
      <c r="Q337" s="187"/>
      <c r="R337" s="209"/>
      <c r="S337" s="191"/>
    </row>
    <row r="338" spans="1:19" ht="16.5" customHeight="1" x14ac:dyDescent="0.3">
      <c r="A338" s="183"/>
      <c r="B338" s="185"/>
      <c r="C338" s="183"/>
      <c r="D338" s="129"/>
      <c r="E338" s="14" t="s">
        <v>4</v>
      </c>
      <c r="F338" s="38">
        <f t="shared" si="79"/>
        <v>0</v>
      </c>
      <c r="G338" s="16">
        <v>0</v>
      </c>
      <c r="H338" s="16">
        <v>0</v>
      </c>
      <c r="I338" s="16">
        <v>0</v>
      </c>
      <c r="J338" s="16">
        <v>0</v>
      </c>
      <c r="K338" s="16">
        <v>0</v>
      </c>
      <c r="L338" s="16">
        <v>0</v>
      </c>
      <c r="M338" s="16">
        <v>0</v>
      </c>
      <c r="N338" s="16">
        <v>0</v>
      </c>
      <c r="O338" s="16">
        <v>0</v>
      </c>
      <c r="P338" s="16">
        <v>0</v>
      </c>
      <c r="Q338" s="188"/>
      <c r="R338" s="210"/>
      <c r="S338" s="192"/>
    </row>
    <row r="339" spans="1:19" s="4" customFormat="1" ht="18.75" customHeight="1" x14ac:dyDescent="0.3">
      <c r="A339" s="170" t="s">
        <v>288</v>
      </c>
      <c r="B339" s="193" t="s">
        <v>289</v>
      </c>
      <c r="C339" s="170" t="s">
        <v>291</v>
      </c>
      <c r="D339" s="135"/>
      <c r="E339" s="1" t="s">
        <v>9</v>
      </c>
      <c r="F339" s="38">
        <f t="shared" si="79"/>
        <v>3228.2053599999999</v>
      </c>
      <c r="G339" s="51">
        <f t="shared" ref="G339:P339" si="81">G340+G341+G342+G343</f>
        <v>0</v>
      </c>
      <c r="H339" s="51">
        <f t="shared" si="81"/>
        <v>0</v>
      </c>
      <c r="I339" s="51">
        <f t="shared" si="81"/>
        <v>1868.19589</v>
      </c>
      <c r="J339" s="51">
        <f t="shared" si="81"/>
        <v>1225.0865100000001</v>
      </c>
      <c r="K339" s="51">
        <f t="shared" si="81"/>
        <v>134.92295999999999</v>
      </c>
      <c r="L339" s="51">
        <f t="shared" si="81"/>
        <v>0</v>
      </c>
      <c r="M339" s="51">
        <f t="shared" si="81"/>
        <v>0</v>
      </c>
      <c r="N339" s="51">
        <f t="shared" si="81"/>
        <v>0</v>
      </c>
      <c r="O339" s="51">
        <f t="shared" si="81"/>
        <v>0</v>
      </c>
      <c r="P339" s="51">
        <f t="shared" si="81"/>
        <v>0</v>
      </c>
      <c r="Q339" s="137"/>
      <c r="R339" s="120"/>
      <c r="S339" s="121"/>
    </row>
    <row r="340" spans="1:19" s="4" customFormat="1" ht="18.75" customHeight="1" x14ac:dyDescent="0.3">
      <c r="A340" s="171"/>
      <c r="B340" s="184"/>
      <c r="C340" s="171"/>
      <c r="D340" s="135"/>
      <c r="E340" s="1" t="s">
        <v>1</v>
      </c>
      <c r="F340" s="38">
        <f t="shared" si="79"/>
        <v>0</v>
      </c>
      <c r="G340" s="51">
        <f t="shared" ref="G340:P343" si="82">G345+G350</f>
        <v>0</v>
      </c>
      <c r="H340" s="51">
        <f t="shared" si="82"/>
        <v>0</v>
      </c>
      <c r="I340" s="51">
        <f t="shared" si="82"/>
        <v>0</v>
      </c>
      <c r="J340" s="51">
        <f t="shared" si="82"/>
        <v>0</v>
      </c>
      <c r="K340" s="51">
        <f t="shared" si="82"/>
        <v>0</v>
      </c>
      <c r="L340" s="51">
        <f t="shared" si="82"/>
        <v>0</v>
      </c>
      <c r="M340" s="51">
        <f t="shared" si="82"/>
        <v>0</v>
      </c>
      <c r="N340" s="51">
        <f t="shared" si="82"/>
        <v>0</v>
      </c>
      <c r="O340" s="51">
        <f t="shared" si="82"/>
        <v>0</v>
      </c>
      <c r="P340" s="51">
        <f t="shared" si="82"/>
        <v>0</v>
      </c>
      <c r="Q340" s="137"/>
      <c r="R340" s="120"/>
      <c r="S340" s="121"/>
    </row>
    <row r="341" spans="1:19" s="4" customFormat="1" ht="18.75" customHeight="1" x14ac:dyDescent="0.3">
      <c r="A341" s="171"/>
      <c r="B341" s="184"/>
      <c r="C341" s="171"/>
      <c r="D341" s="135"/>
      <c r="E341" s="1" t="s">
        <v>2</v>
      </c>
      <c r="F341" s="38">
        <f t="shared" si="79"/>
        <v>0</v>
      </c>
      <c r="G341" s="51">
        <f t="shared" si="82"/>
        <v>0</v>
      </c>
      <c r="H341" s="51">
        <f t="shared" si="82"/>
        <v>0</v>
      </c>
      <c r="I341" s="51">
        <f t="shared" si="82"/>
        <v>0</v>
      </c>
      <c r="J341" s="51">
        <f t="shared" si="82"/>
        <v>0</v>
      </c>
      <c r="K341" s="51">
        <f t="shared" si="82"/>
        <v>0</v>
      </c>
      <c r="L341" s="51">
        <f t="shared" si="82"/>
        <v>0</v>
      </c>
      <c r="M341" s="51">
        <f t="shared" si="82"/>
        <v>0</v>
      </c>
      <c r="N341" s="51">
        <f t="shared" si="82"/>
        <v>0</v>
      </c>
      <c r="O341" s="51">
        <f t="shared" si="82"/>
        <v>0</v>
      </c>
      <c r="P341" s="51">
        <f t="shared" si="82"/>
        <v>0</v>
      </c>
      <c r="Q341" s="137"/>
      <c r="R341" s="120"/>
      <c r="S341" s="121"/>
    </row>
    <row r="342" spans="1:19" s="4" customFormat="1" ht="18.75" customHeight="1" x14ac:dyDescent="0.3">
      <c r="A342" s="171"/>
      <c r="B342" s="184"/>
      <c r="C342" s="171"/>
      <c r="D342" s="135"/>
      <c r="E342" s="1" t="s">
        <v>3</v>
      </c>
      <c r="F342" s="38">
        <f t="shared" si="79"/>
        <v>3228.2053599999999</v>
      </c>
      <c r="G342" s="51">
        <f t="shared" si="82"/>
        <v>0</v>
      </c>
      <c r="H342" s="51">
        <f t="shared" si="82"/>
        <v>0</v>
      </c>
      <c r="I342" s="51">
        <f t="shared" si="82"/>
        <v>1868.19589</v>
      </c>
      <c r="J342" s="51">
        <f t="shared" si="82"/>
        <v>1225.0865100000001</v>
      </c>
      <c r="K342" s="51">
        <f t="shared" si="82"/>
        <v>134.92295999999999</v>
      </c>
      <c r="L342" s="51">
        <f t="shared" si="82"/>
        <v>0</v>
      </c>
      <c r="M342" s="51">
        <f t="shared" si="82"/>
        <v>0</v>
      </c>
      <c r="N342" s="51">
        <f t="shared" si="82"/>
        <v>0</v>
      </c>
      <c r="O342" s="51">
        <f t="shared" si="82"/>
        <v>0</v>
      </c>
      <c r="P342" s="51">
        <f t="shared" si="82"/>
        <v>0</v>
      </c>
      <c r="Q342" s="137"/>
      <c r="R342" s="120"/>
      <c r="S342" s="121"/>
    </row>
    <row r="343" spans="1:19" s="4" customFormat="1" ht="18.75" customHeight="1" x14ac:dyDescent="0.3">
      <c r="A343" s="186"/>
      <c r="B343" s="185"/>
      <c r="C343" s="186"/>
      <c r="D343" s="135"/>
      <c r="E343" s="1" t="s">
        <v>4</v>
      </c>
      <c r="F343" s="38">
        <f t="shared" si="79"/>
        <v>0</v>
      </c>
      <c r="G343" s="51">
        <f t="shared" si="82"/>
        <v>0</v>
      </c>
      <c r="H343" s="51">
        <f t="shared" si="82"/>
        <v>0</v>
      </c>
      <c r="I343" s="51">
        <f t="shared" si="82"/>
        <v>0</v>
      </c>
      <c r="J343" s="51">
        <f t="shared" si="82"/>
        <v>0</v>
      </c>
      <c r="K343" s="51">
        <f t="shared" si="82"/>
        <v>0</v>
      </c>
      <c r="L343" s="51">
        <f t="shared" si="82"/>
        <v>0</v>
      </c>
      <c r="M343" s="51">
        <f t="shared" si="82"/>
        <v>0</v>
      </c>
      <c r="N343" s="51">
        <f t="shared" si="82"/>
        <v>0</v>
      </c>
      <c r="O343" s="51">
        <f t="shared" si="82"/>
        <v>0</v>
      </c>
      <c r="P343" s="51">
        <f t="shared" si="82"/>
        <v>0</v>
      </c>
      <c r="Q343" s="137"/>
      <c r="R343" s="120"/>
      <c r="S343" s="121"/>
    </row>
    <row r="344" spans="1:19" s="4" customFormat="1" ht="17.25" customHeight="1" x14ac:dyDescent="0.3">
      <c r="A344" s="204" t="s">
        <v>290</v>
      </c>
      <c r="B344" s="227" t="s">
        <v>292</v>
      </c>
      <c r="C344" s="230" t="s">
        <v>286</v>
      </c>
      <c r="D344" s="134"/>
      <c r="E344" s="14" t="s">
        <v>9</v>
      </c>
      <c r="F344" s="38">
        <f t="shared" si="79"/>
        <v>293.19589000000002</v>
      </c>
      <c r="G344" s="16">
        <f t="shared" ref="G344" si="83">SUM(G345:G348)</f>
        <v>0</v>
      </c>
      <c r="H344" s="16">
        <v>0</v>
      </c>
      <c r="I344" s="16">
        <f t="shared" ref="I344:P344" si="84">SUM(I345:I348)</f>
        <v>293.19589000000002</v>
      </c>
      <c r="J344" s="16">
        <f t="shared" si="84"/>
        <v>0</v>
      </c>
      <c r="K344" s="16">
        <f t="shared" si="84"/>
        <v>0</v>
      </c>
      <c r="L344" s="16">
        <f t="shared" si="84"/>
        <v>0</v>
      </c>
      <c r="M344" s="16">
        <f t="shared" si="84"/>
        <v>0</v>
      </c>
      <c r="N344" s="16">
        <f t="shared" si="84"/>
        <v>0</v>
      </c>
      <c r="O344" s="16">
        <f t="shared" si="84"/>
        <v>0</v>
      </c>
      <c r="P344" s="16">
        <f t="shared" si="84"/>
        <v>0</v>
      </c>
      <c r="Q344" s="201" t="s">
        <v>28</v>
      </c>
      <c r="R344" s="208" t="s">
        <v>182</v>
      </c>
      <c r="S344" s="211" t="s">
        <v>185</v>
      </c>
    </row>
    <row r="345" spans="1:19" ht="17.25" customHeight="1" x14ac:dyDescent="0.3">
      <c r="A345" s="182"/>
      <c r="B345" s="228"/>
      <c r="C345" s="231"/>
      <c r="D345" s="128"/>
      <c r="E345" s="14" t="s">
        <v>1</v>
      </c>
      <c r="F345" s="38">
        <f t="shared" si="79"/>
        <v>0</v>
      </c>
      <c r="G345" s="16">
        <v>0</v>
      </c>
      <c r="H345" s="16">
        <v>0</v>
      </c>
      <c r="I345" s="16">
        <v>0</v>
      </c>
      <c r="J345" s="31">
        <v>0</v>
      </c>
      <c r="K345" s="31">
        <v>0</v>
      </c>
      <c r="L345" s="31">
        <v>0</v>
      </c>
      <c r="M345" s="31">
        <v>0</v>
      </c>
      <c r="N345" s="16">
        <v>0</v>
      </c>
      <c r="O345" s="16">
        <v>0</v>
      </c>
      <c r="P345" s="16">
        <v>0</v>
      </c>
      <c r="Q345" s="187"/>
      <c r="R345" s="209"/>
      <c r="S345" s="191"/>
    </row>
    <row r="346" spans="1:19" ht="17.25" customHeight="1" x14ac:dyDescent="0.3">
      <c r="A346" s="182"/>
      <c r="B346" s="228"/>
      <c r="C346" s="231"/>
      <c r="D346" s="128"/>
      <c r="E346" s="14" t="s">
        <v>2</v>
      </c>
      <c r="F346" s="38">
        <f t="shared" si="79"/>
        <v>0</v>
      </c>
      <c r="G346" s="16">
        <v>0</v>
      </c>
      <c r="H346" s="16">
        <v>0</v>
      </c>
      <c r="I346" s="65">
        <v>0</v>
      </c>
      <c r="J346" s="31">
        <v>0</v>
      </c>
      <c r="K346" s="31">
        <v>0</v>
      </c>
      <c r="L346" s="31">
        <v>0</v>
      </c>
      <c r="M346" s="31">
        <v>0</v>
      </c>
      <c r="N346" s="16">
        <v>0</v>
      </c>
      <c r="O346" s="16">
        <v>0</v>
      </c>
      <c r="P346" s="16">
        <v>0</v>
      </c>
      <c r="Q346" s="187"/>
      <c r="R346" s="209"/>
      <c r="S346" s="191"/>
    </row>
    <row r="347" spans="1:19" ht="17.25" customHeight="1" x14ac:dyDescent="0.3">
      <c r="A347" s="182"/>
      <c r="B347" s="228"/>
      <c r="C347" s="231"/>
      <c r="D347" s="128"/>
      <c r="E347" s="14" t="s">
        <v>3</v>
      </c>
      <c r="F347" s="38">
        <f t="shared" si="79"/>
        <v>293.19589000000002</v>
      </c>
      <c r="G347" s="16">
        <v>0</v>
      </c>
      <c r="H347" s="16">
        <v>0</v>
      </c>
      <c r="I347" s="65">
        <v>293.19589000000002</v>
      </c>
      <c r="J347" s="31">
        <v>0</v>
      </c>
      <c r="K347" s="31">
        <v>0</v>
      </c>
      <c r="L347" s="31">
        <v>0</v>
      </c>
      <c r="M347" s="31">
        <v>0</v>
      </c>
      <c r="N347" s="16">
        <v>0</v>
      </c>
      <c r="O347" s="16">
        <v>0</v>
      </c>
      <c r="P347" s="16">
        <v>0</v>
      </c>
      <c r="Q347" s="187"/>
      <c r="R347" s="209"/>
      <c r="S347" s="191"/>
    </row>
    <row r="348" spans="1:19" ht="17.25" customHeight="1" x14ac:dyDescent="0.3">
      <c r="A348" s="183"/>
      <c r="B348" s="229"/>
      <c r="C348" s="232"/>
      <c r="D348" s="128"/>
      <c r="E348" s="14" t="s">
        <v>4</v>
      </c>
      <c r="F348" s="38">
        <f t="shared" si="79"/>
        <v>0</v>
      </c>
      <c r="G348" s="16">
        <v>0</v>
      </c>
      <c r="H348" s="16">
        <v>0</v>
      </c>
      <c r="I348" s="16">
        <v>0</v>
      </c>
      <c r="J348" s="31">
        <v>0</v>
      </c>
      <c r="K348" s="31">
        <v>0</v>
      </c>
      <c r="L348" s="31">
        <v>0</v>
      </c>
      <c r="M348" s="31">
        <v>0</v>
      </c>
      <c r="N348" s="16">
        <v>0</v>
      </c>
      <c r="O348" s="16">
        <v>0</v>
      </c>
      <c r="P348" s="16">
        <v>0</v>
      </c>
      <c r="Q348" s="188"/>
      <c r="R348" s="210"/>
      <c r="S348" s="192"/>
    </row>
    <row r="349" spans="1:19" s="4" customFormat="1" ht="17.25" customHeight="1" x14ac:dyDescent="0.3">
      <c r="A349" s="204" t="s">
        <v>293</v>
      </c>
      <c r="B349" s="227" t="s">
        <v>284</v>
      </c>
      <c r="C349" s="230" t="s">
        <v>287</v>
      </c>
      <c r="D349" s="134"/>
      <c r="E349" s="14" t="s">
        <v>9</v>
      </c>
      <c r="F349" s="38">
        <f t="shared" si="79"/>
        <v>2935.00947</v>
      </c>
      <c r="G349" s="16">
        <f t="shared" ref="G349" si="85">SUM(G350:G353)</f>
        <v>0</v>
      </c>
      <c r="H349" s="16">
        <v>0</v>
      </c>
      <c r="I349" s="16">
        <f t="shared" ref="I349:P349" si="86">SUM(I350:I353)</f>
        <v>1575</v>
      </c>
      <c r="J349" s="31">
        <f t="shared" si="86"/>
        <v>1225.0865100000001</v>
      </c>
      <c r="K349" s="31">
        <f t="shared" si="86"/>
        <v>134.92295999999999</v>
      </c>
      <c r="L349" s="31">
        <f t="shared" si="86"/>
        <v>0</v>
      </c>
      <c r="M349" s="31">
        <f t="shared" si="86"/>
        <v>0</v>
      </c>
      <c r="N349" s="16">
        <f t="shared" si="86"/>
        <v>0</v>
      </c>
      <c r="O349" s="16">
        <f t="shared" si="86"/>
        <v>0</v>
      </c>
      <c r="P349" s="16">
        <f t="shared" si="86"/>
        <v>0</v>
      </c>
      <c r="Q349" s="201" t="s">
        <v>28</v>
      </c>
      <c r="R349" s="208" t="s">
        <v>182</v>
      </c>
      <c r="S349" s="211" t="s">
        <v>185</v>
      </c>
    </row>
    <row r="350" spans="1:19" ht="17.25" customHeight="1" x14ac:dyDescent="0.3">
      <c r="A350" s="182"/>
      <c r="B350" s="228"/>
      <c r="C350" s="231"/>
      <c r="D350" s="128"/>
      <c r="E350" s="14" t="s">
        <v>1</v>
      </c>
      <c r="F350" s="38">
        <f t="shared" si="79"/>
        <v>0</v>
      </c>
      <c r="G350" s="16">
        <v>0</v>
      </c>
      <c r="H350" s="16">
        <v>0</v>
      </c>
      <c r="I350" s="16">
        <v>0</v>
      </c>
      <c r="J350" s="31">
        <v>0</v>
      </c>
      <c r="K350" s="31">
        <v>0</v>
      </c>
      <c r="L350" s="31">
        <v>0</v>
      </c>
      <c r="M350" s="31">
        <v>0</v>
      </c>
      <c r="N350" s="16">
        <v>0</v>
      </c>
      <c r="O350" s="16">
        <v>0</v>
      </c>
      <c r="P350" s="16">
        <v>0</v>
      </c>
      <c r="Q350" s="187"/>
      <c r="R350" s="209"/>
      <c r="S350" s="191"/>
    </row>
    <row r="351" spans="1:19" ht="17.25" customHeight="1" x14ac:dyDescent="0.3">
      <c r="A351" s="182"/>
      <c r="B351" s="228"/>
      <c r="C351" s="231"/>
      <c r="D351" s="128"/>
      <c r="E351" s="14" t="s">
        <v>2</v>
      </c>
      <c r="F351" s="38">
        <f t="shared" si="79"/>
        <v>0</v>
      </c>
      <c r="G351" s="16">
        <v>0</v>
      </c>
      <c r="H351" s="16">
        <v>0</v>
      </c>
      <c r="I351" s="16">
        <v>0</v>
      </c>
      <c r="J351" s="31">
        <v>0</v>
      </c>
      <c r="K351" s="31">
        <v>0</v>
      </c>
      <c r="L351" s="31">
        <v>0</v>
      </c>
      <c r="M351" s="31">
        <v>0</v>
      </c>
      <c r="N351" s="16">
        <v>0</v>
      </c>
      <c r="O351" s="16">
        <v>0</v>
      </c>
      <c r="P351" s="16">
        <v>0</v>
      </c>
      <c r="Q351" s="187"/>
      <c r="R351" s="209"/>
      <c r="S351" s="191"/>
    </row>
    <row r="352" spans="1:19" ht="17.25" customHeight="1" x14ac:dyDescent="0.3">
      <c r="A352" s="182"/>
      <c r="B352" s="228"/>
      <c r="C352" s="231"/>
      <c r="D352" s="128"/>
      <c r="E352" s="14" t="s">
        <v>3</v>
      </c>
      <c r="F352" s="38">
        <f t="shared" si="79"/>
        <v>2935.00947</v>
      </c>
      <c r="G352" s="16">
        <v>0</v>
      </c>
      <c r="H352" s="16">
        <v>0</v>
      </c>
      <c r="I352" s="16">
        <v>1575</v>
      </c>
      <c r="J352" s="31">
        <v>1225.0865100000001</v>
      </c>
      <c r="K352" s="31">
        <v>134.92295999999999</v>
      </c>
      <c r="L352" s="31">
        <v>0</v>
      </c>
      <c r="M352" s="31">
        <v>0</v>
      </c>
      <c r="N352" s="16">
        <v>0</v>
      </c>
      <c r="O352" s="16">
        <v>0</v>
      </c>
      <c r="P352" s="16">
        <v>0</v>
      </c>
      <c r="Q352" s="187"/>
      <c r="R352" s="209"/>
      <c r="S352" s="191"/>
    </row>
    <row r="353" spans="1:19" ht="17.25" customHeight="1" x14ac:dyDescent="0.3">
      <c r="A353" s="183"/>
      <c r="B353" s="229"/>
      <c r="C353" s="232"/>
      <c r="D353" s="128"/>
      <c r="E353" s="14" t="s">
        <v>4</v>
      </c>
      <c r="F353" s="38">
        <f t="shared" si="79"/>
        <v>0</v>
      </c>
      <c r="G353" s="16">
        <v>0</v>
      </c>
      <c r="H353" s="16">
        <v>0</v>
      </c>
      <c r="I353" s="16">
        <v>0</v>
      </c>
      <c r="J353" s="31">
        <v>0</v>
      </c>
      <c r="K353" s="31">
        <v>0</v>
      </c>
      <c r="L353" s="31">
        <v>0</v>
      </c>
      <c r="M353" s="31">
        <v>0</v>
      </c>
      <c r="N353" s="16">
        <v>0</v>
      </c>
      <c r="O353" s="16">
        <v>0</v>
      </c>
      <c r="P353" s="16">
        <v>0</v>
      </c>
      <c r="Q353" s="188"/>
      <c r="R353" s="210"/>
      <c r="S353" s="192"/>
    </row>
    <row r="354" spans="1:19" s="4" customFormat="1" ht="18.75" customHeight="1" x14ac:dyDescent="0.3">
      <c r="A354" s="170" t="s">
        <v>340</v>
      </c>
      <c r="B354" s="193" t="s">
        <v>339</v>
      </c>
      <c r="C354" s="170" t="s">
        <v>338</v>
      </c>
      <c r="D354" s="135"/>
      <c r="E354" s="1" t="s">
        <v>9</v>
      </c>
      <c r="F354" s="38">
        <f t="shared" si="79"/>
        <v>80</v>
      </c>
      <c r="G354" s="51">
        <f t="shared" ref="G354:P358" si="87">G359</f>
        <v>0</v>
      </c>
      <c r="H354" s="51">
        <f t="shared" si="87"/>
        <v>0</v>
      </c>
      <c r="I354" s="51">
        <f t="shared" si="87"/>
        <v>0</v>
      </c>
      <c r="J354" s="51">
        <f t="shared" si="87"/>
        <v>0</v>
      </c>
      <c r="K354" s="51">
        <f t="shared" si="87"/>
        <v>80</v>
      </c>
      <c r="L354" s="51">
        <f t="shared" si="87"/>
        <v>0</v>
      </c>
      <c r="M354" s="51">
        <f t="shared" si="87"/>
        <v>0</v>
      </c>
      <c r="N354" s="51">
        <f t="shared" si="87"/>
        <v>0</v>
      </c>
      <c r="O354" s="51">
        <f t="shared" si="87"/>
        <v>0</v>
      </c>
      <c r="P354" s="51">
        <f t="shared" si="87"/>
        <v>0</v>
      </c>
      <c r="Q354" s="137"/>
      <c r="R354" s="120"/>
      <c r="S354" s="121"/>
    </row>
    <row r="355" spans="1:19" s="4" customFormat="1" ht="18.75" customHeight="1" x14ac:dyDescent="0.3">
      <c r="A355" s="171"/>
      <c r="B355" s="184"/>
      <c r="C355" s="171"/>
      <c r="D355" s="135"/>
      <c r="E355" s="1" t="s">
        <v>1</v>
      </c>
      <c r="F355" s="38">
        <f t="shared" si="79"/>
        <v>0</v>
      </c>
      <c r="G355" s="51">
        <f t="shared" si="87"/>
        <v>0</v>
      </c>
      <c r="H355" s="51">
        <f t="shared" si="87"/>
        <v>0</v>
      </c>
      <c r="I355" s="51">
        <f t="shared" si="87"/>
        <v>0</v>
      </c>
      <c r="J355" s="51">
        <f t="shared" si="87"/>
        <v>0</v>
      </c>
      <c r="K355" s="51">
        <f t="shared" si="87"/>
        <v>0</v>
      </c>
      <c r="L355" s="51">
        <f t="shared" si="87"/>
        <v>0</v>
      </c>
      <c r="M355" s="51">
        <f t="shared" si="87"/>
        <v>0</v>
      </c>
      <c r="N355" s="51">
        <f t="shared" si="87"/>
        <v>0</v>
      </c>
      <c r="O355" s="51">
        <f t="shared" si="87"/>
        <v>0</v>
      </c>
      <c r="P355" s="51">
        <f t="shared" si="87"/>
        <v>0</v>
      </c>
      <c r="Q355" s="137"/>
      <c r="R355" s="120"/>
      <c r="S355" s="121"/>
    </row>
    <row r="356" spans="1:19" s="4" customFormat="1" ht="18.75" customHeight="1" x14ac:dyDescent="0.3">
      <c r="A356" s="171"/>
      <c r="B356" s="184"/>
      <c r="C356" s="171"/>
      <c r="D356" s="135"/>
      <c r="E356" s="1" t="s">
        <v>2</v>
      </c>
      <c r="F356" s="38">
        <f t="shared" si="79"/>
        <v>0</v>
      </c>
      <c r="G356" s="51">
        <f t="shared" si="87"/>
        <v>0</v>
      </c>
      <c r="H356" s="51">
        <f t="shared" si="87"/>
        <v>0</v>
      </c>
      <c r="I356" s="51">
        <f t="shared" si="87"/>
        <v>0</v>
      </c>
      <c r="J356" s="51">
        <f t="shared" si="87"/>
        <v>0</v>
      </c>
      <c r="K356" s="51">
        <f t="shared" si="87"/>
        <v>0</v>
      </c>
      <c r="L356" s="51">
        <f t="shared" si="87"/>
        <v>0</v>
      </c>
      <c r="M356" s="51">
        <f t="shared" si="87"/>
        <v>0</v>
      </c>
      <c r="N356" s="51">
        <f t="shared" si="87"/>
        <v>0</v>
      </c>
      <c r="O356" s="51">
        <f t="shared" si="87"/>
        <v>0</v>
      </c>
      <c r="P356" s="51">
        <f t="shared" si="87"/>
        <v>0</v>
      </c>
      <c r="Q356" s="137"/>
      <c r="R356" s="120"/>
      <c r="S356" s="121"/>
    </row>
    <row r="357" spans="1:19" s="4" customFormat="1" ht="18.75" customHeight="1" x14ac:dyDescent="0.3">
      <c r="A357" s="171"/>
      <c r="B357" s="184"/>
      <c r="C357" s="171"/>
      <c r="D357" s="135"/>
      <c r="E357" s="1" t="s">
        <v>3</v>
      </c>
      <c r="F357" s="38">
        <f t="shared" si="79"/>
        <v>80</v>
      </c>
      <c r="G357" s="51">
        <f t="shared" si="87"/>
        <v>0</v>
      </c>
      <c r="H357" s="51">
        <f t="shared" si="87"/>
        <v>0</v>
      </c>
      <c r="I357" s="51">
        <f t="shared" si="87"/>
        <v>0</v>
      </c>
      <c r="J357" s="51">
        <f t="shared" si="87"/>
        <v>0</v>
      </c>
      <c r="K357" s="51">
        <f t="shared" si="87"/>
        <v>80</v>
      </c>
      <c r="L357" s="51">
        <f t="shared" si="87"/>
        <v>0</v>
      </c>
      <c r="M357" s="51">
        <f t="shared" si="87"/>
        <v>0</v>
      </c>
      <c r="N357" s="51">
        <f t="shared" si="87"/>
        <v>0</v>
      </c>
      <c r="O357" s="51">
        <f t="shared" si="87"/>
        <v>0</v>
      </c>
      <c r="P357" s="51">
        <f t="shared" si="87"/>
        <v>0</v>
      </c>
      <c r="Q357" s="137"/>
      <c r="R357" s="120"/>
      <c r="S357" s="121"/>
    </row>
    <row r="358" spans="1:19" s="4" customFormat="1" ht="18.75" customHeight="1" x14ac:dyDescent="0.3">
      <c r="A358" s="186"/>
      <c r="B358" s="185"/>
      <c r="C358" s="186"/>
      <c r="D358" s="135"/>
      <c r="E358" s="1" t="s">
        <v>4</v>
      </c>
      <c r="F358" s="38">
        <f t="shared" si="79"/>
        <v>0</v>
      </c>
      <c r="G358" s="51">
        <f>G363</f>
        <v>0</v>
      </c>
      <c r="H358" s="51">
        <f t="shared" si="87"/>
        <v>0</v>
      </c>
      <c r="I358" s="51">
        <f t="shared" si="87"/>
        <v>0</v>
      </c>
      <c r="J358" s="51">
        <f t="shared" si="87"/>
        <v>0</v>
      </c>
      <c r="K358" s="51">
        <f t="shared" si="87"/>
        <v>0</v>
      </c>
      <c r="L358" s="51">
        <f t="shared" si="87"/>
        <v>0</v>
      </c>
      <c r="M358" s="51">
        <f t="shared" si="87"/>
        <v>0</v>
      </c>
      <c r="N358" s="51">
        <f t="shared" si="87"/>
        <v>0</v>
      </c>
      <c r="O358" s="51">
        <f t="shared" si="87"/>
        <v>0</v>
      </c>
      <c r="P358" s="51">
        <f t="shared" si="87"/>
        <v>0</v>
      </c>
      <c r="Q358" s="137"/>
      <c r="R358" s="120"/>
      <c r="S358" s="121"/>
    </row>
    <row r="359" spans="1:19" s="4" customFormat="1" ht="17.25" customHeight="1" x14ac:dyDescent="0.3">
      <c r="A359" s="204" t="s">
        <v>341</v>
      </c>
      <c r="B359" s="227" t="s">
        <v>342</v>
      </c>
      <c r="C359" s="230" t="s">
        <v>343</v>
      </c>
      <c r="D359" s="134"/>
      <c r="E359" s="14" t="s">
        <v>9</v>
      </c>
      <c r="F359" s="38">
        <f t="shared" si="79"/>
        <v>80</v>
      </c>
      <c r="G359" s="16">
        <f t="shared" ref="G359" si="88">SUM(G360:G363)</f>
        <v>0</v>
      </c>
      <c r="H359" s="16">
        <v>0</v>
      </c>
      <c r="I359" s="16">
        <f t="shared" ref="I359:P359" si="89">SUM(I360:I363)</f>
        <v>0</v>
      </c>
      <c r="J359" s="16">
        <f t="shared" si="89"/>
        <v>0</v>
      </c>
      <c r="K359" s="16">
        <f t="shared" si="89"/>
        <v>80</v>
      </c>
      <c r="L359" s="16">
        <f t="shared" si="89"/>
        <v>0</v>
      </c>
      <c r="M359" s="16">
        <f t="shared" si="89"/>
        <v>0</v>
      </c>
      <c r="N359" s="16">
        <f t="shared" si="89"/>
        <v>0</v>
      </c>
      <c r="O359" s="16">
        <f t="shared" si="89"/>
        <v>0</v>
      </c>
      <c r="P359" s="16">
        <f t="shared" si="89"/>
        <v>0</v>
      </c>
      <c r="Q359" s="201" t="s">
        <v>28</v>
      </c>
      <c r="R359" s="208" t="s">
        <v>182</v>
      </c>
      <c r="S359" s="211" t="s">
        <v>185</v>
      </c>
    </row>
    <row r="360" spans="1:19" ht="17.25" customHeight="1" x14ac:dyDescent="0.3">
      <c r="A360" s="182"/>
      <c r="B360" s="228"/>
      <c r="C360" s="231"/>
      <c r="D360" s="128"/>
      <c r="E360" s="14" t="s">
        <v>1</v>
      </c>
      <c r="F360" s="38">
        <f t="shared" si="79"/>
        <v>0</v>
      </c>
      <c r="G360" s="16">
        <v>0</v>
      </c>
      <c r="H360" s="16">
        <v>0</v>
      </c>
      <c r="I360" s="16">
        <v>0</v>
      </c>
      <c r="J360" s="31">
        <v>0</v>
      </c>
      <c r="K360" s="31">
        <v>0</v>
      </c>
      <c r="L360" s="31">
        <v>0</v>
      </c>
      <c r="M360" s="31">
        <v>0</v>
      </c>
      <c r="N360" s="16">
        <v>0</v>
      </c>
      <c r="O360" s="16">
        <v>0</v>
      </c>
      <c r="P360" s="16">
        <v>0</v>
      </c>
      <c r="Q360" s="187"/>
      <c r="R360" s="209"/>
      <c r="S360" s="191"/>
    </row>
    <row r="361" spans="1:19" ht="17.25" customHeight="1" x14ac:dyDescent="0.3">
      <c r="A361" s="182"/>
      <c r="B361" s="228"/>
      <c r="C361" s="231"/>
      <c r="D361" s="128"/>
      <c r="E361" s="14" t="s">
        <v>2</v>
      </c>
      <c r="F361" s="38">
        <f t="shared" si="79"/>
        <v>0</v>
      </c>
      <c r="G361" s="16">
        <v>0</v>
      </c>
      <c r="H361" s="16">
        <v>0</v>
      </c>
      <c r="I361" s="65">
        <v>0</v>
      </c>
      <c r="J361" s="31">
        <v>0</v>
      </c>
      <c r="K361" s="31">
        <v>0</v>
      </c>
      <c r="L361" s="31">
        <v>0</v>
      </c>
      <c r="M361" s="31">
        <v>0</v>
      </c>
      <c r="N361" s="16">
        <v>0</v>
      </c>
      <c r="O361" s="16">
        <v>0</v>
      </c>
      <c r="P361" s="16">
        <v>0</v>
      </c>
      <c r="Q361" s="187"/>
      <c r="R361" s="209"/>
      <c r="S361" s="191"/>
    </row>
    <row r="362" spans="1:19" ht="17.25" customHeight="1" x14ac:dyDescent="0.3">
      <c r="A362" s="182"/>
      <c r="B362" s="228"/>
      <c r="C362" s="231"/>
      <c r="D362" s="128"/>
      <c r="E362" s="14" t="s">
        <v>3</v>
      </c>
      <c r="F362" s="38">
        <f t="shared" si="79"/>
        <v>80</v>
      </c>
      <c r="G362" s="16">
        <v>0</v>
      </c>
      <c r="H362" s="16">
        <v>0</v>
      </c>
      <c r="I362" s="65">
        <v>0</v>
      </c>
      <c r="J362" s="31">
        <v>0</v>
      </c>
      <c r="K362" s="31">
        <v>80</v>
      </c>
      <c r="L362" s="31">
        <v>0</v>
      </c>
      <c r="M362" s="31">
        <v>0</v>
      </c>
      <c r="N362" s="16">
        <v>0</v>
      </c>
      <c r="O362" s="16">
        <v>0</v>
      </c>
      <c r="P362" s="16">
        <v>0</v>
      </c>
      <c r="Q362" s="187"/>
      <c r="R362" s="209"/>
      <c r="S362" s="191"/>
    </row>
    <row r="363" spans="1:19" ht="17.25" customHeight="1" x14ac:dyDescent="0.3">
      <c r="A363" s="183"/>
      <c r="B363" s="229"/>
      <c r="C363" s="232"/>
      <c r="D363" s="128"/>
      <c r="E363" s="14" t="s">
        <v>4</v>
      </c>
      <c r="F363" s="38">
        <f t="shared" si="79"/>
        <v>0</v>
      </c>
      <c r="G363" s="16">
        <v>0</v>
      </c>
      <c r="H363" s="16">
        <v>0</v>
      </c>
      <c r="I363" s="16">
        <v>0</v>
      </c>
      <c r="J363" s="31">
        <v>0</v>
      </c>
      <c r="K363" s="31">
        <v>0</v>
      </c>
      <c r="L363" s="31">
        <v>0</v>
      </c>
      <c r="M363" s="31">
        <v>0</v>
      </c>
      <c r="N363" s="16">
        <v>0</v>
      </c>
      <c r="O363" s="16">
        <v>0</v>
      </c>
      <c r="P363" s="16">
        <v>0</v>
      </c>
      <c r="Q363" s="188"/>
      <c r="R363" s="210"/>
      <c r="S363" s="192"/>
    </row>
    <row r="364" spans="1:19" s="4" customFormat="1" ht="18.75" customHeight="1" x14ac:dyDescent="0.3">
      <c r="A364" s="170" t="s">
        <v>367</v>
      </c>
      <c r="B364" s="193" t="s">
        <v>368</v>
      </c>
      <c r="C364" s="170" t="s">
        <v>372</v>
      </c>
      <c r="D364" s="135"/>
      <c r="E364" s="1" t="s">
        <v>9</v>
      </c>
      <c r="F364" s="38">
        <f t="shared" ca="1" si="79"/>
        <v>522441.82396000001</v>
      </c>
      <c r="G364" s="51">
        <f ca="1">SUM(G364:G368)</f>
        <v>0</v>
      </c>
      <c r="H364" s="51">
        <f t="shared" ref="H364:O364" ca="1" si="90">SUM(H364:H368)</f>
        <v>0</v>
      </c>
      <c r="I364" s="51">
        <f t="shared" ca="1" si="90"/>
        <v>0</v>
      </c>
      <c r="J364" s="51">
        <f t="shared" ca="1" si="90"/>
        <v>0</v>
      </c>
      <c r="K364" s="51">
        <f t="shared" ca="1" si="90"/>
        <v>0</v>
      </c>
      <c r="L364" s="51">
        <f>L365+L366+L367+L368</f>
        <v>135.45500999999999</v>
      </c>
      <c r="M364" s="51">
        <f t="shared" ca="1" si="90"/>
        <v>0</v>
      </c>
      <c r="N364" s="51">
        <f t="shared" ca="1" si="90"/>
        <v>0</v>
      </c>
      <c r="O364" s="51">
        <f t="shared" ca="1" si="90"/>
        <v>0</v>
      </c>
      <c r="P364" s="51">
        <f t="shared" ref="P364" ca="1" si="91">SUM(P364:P368)</f>
        <v>0</v>
      </c>
      <c r="Q364" s="137"/>
      <c r="R364" s="120"/>
      <c r="S364" s="121"/>
    </row>
    <row r="365" spans="1:19" s="4" customFormat="1" ht="18.75" customHeight="1" x14ac:dyDescent="0.3">
      <c r="A365" s="171"/>
      <c r="B365" s="184"/>
      <c r="C365" s="171"/>
      <c r="D365" s="135"/>
      <c r="E365" s="1" t="s">
        <v>1</v>
      </c>
      <c r="F365" s="38">
        <f t="shared" si="79"/>
        <v>0</v>
      </c>
      <c r="G365" s="51">
        <f t="shared" ref="G365:P368" si="92">G380</f>
        <v>0</v>
      </c>
      <c r="H365" s="51">
        <f t="shared" si="92"/>
        <v>0</v>
      </c>
      <c r="I365" s="51">
        <f t="shared" si="92"/>
        <v>0</v>
      </c>
      <c r="J365" s="51">
        <f t="shared" si="92"/>
        <v>0</v>
      </c>
      <c r="K365" s="51">
        <f t="shared" si="92"/>
        <v>0</v>
      </c>
      <c r="L365" s="51">
        <f>L370</f>
        <v>0</v>
      </c>
      <c r="M365" s="51">
        <f>M370+M375</f>
        <v>0</v>
      </c>
      <c r="N365" s="51">
        <f t="shared" si="92"/>
        <v>0</v>
      </c>
      <c r="O365" s="51">
        <f t="shared" si="92"/>
        <v>0</v>
      </c>
      <c r="P365" s="51">
        <f t="shared" si="92"/>
        <v>0</v>
      </c>
      <c r="Q365" s="137"/>
      <c r="R365" s="120"/>
      <c r="S365" s="121"/>
    </row>
    <row r="366" spans="1:19" s="4" customFormat="1" ht="18.75" customHeight="1" x14ac:dyDescent="0.3">
      <c r="A366" s="171"/>
      <c r="B366" s="184"/>
      <c r="C366" s="171"/>
      <c r="D366" s="135"/>
      <c r="E366" s="1" t="s">
        <v>2</v>
      </c>
      <c r="F366" s="38">
        <f t="shared" si="79"/>
        <v>0</v>
      </c>
      <c r="G366" s="51">
        <f t="shared" si="92"/>
        <v>0</v>
      </c>
      <c r="H366" s="51">
        <f t="shared" si="92"/>
        <v>0</v>
      </c>
      <c r="I366" s="51">
        <f t="shared" si="92"/>
        <v>0</v>
      </c>
      <c r="J366" s="51">
        <f t="shared" si="92"/>
        <v>0</v>
      </c>
      <c r="K366" s="51">
        <f t="shared" si="92"/>
        <v>0</v>
      </c>
      <c r="L366" s="51">
        <f t="shared" ref="L366:L368" si="93">L371</f>
        <v>0</v>
      </c>
      <c r="M366" s="51">
        <f t="shared" ref="M366:M368" si="94">M371+M376</f>
        <v>0</v>
      </c>
      <c r="N366" s="51">
        <f t="shared" si="92"/>
        <v>0</v>
      </c>
      <c r="O366" s="51">
        <f t="shared" si="92"/>
        <v>0</v>
      </c>
      <c r="P366" s="51">
        <f t="shared" si="92"/>
        <v>0</v>
      </c>
      <c r="Q366" s="137"/>
      <c r="R366" s="120"/>
      <c r="S366" s="121"/>
    </row>
    <row r="367" spans="1:19" s="4" customFormat="1" ht="18.75" customHeight="1" x14ac:dyDescent="0.3">
      <c r="A367" s="171"/>
      <c r="B367" s="184"/>
      <c r="C367" s="171"/>
      <c r="D367" s="135"/>
      <c r="E367" s="1" t="s">
        <v>3</v>
      </c>
      <c r="F367" s="38">
        <f t="shared" si="79"/>
        <v>135.45500999999999</v>
      </c>
      <c r="G367" s="51">
        <v>0</v>
      </c>
      <c r="H367" s="51">
        <v>0</v>
      </c>
      <c r="I367" s="51">
        <f t="shared" si="92"/>
        <v>0</v>
      </c>
      <c r="J367" s="51">
        <v>0</v>
      </c>
      <c r="K367" s="51">
        <v>0</v>
      </c>
      <c r="L367" s="51">
        <f t="shared" si="93"/>
        <v>135.45500999999999</v>
      </c>
      <c r="M367" s="51">
        <f t="shared" si="94"/>
        <v>0</v>
      </c>
      <c r="N367" s="51">
        <f t="shared" si="92"/>
        <v>0</v>
      </c>
      <c r="O367" s="51">
        <f t="shared" si="92"/>
        <v>0</v>
      </c>
      <c r="P367" s="51">
        <f t="shared" si="92"/>
        <v>0</v>
      </c>
      <c r="Q367" s="137"/>
      <c r="R367" s="120"/>
      <c r="S367" s="121"/>
    </row>
    <row r="368" spans="1:19" s="4" customFormat="1" ht="18.75" customHeight="1" x14ac:dyDescent="0.3">
      <c r="A368" s="186"/>
      <c r="B368" s="185"/>
      <c r="C368" s="186"/>
      <c r="D368" s="135"/>
      <c r="E368" s="1" t="s">
        <v>4</v>
      </c>
      <c r="F368" s="38">
        <f t="shared" si="79"/>
        <v>0</v>
      </c>
      <c r="G368" s="51">
        <f>G383</f>
        <v>0</v>
      </c>
      <c r="H368" s="51">
        <f t="shared" ref="H368:N368" si="95">H383</f>
        <v>0</v>
      </c>
      <c r="I368" s="51">
        <f t="shared" si="95"/>
        <v>0</v>
      </c>
      <c r="J368" s="51">
        <f t="shared" si="95"/>
        <v>0</v>
      </c>
      <c r="K368" s="51">
        <f t="shared" si="95"/>
        <v>0</v>
      </c>
      <c r="L368" s="51">
        <f t="shared" si="93"/>
        <v>0</v>
      </c>
      <c r="M368" s="51">
        <f t="shared" si="94"/>
        <v>0</v>
      </c>
      <c r="N368" s="51">
        <f t="shared" si="95"/>
        <v>0</v>
      </c>
      <c r="O368" s="51">
        <f t="shared" si="92"/>
        <v>0</v>
      </c>
      <c r="P368" s="51">
        <f t="shared" si="92"/>
        <v>0</v>
      </c>
      <c r="Q368" s="137"/>
      <c r="R368" s="120"/>
      <c r="S368" s="121"/>
    </row>
    <row r="369" spans="1:19" s="4" customFormat="1" ht="18.75" customHeight="1" x14ac:dyDescent="0.3">
      <c r="A369" s="204" t="s">
        <v>369</v>
      </c>
      <c r="B369" s="205" t="s">
        <v>370</v>
      </c>
      <c r="C369" s="133"/>
      <c r="D369" s="135"/>
      <c r="E369" s="14" t="s">
        <v>9</v>
      </c>
      <c r="F369" s="38">
        <f t="shared" ca="1" si="79"/>
        <v>522441.82396000001</v>
      </c>
      <c r="G369" s="16">
        <f t="shared" ref="G369:O369" ca="1" si="96">SUM(G369:G373)</f>
        <v>0</v>
      </c>
      <c r="H369" s="16">
        <f t="shared" ca="1" si="96"/>
        <v>0</v>
      </c>
      <c r="I369" s="16">
        <f t="shared" ca="1" si="96"/>
        <v>0</v>
      </c>
      <c r="J369" s="16">
        <f t="shared" ca="1" si="96"/>
        <v>0</v>
      </c>
      <c r="K369" s="16">
        <f t="shared" ca="1" si="96"/>
        <v>0</v>
      </c>
      <c r="L369" s="16">
        <f>L370+L371+L372+L373</f>
        <v>135.45500999999999</v>
      </c>
      <c r="M369" s="16">
        <f t="shared" ca="1" si="96"/>
        <v>0</v>
      </c>
      <c r="N369" s="16">
        <f t="shared" ca="1" si="96"/>
        <v>0</v>
      </c>
      <c r="O369" s="16">
        <f t="shared" ca="1" si="96"/>
        <v>0</v>
      </c>
      <c r="P369" s="16">
        <f t="shared" ref="P369" ca="1" si="97">SUM(P369:P373)</f>
        <v>0</v>
      </c>
      <c r="Q369" s="201" t="s">
        <v>28</v>
      </c>
      <c r="R369" s="226"/>
      <c r="S369" s="174"/>
    </row>
    <row r="370" spans="1:19" s="4" customFormat="1" ht="18.75" customHeight="1" x14ac:dyDescent="0.3">
      <c r="A370" s="182"/>
      <c r="B370" s="206"/>
      <c r="C370" s="134"/>
      <c r="D370" s="135"/>
      <c r="E370" s="14" t="s">
        <v>1</v>
      </c>
      <c r="F370" s="38">
        <f t="shared" si="79"/>
        <v>0</v>
      </c>
      <c r="G370" s="16">
        <v>0</v>
      </c>
      <c r="H370" s="16">
        <v>0</v>
      </c>
      <c r="I370" s="16">
        <v>0</v>
      </c>
      <c r="J370" s="16">
        <v>0</v>
      </c>
      <c r="K370" s="16">
        <v>0</v>
      </c>
      <c r="L370" s="16">
        <f>L375</f>
        <v>0</v>
      </c>
      <c r="M370" s="16">
        <v>0</v>
      </c>
      <c r="N370" s="16">
        <v>0</v>
      </c>
      <c r="O370" s="16">
        <v>0</v>
      </c>
      <c r="P370" s="16">
        <v>0</v>
      </c>
      <c r="Q370" s="187"/>
      <c r="R370" s="226"/>
      <c r="S370" s="174"/>
    </row>
    <row r="371" spans="1:19" s="4" customFormat="1" ht="18.75" customHeight="1" x14ac:dyDescent="0.3">
      <c r="A371" s="182"/>
      <c r="B371" s="206"/>
      <c r="C371" s="134"/>
      <c r="D371" s="135"/>
      <c r="E371" s="14" t="s">
        <v>2</v>
      </c>
      <c r="F371" s="38">
        <f t="shared" si="79"/>
        <v>0</v>
      </c>
      <c r="G371" s="16">
        <v>0</v>
      </c>
      <c r="H371" s="16">
        <v>0</v>
      </c>
      <c r="I371" s="16">
        <v>0</v>
      </c>
      <c r="J371" s="16">
        <v>0</v>
      </c>
      <c r="K371" s="16">
        <v>0</v>
      </c>
      <c r="L371" s="16">
        <f t="shared" ref="L371:L373" si="98">L376</f>
        <v>0</v>
      </c>
      <c r="M371" s="16">
        <v>0</v>
      </c>
      <c r="N371" s="16">
        <v>0</v>
      </c>
      <c r="O371" s="16">
        <v>0</v>
      </c>
      <c r="P371" s="16">
        <v>0</v>
      </c>
      <c r="Q371" s="187"/>
      <c r="R371" s="226"/>
      <c r="S371" s="174"/>
    </row>
    <row r="372" spans="1:19" s="4" customFormat="1" ht="18.75" customHeight="1" x14ac:dyDescent="0.3">
      <c r="A372" s="182"/>
      <c r="B372" s="206"/>
      <c r="C372" s="128" t="s">
        <v>371</v>
      </c>
      <c r="D372" s="135"/>
      <c r="E372" s="14" t="s">
        <v>3</v>
      </c>
      <c r="F372" s="38">
        <f t="shared" si="79"/>
        <v>135.45500999999999</v>
      </c>
      <c r="G372" s="16">
        <v>0</v>
      </c>
      <c r="H372" s="16">
        <v>0</v>
      </c>
      <c r="I372" s="16">
        <v>0</v>
      </c>
      <c r="J372" s="16">
        <v>0</v>
      </c>
      <c r="K372" s="16">
        <v>0</v>
      </c>
      <c r="L372" s="16">
        <f t="shared" si="98"/>
        <v>135.45500999999999</v>
      </c>
      <c r="M372" s="16">
        <v>0</v>
      </c>
      <c r="N372" s="16">
        <v>0</v>
      </c>
      <c r="O372" s="16">
        <v>0</v>
      </c>
      <c r="P372" s="16">
        <v>0</v>
      </c>
      <c r="Q372" s="187"/>
      <c r="R372" s="226"/>
      <c r="S372" s="174"/>
    </row>
    <row r="373" spans="1:19" s="4" customFormat="1" ht="18.75" customHeight="1" x14ac:dyDescent="0.3">
      <c r="A373" s="183"/>
      <c r="B373" s="207"/>
      <c r="C373" s="135"/>
      <c r="D373" s="135"/>
      <c r="E373" s="14" t="s">
        <v>4</v>
      </c>
      <c r="F373" s="38">
        <f t="shared" si="79"/>
        <v>0</v>
      </c>
      <c r="G373" s="16">
        <v>0</v>
      </c>
      <c r="H373" s="16">
        <v>0</v>
      </c>
      <c r="I373" s="16">
        <v>0</v>
      </c>
      <c r="J373" s="16">
        <v>0</v>
      </c>
      <c r="K373" s="16">
        <v>0</v>
      </c>
      <c r="L373" s="16">
        <f t="shared" si="98"/>
        <v>0</v>
      </c>
      <c r="M373" s="16">
        <v>0</v>
      </c>
      <c r="N373" s="16">
        <v>0</v>
      </c>
      <c r="O373" s="16">
        <v>0</v>
      </c>
      <c r="P373" s="16">
        <v>0</v>
      </c>
      <c r="Q373" s="188"/>
      <c r="R373" s="233"/>
      <c r="S373" s="200"/>
    </row>
    <row r="374" spans="1:19" s="4" customFormat="1" ht="18.75" customHeight="1" x14ac:dyDescent="0.3">
      <c r="A374" s="204" t="s">
        <v>374</v>
      </c>
      <c r="B374" s="205" t="s">
        <v>375</v>
      </c>
      <c r="C374" s="134"/>
      <c r="D374" s="135"/>
      <c r="E374" s="14" t="s">
        <v>9</v>
      </c>
      <c r="F374" s="38">
        <f t="shared" ca="1" si="79"/>
        <v>522441.82396000001</v>
      </c>
      <c r="G374" s="16">
        <f t="shared" ref="G374:K374" ca="1" si="99">SUM(G374:G378)</f>
        <v>0</v>
      </c>
      <c r="H374" s="16">
        <f t="shared" ca="1" si="99"/>
        <v>0</v>
      </c>
      <c r="I374" s="16">
        <f t="shared" ca="1" si="99"/>
        <v>0</v>
      </c>
      <c r="J374" s="16">
        <f t="shared" ca="1" si="99"/>
        <v>0</v>
      </c>
      <c r="K374" s="16">
        <f t="shared" ca="1" si="99"/>
        <v>0</v>
      </c>
      <c r="L374" s="16">
        <f>L375+L376+L377+L378</f>
        <v>135.45500999999999</v>
      </c>
      <c r="M374" s="16">
        <f t="shared" ref="M374:O374" ca="1" si="100">SUM(M374:M378)</f>
        <v>0</v>
      </c>
      <c r="N374" s="16">
        <f t="shared" ca="1" si="100"/>
        <v>0</v>
      </c>
      <c r="O374" s="16">
        <f t="shared" ca="1" si="100"/>
        <v>0</v>
      </c>
      <c r="P374" s="16">
        <f t="shared" ref="P374" ca="1" si="101">SUM(P374:P378)</f>
        <v>0</v>
      </c>
      <c r="Q374" s="201" t="s">
        <v>28</v>
      </c>
      <c r="R374" s="226"/>
      <c r="S374" s="174"/>
    </row>
    <row r="375" spans="1:19" s="4" customFormat="1" ht="18.75" customHeight="1" x14ac:dyDescent="0.3">
      <c r="A375" s="182"/>
      <c r="B375" s="206"/>
      <c r="C375" s="134"/>
      <c r="D375" s="135"/>
      <c r="E375" s="14" t="s">
        <v>1</v>
      </c>
      <c r="F375" s="38">
        <f t="shared" si="79"/>
        <v>0</v>
      </c>
      <c r="G375" s="16">
        <v>0</v>
      </c>
      <c r="H375" s="16">
        <v>0</v>
      </c>
      <c r="I375" s="16">
        <v>0</v>
      </c>
      <c r="J375" s="16">
        <v>0</v>
      </c>
      <c r="K375" s="16">
        <v>0</v>
      </c>
      <c r="L375" s="16">
        <v>0</v>
      </c>
      <c r="M375" s="16">
        <v>0</v>
      </c>
      <c r="N375" s="16">
        <v>0</v>
      </c>
      <c r="O375" s="16">
        <v>0</v>
      </c>
      <c r="P375" s="16">
        <v>0</v>
      </c>
      <c r="Q375" s="187"/>
      <c r="R375" s="226"/>
      <c r="S375" s="174"/>
    </row>
    <row r="376" spans="1:19" s="4" customFormat="1" ht="18.75" customHeight="1" x14ac:dyDescent="0.3">
      <c r="A376" s="182"/>
      <c r="B376" s="206"/>
      <c r="C376" s="134"/>
      <c r="D376" s="135"/>
      <c r="E376" s="14" t="s">
        <v>2</v>
      </c>
      <c r="F376" s="38">
        <f t="shared" si="79"/>
        <v>0</v>
      </c>
      <c r="G376" s="16">
        <v>0</v>
      </c>
      <c r="H376" s="16">
        <v>0</v>
      </c>
      <c r="I376" s="16">
        <v>0</v>
      </c>
      <c r="J376" s="16">
        <v>0</v>
      </c>
      <c r="K376" s="16">
        <v>0</v>
      </c>
      <c r="L376" s="16">
        <v>0</v>
      </c>
      <c r="M376" s="16">
        <v>0</v>
      </c>
      <c r="N376" s="16">
        <v>0</v>
      </c>
      <c r="O376" s="16">
        <v>0</v>
      </c>
      <c r="P376" s="16">
        <v>0</v>
      </c>
      <c r="Q376" s="187"/>
      <c r="R376" s="226"/>
      <c r="S376" s="174"/>
    </row>
    <row r="377" spans="1:19" s="4" customFormat="1" ht="18.75" customHeight="1" x14ac:dyDescent="0.3">
      <c r="A377" s="182"/>
      <c r="B377" s="206"/>
      <c r="C377" s="128" t="s">
        <v>371</v>
      </c>
      <c r="D377" s="135"/>
      <c r="E377" s="14" t="s">
        <v>3</v>
      </c>
      <c r="F377" s="38">
        <f t="shared" si="79"/>
        <v>135.45500999999999</v>
      </c>
      <c r="G377" s="16">
        <v>0</v>
      </c>
      <c r="H377" s="16">
        <v>0</v>
      </c>
      <c r="I377" s="16">
        <v>0</v>
      </c>
      <c r="J377" s="16">
        <v>0</v>
      </c>
      <c r="K377" s="16">
        <v>0</v>
      </c>
      <c r="L377" s="16">
        <v>135.45500999999999</v>
      </c>
      <c r="M377" s="16">
        <v>0</v>
      </c>
      <c r="N377" s="16">
        <v>0</v>
      </c>
      <c r="O377" s="16">
        <v>0</v>
      </c>
      <c r="P377" s="16">
        <v>0</v>
      </c>
      <c r="Q377" s="187"/>
      <c r="R377" s="226"/>
      <c r="S377" s="174"/>
    </row>
    <row r="378" spans="1:19" s="4" customFormat="1" ht="18.75" customHeight="1" x14ac:dyDescent="0.3">
      <c r="A378" s="183"/>
      <c r="B378" s="207"/>
      <c r="C378" s="134"/>
      <c r="D378" s="135"/>
      <c r="E378" s="14" t="s">
        <v>4</v>
      </c>
      <c r="F378" s="38">
        <f t="shared" si="79"/>
        <v>0</v>
      </c>
      <c r="G378" s="16">
        <v>0</v>
      </c>
      <c r="H378" s="16">
        <v>0</v>
      </c>
      <c r="I378" s="16">
        <v>0</v>
      </c>
      <c r="J378" s="16">
        <v>0</v>
      </c>
      <c r="K378" s="16">
        <v>0</v>
      </c>
      <c r="L378" s="16">
        <v>0</v>
      </c>
      <c r="M378" s="16">
        <v>0</v>
      </c>
      <c r="N378" s="16">
        <v>0</v>
      </c>
      <c r="O378" s="16">
        <v>0</v>
      </c>
      <c r="P378" s="16">
        <v>0</v>
      </c>
      <c r="Q378" s="188"/>
      <c r="R378" s="233"/>
      <c r="S378" s="200"/>
    </row>
    <row r="379" spans="1:19" ht="21.75" customHeight="1" x14ac:dyDescent="0.3">
      <c r="A379" s="230"/>
      <c r="B379" s="237" t="s">
        <v>142</v>
      </c>
      <c r="C379" s="242">
        <v>1620000000</v>
      </c>
      <c r="D379" s="144"/>
      <c r="E379" s="1" t="s">
        <v>9</v>
      </c>
      <c r="F379" s="38">
        <f t="shared" si="79"/>
        <v>7819.6009099999992</v>
      </c>
      <c r="G379" s="51">
        <f t="shared" ref="G379:P379" si="102">SUM(G380:G383)</f>
        <v>3755.7969999999996</v>
      </c>
      <c r="H379" s="51">
        <f>SUM(H380:H383)</f>
        <v>778</v>
      </c>
      <c r="I379" s="51">
        <f t="shared" si="102"/>
        <v>0</v>
      </c>
      <c r="J379" s="51">
        <f t="shared" si="102"/>
        <v>1084.51296</v>
      </c>
      <c r="K379" s="51">
        <f t="shared" si="102"/>
        <v>569.70096000000001</v>
      </c>
      <c r="L379" s="51">
        <f t="shared" si="102"/>
        <v>1331.5899899999999</v>
      </c>
      <c r="M379" s="51">
        <f t="shared" si="102"/>
        <v>300</v>
      </c>
      <c r="N379" s="51">
        <f t="shared" si="102"/>
        <v>0</v>
      </c>
      <c r="O379" s="51">
        <f t="shared" si="102"/>
        <v>0</v>
      </c>
      <c r="P379" s="51">
        <f t="shared" si="102"/>
        <v>0</v>
      </c>
      <c r="Q379" s="201"/>
      <c r="R379" s="248"/>
      <c r="S379" s="248"/>
    </row>
    <row r="380" spans="1:19" ht="21.75" customHeight="1" x14ac:dyDescent="0.3">
      <c r="A380" s="231"/>
      <c r="B380" s="238"/>
      <c r="C380" s="243"/>
      <c r="D380" s="154"/>
      <c r="E380" s="1" t="s">
        <v>1</v>
      </c>
      <c r="F380" s="38">
        <f t="shared" si="79"/>
        <v>0</v>
      </c>
      <c r="G380" s="51">
        <f>G411+G451+G467</f>
        <v>0</v>
      </c>
      <c r="H380" s="51">
        <f>+H386+H411+H451+H467</f>
        <v>0</v>
      </c>
      <c r="I380" s="51">
        <v>0</v>
      </c>
      <c r="J380" s="51">
        <v>0</v>
      </c>
      <c r="K380" s="51">
        <v>0</v>
      </c>
      <c r="L380" s="51">
        <v>0</v>
      </c>
      <c r="M380" s="51">
        <v>0</v>
      </c>
      <c r="N380" s="51">
        <v>0</v>
      </c>
      <c r="O380" s="51">
        <v>0</v>
      </c>
      <c r="P380" s="51">
        <v>0</v>
      </c>
      <c r="Q380" s="187"/>
      <c r="R380" s="249"/>
      <c r="S380" s="249"/>
    </row>
    <row r="381" spans="1:19" ht="21.75" customHeight="1" x14ac:dyDescent="0.3">
      <c r="A381" s="231"/>
      <c r="B381" s="238"/>
      <c r="C381" s="243"/>
      <c r="D381" s="154"/>
      <c r="E381" s="1" t="s">
        <v>2</v>
      </c>
      <c r="F381" s="38">
        <f t="shared" si="79"/>
        <v>0</v>
      </c>
      <c r="G381" s="51">
        <f>G412+G452+G468</f>
        <v>0</v>
      </c>
      <c r="H381" s="51">
        <v>0</v>
      </c>
      <c r="I381" s="51">
        <f>I387+I412+I452+I468</f>
        <v>0</v>
      </c>
      <c r="J381" s="51">
        <v>0</v>
      </c>
      <c r="K381" s="51">
        <v>0</v>
      </c>
      <c r="L381" s="51">
        <v>0</v>
      </c>
      <c r="M381" s="51">
        <v>0</v>
      </c>
      <c r="N381" s="51">
        <v>0</v>
      </c>
      <c r="O381" s="51">
        <v>0</v>
      </c>
      <c r="P381" s="51">
        <v>0</v>
      </c>
      <c r="Q381" s="187"/>
      <c r="R381" s="249"/>
      <c r="S381" s="249"/>
    </row>
    <row r="382" spans="1:19" ht="21.75" customHeight="1" x14ac:dyDescent="0.3">
      <c r="A382" s="231"/>
      <c r="B382" s="238"/>
      <c r="C382" s="243"/>
      <c r="D382" s="154"/>
      <c r="E382" s="1" t="s">
        <v>3</v>
      </c>
      <c r="F382" s="38">
        <f t="shared" si="79"/>
        <v>7819.6009099999992</v>
      </c>
      <c r="G382" s="51">
        <f t="shared" ref="G382:P382" si="103">G388+G413+G453</f>
        <v>3755.7969999999996</v>
      </c>
      <c r="H382" s="51">
        <f t="shared" si="103"/>
        <v>778</v>
      </c>
      <c r="I382" s="51">
        <f t="shared" si="103"/>
        <v>0</v>
      </c>
      <c r="J382" s="51">
        <f t="shared" si="103"/>
        <v>1084.51296</v>
      </c>
      <c r="K382" s="51">
        <f t="shared" si="103"/>
        <v>569.70096000000001</v>
      </c>
      <c r="L382" s="51">
        <f t="shared" si="103"/>
        <v>1331.5899899999999</v>
      </c>
      <c r="M382" s="51">
        <f t="shared" si="103"/>
        <v>300</v>
      </c>
      <c r="N382" s="51">
        <f t="shared" si="103"/>
        <v>0</v>
      </c>
      <c r="O382" s="51">
        <f t="shared" si="103"/>
        <v>0</v>
      </c>
      <c r="P382" s="51">
        <f t="shared" si="103"/>
        <v>0</v>
      </c>
      <c r="Q382" s="187"/>
      <c r="R382" s="249"/>
      <c r="S382" s="249"/>
    </row>
    <row r="383" spans="1:19" ht="21.75" customHeight="1" x14ac:dyDescent="0.3">
      <c r="A383" s="232"/>
      <c r="B383" s="239"/>
      <c r="C383" s="244"/>
      <c r="D383" s="154"/>
      <c r="E383" s="1" t="s">
        <v>4</v>
      </c>
      <c r="F383" s="38">
        <f t="shared" si="79"/>
        <v>0</v>
      </c>
      <c r="G383" s="51">
        <f>G414+G454+G470</f>
        <v>0</v>
      </c>
      <c r="H383" s="51">
        <f>H389+H414+H454+H470</f>
        <v>0</v>
      </c>
      <c r="I383" s="51">
        <v>0</v>
      </c>
      <c r="J383" s="51">
        <v>0</v>
      </c>
      <c r="K383" s="51">
        <v>0</v>
      </c>
      <c r="L383" s="51">
        <v>0</v>
      </c>
      <c r="M383" s="51">
        <v>0</v>
      </c>
      <c r="N383" s="51">
        <v>0</v>
      </c>
      <c r="O383" s="51">
        <v>0</v>
      </c>
      <c r="P383" s="51">
        <v>0</v>
      </c>
      <c r="Q383" s="188"/>
      <c r="R383" s="250"/>
      <c r="S383" s="250"/>
    </row>
    <row r="384" spans="1:19" ht="0.75" customHeight="1" x14ac:dyDescent="0.3">
      <c r="A384" s="124"/>
      <c r="B384" s="143"/>
      <c r="C384" s="149"/>
      <c r="D384" s="152"/>
      <c r="E384" s="14" t="s">
        <v>4</v>
      </c>
      <c r="F384" s="38">
        <f t="shared" si="79"/>
        <v>0</v>
      </c>
      <c r="G384" s="16">
        <v>0</v>
      </c>
      <c r="H384" s="16">
        <v>0</v>
      </c>
      <c r="I384" s="16">
        <v>0</v>
      </c>
      <c r="J384" s="55"/>
      <c r="K384" s="55"/>
      <c r="L384" s="55"/>
      <c r="M384" s="55"/>
      <c r="N384" s="16"/>
      <c r="O384" s="16"/>
      <c r="P384" s="16"/>
      <c r="Q384" s="131"/>
      <c r="R384" s="147"/>
      <c r="S384" s="151"/>
    </row>
    <row r="385" spans="1:19" s="4" customFormat="1" ht="16.2" customHeight="1" x14ac:dyDescent="0.3">
      <c r="A385" s="234" t="s">
        <v>42</v>
      </c>
      <c r="B385" s="237" t="s">
        <v>324</v>
      </c>
      <c r="C385" s="234" t="s">
        <v>158</v>
      </c>
      <c r="D385" s="154"/>
      <c r="E385" s="1" t="s">
        <v>9</v>
      </c>
      <c r="F385" s="38">
        <f t="shared" si="79"/>
        <v>433.53</v>
      </c>
      <c r="G385" s="66">
        <f>G390</f>
        <v>93.53</v>
      </c>
      <c r="H385" s="66">
        <v>0</v>
      </c>
      <c r="I385" s="66">
        <f>+I386+I387+I388+I389</f>
        <v>0</v>
      </c>
      <c r="J385" s="66">
        <f t="shared" ref="J385:M385" si="104">SUM(J386:J389)</f>
        <v>0</v>
      </c>
      <c r="K385" s="66">
        <f t="shared" si="104"/>
        <v>40</v>
      </c>
      <c r="L385" s="66">
        <f t="shared" si="104"/>
        <v>0</v>
      </c>
      <c r="M385" s="66">
        <f t="shared" si="104"/>
        <v>300</v>
      </c>
      <c r="N385" s="66">
        <f t="shared" ref="N385:P385" si="105">SUM(N386:N389)</f>
        <v>0</v>
      </c>
      <c r="O385" s="66">
        <f t="shared" si="105"/>
        <v>0</v>
      </c>
      <c r="P385" s="66">
        <f t="shared" si="105"/>
        <v>0</v>
      </c>
      <c r="Q385" s="194"/>
      <c r="R385" s="242"/>
      <c r="S385" s="245"/>
    </row>
    <row r="386" spans="1:19" s="4" customFormat="1" ht="16.2" customHeight="1" x14ac:dyDescent="0.3">
      <c r="A386" s="235"/>
      <c r="B386" s="238"/>
      <c r="C386" s="240"/>
      <c r="D386" s="154"/>
      <c r="E386" s="1" t="s">
        <v>1</v>
      </c>
      <c r="F386" s="38">
        <f t="shared" si="79"/>
        <v>0</v>
      </c>
      <c r="G386" s="51">
        <v>0</v>
      </c>
      <c r="H386" s="66">
        <v>0</v>
      </c>
      <c r="I386" s="66">
        <v>0</v>
      </c>
      <c r="J386" s="66">
        <v>0</v>
      </c>
      <c r="K386" s="66">
        <v>0</v>
      </c>
      <c r="L386" s="66">
        <f t="shared" ref="L386:L387" si="106">L396</f>
        <v>0</v>
      </c>
      <c r="M386" s="66">
        <f>M391+M396+M401+M406</f>
        <v>0</v>
      </c>
      <c r="N386" s="66">
        <f t="shared" ref="N386:P386" si="107">N391+N396+N401+N406</f>
        <v>0</v>
      </c>
      <c r="O386" s="66">
        <f t="shared" si="107"/>
        <v>0</v>
      </c>
      <c r="P386" s="66">
        <f t="shared" si="107"/>
        <v>0</v>
      </c>
      <c r="Q386" s="195"/>
      <c r="R386" s="243"/>
      <c r="S386" s="246"/>
    </row>
    <row r="387" spans="1:19" s="4" customFormat="1" ht="16.2" customHeight="1" x14ac:dyDescent="0.3">
      <c r="A387" s="235"/>
      <c r="B387" s="238"/>
      <c r="C387" s="240"/>
      <c r="D387" s="154"/>
      <c r="E387" s="1" t="s">
        <v>2</v>
      </c>
      <c r="F387" s="38">
        <f t="shared" si="79"/>
        <v>0</v>
      </c>
      <c r="G387" s="51">
        <v>0</v>
      </c>
      <c r="H387" s="66">
        <v>0</v>
      </c>
      <c r="I387" s="66">
        <v>0</v>
      </c>
      <c r="J387" s="66">
        <v>0</v>
      </c>
      <c r="K387" s="66">
        <v>0</v>
      </c>
      <c r="L387" s="66">
        <f t="shared" si="106"/>
        <v>0</v>
      </c>
      <c r="M387" s="66">
        <f t="shared" ref="M387:P389" si="108">M392+M397+M402+M407</f>
        <v>0</v>
      </c>
      <c r="N387" s="66">
        <f t="shared" si="108"/>
        <v>0</v>
      </c>
      <c r="O387" s="66">
        <f t="shared" si="108"/>
        <v>0</v>
      </c>
      <c r="P387" s="66">
        <f t="shared" si="108"/>
        <v>0</v>
      </c>
      <c r="Q387" s="195"/>
      <c r="R387" s="243"/>
      <c r="S387" s="246"/>
    </row>
    <row r="388" spans="1:19" s="4" customFormat="1" ht="16.2" customHeight="1" x14ac:dyDescent="0.3">
      <c r="A388" s="235"/>
      <c r="B388" s="238"/>
      <c r="C388" s="240"/>
      <c r="D388" s="154"/>
      <c r="E388" s="1" t="s">
        <v>3</v>
      </c>
      <c r="F388" s="38">
        <f t="shared" si="79"/>
        <v>433.53</v>
      </c>
      <c r="G388" s="51">
        <f>G393</f>
        <v>93.53</v>
      </c>
      <c r="H388" s="51">
        <f t="shared" ref="H388:J388" si="109">H393</f>
        <v>0</v>
      </c>
      <c r="I388" s="51">
        <f t="shared" si="109"/>
        <v>0</v>
      </c>
      <c r="J388" s="51">
        <f t="shared" si="109"/>
        <v>0</v>
      </c>
      <c r="K388" s="51">
        <f>K393+K398</f>
        <v>40</v>
      </c>
      <c r="L388" s="51">
        <f>L393+L398+L403</f>
        <v>0</v>
      </c>
      <c r="M388" s="66">
        <f t="shared" si="108"/>
        <v>300</v>
      </c>
      <c r="N388" s="66">
        <f t="shared" si="108"/>
        <v>0</v>
      </c>
      <c r="O388" s="66">
        <f t="shared" si="108"/>
        <v>0</v>
      </c>
      <c r="P388" s="66">
        <f t="shared" si="108"/>
        <v>0</v>
      </c>
      <c r="Q388" s="195"/>
      <c r="R388" s="243"/>
      <c r="S388" s="246"/>
    </row>
    <row r="389" spans="1:19" s="4" customFormat="1" ht="16.2" customHeight="1" x14ac:dyDescent="0.3">
      <c r="A389" s="236"/>
      <c r="B389" s="239"/>
      <c r="C389" s="241"/>
      <c r="D389" s="154"/>
      <c r="E389" s="1" t="s">
        <v>4</v>
      </c>
      <c r="F389" s="38">
        <f t="shared" si="79"/>
        <v>0</v>
      </c>
      <c r="G389" s="51">
        <v>0</v>
      </c>
      <c r="H389" s="66">
        <v>0</v>
      </c>
      <c r="I389" s="66">
        <v>0</v>
      </c>
      <c r="J389" s="66">
        <v>0</v>
      </c>
      <c r="K389" s="66">
        <v>0</v>
      </c>
      <c r="L389" s="66">
        <f>L399</f>
        <v>0</v>
      </c>
      <c r="M389" s="66">
        <f t="shared" si="108"/>
        <v>0</v>
      </c>
      <c r="N389" s="66">
        <f t="shared" si="108"/>
        <v>0</v>
      </c>
      <c r="O389" s="66">
        <f t="shared" si="108"/>
        <v>0</v>
      </c>
      <c r="P389" s="66">
        <f t="shared" si="108"/>
        <v>0</v>
      </c>
      <c r="Q389" s="196"/>
      <c r="R389" s="244"/>
      <c r="S389" s="247"/>
    </row>
    <row r="390" spans="1:19" ht="16.5" customHeight="1" x14ac:dyDescent="0.3">
      <c r="A390" s="230" t="s">
        <v>194</v>
      </c>
      <c r="B390" s="251" t="s">
        <v>218</v>
      </c>
      <c r="C390" s="230" t="s">
        <v>179</v>
      </c>
      <c r="D390" s="152"/>
      <c r="E390" s="1" t="s">
        <v>9</v>
      </c>
      <c r="F390" s="38">
        <f t="shared" si="79"/>
        <v>93.53</v>
      </c>
      <c r="G390" s="67">
        <f>G393</f>
        <v>93.53</v>
      </c>
      <c r="H390" s="16">
        <v>0</v>
      </c>
      <c r="I390" s="68">
        <f>+I391+I392+I393+I394</f>
        <v>0</v>
      </c>
      <c r="J390" s="67">
        <v>0</v>
      </c>
      <c r="K390" s="67">
        <v>0</v>
      </c>
      <c r="L390" s="67">
        <v>0</v>
      </c>
      <c r="M390" s="67">
        <v>0</v>
      </c>
      <c r="N390" s="67">
        <v>0</v>
      </c>
      <c r="O390" s="67">
        <v>0</v>
      </c>
      <c r="P390" s="67">
        <v>0</v>
      </c>
      <c r="Q390" s="201" t="s">
        <v>28</v>
      </c>
      <c r="R390" s="248" t="s">
        <v>40</v>
      </c>
      <c r="S390" s="257" t="s">
        <v>185</v>
      </c>
    </row>
    <row r="391" spans="1:19" x14ac:dyDescent="0.3">
      <c r="A391" s="231"/>
      <c r="B391" s="252"/>
      <c r="C391" s="255"/>
      <c r="D391" s="152"/>
      <c r="E391" s="14" t="s">
        <v>1</v>
      </c>
      <c r="F391" s="38">
        <f t="shared" si="79"/>
        <v>0</v>
      </c>
      <c r="G391" s="16">
        <v>0</v>
      </c>
      <c r="H391" s="16">
        <v>0</v>
      </c>
      <c r="I391" s="16">
        <v>0</v>
      </c>
      <c r="J391" s="67">
        <v>0</v>
      </c>
      <c r="K391" s="67">
        <v>0</v>
      </c>
      <c r="L391" s="67">
        <v>0</v>
      </c>
      <c r="M391" s="67">
        <v>0</v>
      </c>
      <c r="N391" s="67">
        <v>0</v>
      </c>
      <c r="O391" s="67">
        <v>0</v>
      </c>
      <c r="P391" s="67">
        <v>0</v>
      </c>
      <c r="Q391" s="187"/>
      <c r="R391" s="249"/>
      <c r="S391" s="258"/>
    </row>
    <row r="392" spans="1:19" x14ac:dyDescent="0.3">
      <c r="A392" s="231"/>
      <c r="B392" s="252"/>
      <c r="C392" s="255"/>
      <c r="D392" s="152"/>
      <c r="E392" s="14" t="s">
        <v>2</v>
      </c>
      <c r="F392" s="38">
        <f t="shared" ref="F392:F460" si="110">SUM(G392:P392)</f>
        <v>0</v>
      </c>
      <c r="G392" s="16">
        <v>0</v>
      </c>
      <c r="H392" s="16">
        <v>0</v>
      </c>
      <c r="I392" s="16">
        <v>0</v>
      </c>
      <c r="J392" s="67">
        <v>0</v>
      </c>
      <c r="K392" s="67">
        <v>0</v>
      </c>
      <c r="L392" s="67">
        <v>0</v>
      </c>
      <c r="M392" s="67">
        <v>0</v>
      </c>
      <c r="N392" s="67">
        <v>0</v>
      </c>
      <c r="O392" s="67">
        <v>0</v>
      </c>
      <c r="P392" s="67">
        <v>0</v>
      </c>
      <c r="Q392" s="187"/>
      <c r="R392" s="249"/>
      <c r="S392" s="258"/>
    </row>
    <row r="393" spans="1:19" x14ac:dyDescent="0.3">
      <c r="A393" s="231"/>
      <c r="B393" s="252"/>
      <c r="C393" s="255"/>
      <c r="D393" s="152"/>
      <c r="E393" s="14" t="s">
        <v>3</v>
      </c>
      <c r="F393" s="38">
        <f t="shared" si="110"/>
        <v>93.53</v>
      </c>
      <c r="G393" s="16">
        <v>93.53</v>
      </c>
      <c r="H393" s="16">
        <v>0</v>
      </c>
      <c r="I393" s="16">
        <v>0</v>
      </c>
      <c r="J393" s="67">
        <v>0</v>
      </c>
      <c r="K393" s="67">
        <v>0</v>
      </c>
      <c r="L393" s="67">
        <v>0</v>
      </c>
      <c r="M393" s="67">
        <v>0</v>
      </c>
      <c r="N393" s="67">
        <v>0</v>
      </c>
      <c r="O393" s="67">
        <v>0</v>
      </c>
      <c r="P393" s="67">
        <v>0</v>
      </c>
      <c r="Q393" s="187"/>
      <c r="R393" s="249"/>
      <c r="S393" s="258"/>
    </row>
    <row r="394" spans="1:19" x14ac:dyDescent="0.3">
      <c r="A394" s="232"/>
      <c r="B394" s="253"/>
      <c r="C394" s="256"/>
      <c r="D394" s="152"/>
      <c r="E394" s="14" t="s">
        <v>4</v>
      </c>
      <c r="F394" s="38">
        <f t="shared" si="110"/>
        <v>0</v>
      </c>
      <c r="G394" s="16">
        <v>0</v>
      </c>
      <c r="H394" s="16">
        <v>0</v>
      </c>
      <c r="I394" s="16">
        <v>0</v>
      </c>
      <c r="J394" s="67">
        <v>0</v>
      </c>
      <c r="K394" s="67">
        <v>0</v>
      </c>
      <c r="L394" s="67">
        <v>0</v>
      </c>
      <c r="M394" s="67">
        <v>0</v>
      </c>
      <c r="N394" s="67">
        <v>0</v>
      </c>
      <c r="O394" s="67">
        <v>0</v>
      </c>
      <c r="P394" s="67">
        <v>0</v>
      </c>
      <c r="Q394" s="188"/>
      <c r="R394" s="250"/>
      <c r="S394" s="259"/>
    </row>
    <row r="395" spans="1:19" ht="16.5" customHeight="1" x14ac:dyDescent="0.3">
      <c r="A395" s="230" t="s">
        <v>323</v>
      </c>
      <c r="B395" s="251" t="s">
        <v>325</v>
      </c>
      <c r="C395" s="254" t="s">
        <v>179</v>
      </c>
      <c r="D395" s="152"/>
      <c r="E395" s="1" t="s">
        <v>9</v>
      </c>
      <c r="F395" s="38">
        <f t="shared" si="110"/>
        <v>40</v>
      </c>
      <c r="G395" s="16">
        <f>G398</f>
        <v>0</v>
      </c>
      <c r="H395" s="16">
        <v>0</v>
      </c>
      <c r="I395" s="16">
        <f>+I396+I397+I398+I399</f>
        <v>0</v>
      </c>
      <c r="J395" s="55">
        <v>0</v>
      </c>
      <c r="K395" s="55">
        <f>K398</f>
        <v>40</v>
      </c>
      <c r="L395" s="55">
        <f>SUM(L396:L399)</f>
        <v>0</v>
      </c>
      <c r="M395" s="55">
        <v>0</v>
      </c>
      <c r="N395" s="16">
        <v>0</v>
      </c>
      <c r="O395" s="16">
        <v>0</v>
      </c>
      <c r="P395" s="16">
        <v>0</v>
      </c>
      <c r="Q395" s="201" t="s">
        <v>28</v>
      </c>
      <c r="R395" s="248" t="s">
        <v>40</v>
      </c>
      <c r="S395" s="257" t="s">
        <v>185</v>
      </c>
    </row>
    <row r="396" spans="1:19" ht="16.5" customHeight="1" x14ac:dyDescent="0.3">
      <c r="A396" s="231"/>
      <c r="B396" s="252"/>
      <c r="C396" s="255"/>
      <c r="D396" s="152"/>
      <c r="E396" s="14" t="s">
        <v>1</v>
      </c>
      <c r="F396" s="38">
        <f t="shared" si="110"/>
        <v>0</v>
      </c>
      <c r="G396" s="16">
        <v>0</v>
      </c>
      <c r="H396" s="16">
        <v>0</v>
      </c>
      <c r="I396" s="16">
        <v>0</v>
      </c>
      <c r="J396" s="55">
        <v>0</v>
      </c>
      <c r="K396" s="55">
        <v>0</v>
      </c>
      <c r="L396" s="55">
        <v>0</v>
      </c>
      <c r="M396" s="55">
        <v>0</v>
      </c>
      <c r="N396" s="16">
        <v>0</v>
      </c>
      <c r="O396" s="16">
        <v>0</v>
      </c>
      <c r="P396" s="16">
        <v>0</v>
      </c>
      <c r="Q396" s="187"/>
      <c r="R396" s="249"/>
      <c r="S396" s="258"/>
    </row>
    <row r="397" spans="1:19" ht="16.5" customHeight="1" x14ac:dyDescent="0.3">
      <c r="A397" s="231"/>
      <c r="B397" s="252"/>
      <c r="C397" s="255"/>
      <c r="D397" s="152"/>
      <c r="E397" s="14" t="s">
        <v>2</v>
      </c>
      <c r="F397" s="38">
        <f t="shared" si="110"/>
        <v>0</v>
      </c>
      <c r="G397" s="16">
        <v>0</v>
      </c>
      <c r="H397" s="16">
        <v>0</v>
      </c>
      <c r="I397" s="16">
        <v>0</v>
      </c>
      <c r="J397" s="55">
        <v>0</v>
      </c>
      <c r="K397" s="55">
        <v>0</v>
      </c>
      <c r="L397" s="55">
        <v>0</v>
      </c>
      <c r="M397" s="55">
        <v>0</v>
      </c>
      <c r="N397" s="16">
        <v>0</v>
      </c>
      <c r="O397" s="16">
        <v>0</v>
      </c>
      <c r="P397" s="16">
        <v>0</v>
      </c>
      <c r="Q397" s="187"/>
      <c r="R397" s="249"/>
      <c r="S397" s="258"/>
    </row>
    <row r="398" spans="1:19" ht="16.5" customHeight="1" x14ac:dyDescent="0.3">
      <c r="A398" s="231"/>
      <c r="B398" s="252"/>
      <c r="C398" s="255"/>
      <c r="D398" s="152"/>
      <c r="E398" s="14" t="s">
        <v>3</v>
      </c>
      <c r="F398" s="38">
        <f t="shared" si="110"/>
        <v>40</v>
      </c>
      <c r="G398" s="16">
        <v>0</v>
      </c>
      <c r="H398" s="16">
        <v>0</v>
      </c>
      <c r="I398" s="16">
        <v>0</v>
      </c>
      <c r="J398" s="55">
        <v>0</v>
      </c>
      <c r="K398" s="55">
        <v>40</v>
      </c>
      <c r="L398" s="55">
        <v>0</v>
      </c>
      <c r="M398" s="55">
        <v>0</v>
      </c>
      <c r="N398" s="16">
        <v>0</v>
      </c>
      <c r="O398" s="16">
        <v>0</v>
      </c>
      <c r="P398" s="16">
        <v>0</v>
      </c>
      <c r="Q398" s="187"/>
      <c r="R398" s="249"/>
      <c r="S398" s="258"/>
    </row>
    <row r="399" spans="1:19" ht="16.5" customHeight="1" x14ac:dyDescent="0.3">
      <c r="A399" s="232"/>
      <c r="B399" s="253"/>
      <c r="C399" s="256"/>
      <c r="D399" s="152"/>
      <c r="E399" s="14" t="s">
        <v>4</v>
      </c>
      <c r="F399" s="38">
        <f t="shared" si="110"/>
        <v>0</v>
      </c>
      <c r="G399" s="16">
        <v>0</v>
      </c>
      <c r="H399" s="16">
        <v>0</v>
      </c>
      <c r="I399" s="16">
        <v>0</v>
      </c>
      <c r="J399" s="55">
        <v>0</v>
      </c>
      <c r="K399" s="55">
        <v>0</v>
      </c>
      <c r="L399" s="55">
        <v>0</v>
      </c>
      <c r="M399" s="55">
        <v>0</v>
      </c>
      <c r="N399" s="16">
        <v>0</v>
      </c>
      <c r="O399" s="16">
        <v>0</v>
      </c>
      <c r="P399" s="16">
        <v>0</v>
      </c>
      <c r="Q399" s="188"/>
      <c r="R399" s="250"/>
      <c r="S399" s="259"/>
    </row>
    <row r="400" spans="1:19" ht="16.5" customHeight="1" x14ac:dyDescent="0.3">
      <c r="A400" s="230" t="s">
        <v>354</v>
      </c>
      <c r="B400" s="251" t="s">
        <v>355</v>
      </c>
      <c r="C400" s="254" t="s">
        <v>179</v>
      </c>
      <c r="D400" s="152"/>
      <c r="E400" s="1" t="s">
        <v>9</v>
      </c>
      <c r="F400" s="38">
        <f t="shared" si="110"/>
        <v>0</v>
      </c>
      <c r="G400" s="16">
        <f t="shared" ref="G400:P400" si="111">G403</f>
        <v>0</v>
      </c>
      <c r="H400" s="16">
        <f t="shared" si="111"/>
        <v>0</v>
      </c>
      <c r="I400" s="16">
        <f t="shared" si="111"/>
        <v>0</v>
      </c>
      <c r="J400" s="55">
        <f t="shared" si="111"/>
        <v>0</v>
      </c>
      <c r="K400" s="55">
        <f t="shared" si="111"/>
        <v>0</v>
      </c>
      <c r="L400" s="55">
        <f t="shared" si="111"/>
        <v>0</v>
      </c>
      <c r="M400" s="55">
        <f t="shared" si="111"/>
        <v>0</v>
      </c>
      <c r="N400" s="16">
        <f t="shared" si="111"/>
        <v>0</v>
      </c>
      <c r="O400" s="16">
        <f t="shared" si="111"/>
        <v>0</v>
      </c>
      <c r="P400" s="16">
        <f t="shared" si="111"/>
        <v>0</v>
      </c>
      <c r="Q400" s="122"/>
      <c r="R400" s="146"/>
      <c r="S400" s="148"/>
    </row>
    <row r="401" spans="1:19" ht="16.5" customHeight="1" x14ac:dyDescent="0.3">
      <c r="A401" s="231"/>
      <c r="B401" s="252"/>
      <c r="C401" s="255"/>
      <c r="D401" s="152"/>
      <c r="E401" s="14" t="s">
        <v>1</v>
      </c>
      <c r="F401" s="38">
        <f t="shared" si="110"/>
        <v>0</v>
      </c>
      <c r="G401" s="16">
        <v>0</v>
      </c>
      <c r="H401" s="16">
        <v>0</v>
      </c>
      <c r="I401" s="16">
        <v>0</v>
      </c>
      <c r="J401" s="55">
        <v>0</v>
      </c>
      <c r="K401" s="55">
        <v>0</v>
      </c>
      <c r="L401" s="55">
        <v>0</v>
      </c>
      <c r="M401" s="55">
        <v>0</v>
      </c>
      <c r="N401" s="16">
        <v>0</v>
      </c>
      <c r="O401" s="16">
        <v>0</v>
      </c>
      <c r="P401" s="16">
        <v>0</v>
      </c>
      <c r="Q401" s="122"/>
      <c r="R401" s="146"/>
      <c r="S401" s="148"/>
    </row>
    <row r="402" spans="1:19" ht="16.5" customHeight="1" x14ac:dyDescent="0.3">
      <c r="A402" s="231"/>
      <c r="B402" s="252"/>
      <c r="C402" s="255"/>
      <c r="D402" s="152"/>
      <c r="E402" s="14" t="s">
        <v>2</v>
      </c>
      <c r="F402" s="38">
        <f t="shared" si="110"/>
        <v>0</v>
      </c>
      <c r="G402" s="16">
        <v>0</v>
      </c>
      <c r="H402" s="16">
        <v>0</v>
      </c>
      <c r="I402" s="16">
        <v>0</v>
      </c>
      <c r="J402" s="55">
        <v>0</v>
      </c>
      <c r="K402" s="55">
        <v>0</v>
      </c>
      <c r="L402" s="55">
        <v>0</v>
      </c>
      <c r="M402" s="55">
        <v>0</v>
      </c>
      <c r="N402" s="16">
        <v>0</v>
      </c>
      <c r="O402" s="16">
        <v>0</v>
      </c>
      <c r="P402" s="16">
        <v>0</v>
      </c>
      <c r="Q402" s="122"/>
      <c r="R402" s="146"/>
      <c r="S402" s="148"/>
    </row>
    <row r="403" spans="1:19" ht="16.5" customHeight="1" x14ac:dyDescent="0.3">
      <c r="A403" s="231"/>
      <c r="B403" s="252"/>
      <c r="C403" s="255"/>
      <c r="D403" s="152"/>
      <c r="E403" s="14" t="s">
        <v>3</v>
      </c>
      <c r="F403" s="38">
        <f t="shared" si="110"/>
        <v>0</v>
      </c>
      <c r="G403" s="16">
        <v>0</v>
      </c>
      <c r="H403" s="16">
        <v>0</v>
      </c>
      <c r="I403" s="16">
        <v>0</v>
      </c>
      <c r="J403" s="55">
        <v>0</v>
      </c>
      <c r="K403" s="55">
        <v>0</v>
      </c>
      <c r="L403" s="55">
        <v>0</v>
      </c>
      <c r="M403" s="55">
        <v>0</v>
      </c>
      <c r="N403" s="16">
        <v>0</v>
      </c>
      <c r="O403" s="16">
        <v>0</v>
      </c>
      <c r="P403" s="16">
        <v>0</v>
      </c>
      <c r="Q403" s="122"/>
      <c r="R403" s="146"/>
      <c r="S403" s="148"/>
    </row>
    <row r="404" spans="1:19" ht="16.5" customHeight="1" x14ac:dyDescent="0.3">
      <c r="A404" s="232"/>
      <c r="B404" s="253"/>
      <c r="C404" s="256"/>
      <c r="D404" s="152"/>
      <c r="E404" s="14" t="s">
        <v>4</v>
      </c>
      <c r="F404" s="38">
        <f t="shared" si="110"/>
        <v>0</v>
      </c>
      <c r="G404" s="16">
        <v>0</v>
      </c>
      <c r="H404" s="16">
        <v>0</v>
      </c>
      <c r="I404" s="16">
        <v>0</v>
      </c>
      <c r="J404" s="55">
        <v>0</v>
      </c>
      <c r="K404" s="55">
        <v>0</v>
      </c>
      <c r="L404" s="55">
        <v>0</v>
      </c>
      <c r="M404" s="55">
        <v>0</v>
      </c>
      <c r="N404" s="16">
        <v>0</v>
      </c>
      <c r="O404" s="16">
        <v>0</v>
      </c>
      <c r="P404" s="16">
        <v>0</v>
      </c>
      <c r="Q404" s="122"/>
      <c r="R404" s="146"/>
      <c r="S404" s="148"/>
    </row>
    <row r="405" spans="1:19" ht="16.5" customHeight="1" x14ac:dyDescent="0.3">
      <c r="A405" s="260" t="s">
        <v>385</v>
      </c>
      <c r="B405" s="263" t="s">
        <v>384</v>
      </c>
      <c r="C405" s="266" t="s">
        <v>386</v>
      </c>
      <c r="D405" s="157"/>
      <c r="E405" s="13" t="s">
        <v>9</v>
      </c>
      <c r="F405" s="159">
        <f t="shared" ref="F405:F409" si="112">SUM(G405:P405)</f>
        <v>300</v>
      </c>
      <c r="G405" s="18">
        <f t="shared" ref="G405:P405" si="113">G408</f>
        <v>0</v>
      </c>
      <c r="H405" s="18">
        <f t="shared" si="113"/>
        <v>0</v>
      </c>
      <c r="I405" s="18">
        <f t="shared" si="113"/>
        <v>0</v>
      </c>
      <c r="J405" s="21">
        <f t="shared" si="113"/>
        <v>0</v>
      </c>
      <c r="K405" s="21">
        <f t="shared" si="113"/>
        <v>0</v>
      </c>
      <c r="L405" s="21">
        <f t="shared" si="113"/>
        <v>0</v>
      </c>
      <c r="M405" s="21">
        <f t="shared" si="113"/>
        <v>300</v>
      </c>
      <c r="N405" s="16">
        <f t="shared" si="113"/>
        <v>0</v>
      </c>
      <c r="O405" s="16">
        <f t="shared" si="113"/>
        <v>0</v>
      </c>
      <c r="P405" s="16">
        <f t="shared" si="113"/>
        <v>0</v>
      </c>
      <c r="Q405" s="122"/>
      <c r="R405" s="146"/>
      <c r="S405" s="148"/>
    </row>
    <row r="406" spans="1:19" ht="16.5" customHeight="1" x14ac:dyDescent="0.3">
      <c r="A406" s="261"/>
      <c r="B406" s="264"/>
      <c r="C406" s="267"/>
      <c r="D406" s="157"/>
      <c r="E406" s="2" t="s">
        <v>1</v>
      </c>
      <c r="F406" s="159">
        <f t="shared" si="112"/>
        <v>0</v>
      </c>
      <c r="G406" s="18">
        <v>0</v>
      </c>
      <c r="H406" s="18">
        <v>0</v>
      </c>
      <c r="I406" s="18">
        <v>0</v>
      </c>
      <c r="J406" s="21">
        <v>0</v>
      </c>
      <c r="K406" s="21">
        <v>0</v>
      </c>
      <c r="L406" s="21">
        <v>0</v>
      </c>
      <c r="M406" s="21">
        <v>0</v>
      </c>
      <c r="N406" s="16">
        <v>0</v>
      </c>
      <c r="O406" s="16">
        <v>0</v>
      </c>
      <c r="P406" s="16">
        <v>0</v>
      </c>
      <c r="Q406" s="122"/>
      <c r="R406" s="146"/>
      <c r="S406" s="148"/>
    </row>
    <row r="407" spans="1:19" ht="16.5" customHeight="1" x14ac:dyDescent="0.3">
      <c r="A407" s="261"/>
      <c r="B407" s="264"/>
      <c r="C407" s="267"/>
      <c r="D407" s="157"/>
      <c r="E407" s="2" t="s">
        <v>2</v>
      </c>
      <c r="F407" s="159">
        <f t="shared" si="112"/>
        <v>0</v>
      </c>
      <c r="G407" s="18">
        <v>0</v>
      </c>
      <c r="H407" s="18">
        <v>0</v>
      </c>
      <c r="I407" s="18">
        <v>0</v>
      </c>
      <c r="J407" s="21">
        <v>0</v>
      </c>
      <c r="K407" s="21">
        <v>0</v>
      </c>
      <c r="L407" s="21">
        <v>0</v>
      </c>
      <c r="M407" s="21">
        <v>0</v>
      </c>
      <c r="N407" s="16">
        <v>0</v>
      </c>
      <c r="O407" s="16">
        <v>0</v>
      </c>
      <c r="P407" s="16">
        <v>0</v>
      </c>
      <c r="Q407" s="122"/>
      <c r="R407" s="146"/>
      <c r="S407" s="148"/>
    </row>
    <row r="408" spans="1:19" ht="16.5" customHeight="1" x14ac:dyDescent="0.3">
      <c r="A408" s="261"/>
      <c r="B408" s="264"/>
      <c r="C408" s="267"/>
      <c r="D408" s="157"/>
      <c r="E408" s="2" t="s">
        <v>3</v>
      </c>
      <c r="F408" s="159">
        <f t="shared" si="112"/>
        <v>300</v>
      </c>
      <c r="G408" s="18">
        <v>0</v>
      </c>
      <c r="H408" s="18">
        <v>0</v>
      </c>
      <c r="I408" s="18">
        <v>0</v>
      </c>
      <c r="J408" s="21">
        <v>0</v>
      </c>
      <c r="K408" s="21">
        <v>0</v>
      </c>
      <c r="L408" s="21">
        <v>0</v>
      </c>
      <c r="M408" s="21">
        <v>300</v>
      </c>
      <c r="N408" s="16">
        <v>0</v>
      </c>
      <c r="O408" s="16">
        <v>0</v>
      </c>
      <c r="P408" s="16">
        <v>0</v>
      </c>
      <c r="Q408" s="122"/>
      <c r="R408" s="146"/>
      <c r="S408" s="148"/>
    </row>
    <row r="409" spans="1:19" ht="33.75" customHeight="1" x14ac:dyDescent="0.3">
      <c r="A409" s="262"/>
      <c r="B409" s="265"/>
      <c r="C409" s="268"/>
      <c r="D409" s="157"/>
      <c r="E409" s="2" t="s">
        <v>4</v>
      </c>
      <c r="F409" s="159">
        <f t="shared" si="112"/>
        <v>0</v>
      </c>
      <c r="G409" s="18">
        <v>0</v>
      </c>
      <c r="H409" s="18">
        <v>0</v>
      </c>
      <c r="I409" s="18">
        <v>0</v>
      </c>
      <c r="J409" s="21">
        <v>0</v>
      </c>
      <c r="K409" s="21">
        <v>0</v>
      </c>
      <c r="L409" s="21">
        <v>0</v>
      </c>
      <c r="M409" s="21">
        <v>0</v>
      </c>
      <c r="N409" s="16">
        <v>0</v>
      </c>
      <c r="O409" s="16">
        <v>0</v>
      </c>
      <c r="P409" s="16">
        <v>0</v>
      </c>
      <c r="Q409" s="122"/>
      <c r="R409" s="146"/>
      <c r="S409" s="148"/>
    </row>
    <row r="410" spans="1:19" s="4" customFormat="1" ht="27.75" customHeight="1" x14ac:dyDescent="0.3">
      <c r="A410" s="234" t="s">
        <v>43</v>
      </c>
      <c r="B410" s="237" t="s">
        <v>82</v>
      </c>
      <c r="C410" s="242">
        <v>1620900000</v>
      </c>
      <c r="D410" s="154"/>
      <c r="E410" s="1" t="s">
        <v>9</v>
      </c>
      <c r="F410" s="38">
        <f t="shared" si="110"/>
        <v>4093.8039100000001</v>
      </c>
      <c r="G410" s="66">
        <f t="shared" ref="G410:P410" si="114">SUM(G411:G414)</f>
        <v>370</v>
      </c>
      <c r="H410" s="66">
        <f t="shared" si="114"/>
        <v>778</v>
      </c>
      <c r="I410" s="51">
        <f t="shared" si="114"/>
        <v>0</v>
      </c>
      <c r="J410" s="51">
        <f t="shared" si="114"/>
        <v>1084.51296</v>
      </c>
      <c r="K410" s="51">
        <f t="shared" si="114"/>
        <v>529.70096000000001</v>
      </c>
      <c r="L410" s="51">
        <f t="shared" si="114"/>
        <v>1331.5899899999999</v>
      </c>
      <c r="M410" s="51">
        <f t="shared" si="114"/>
        <v>0</v>
      </c>
      <c r="N410" s="51">
        <f t="shared" si="114"/>
        <v>0</v>
      </c>
      <c r="O410" s="51">
        <f t="shared" si="114"/>
        <v>0</v>
      </c>
      <c r="P410" s="51">
        <f t="shared" si="114"/>
        <v>0</v>
      </c>
      <c r="Q410" s="194"/>
      <c r="R410" s="242"/>
      <c r="S410" s="245"/>
    </row>
    <row r="411" spans="1:19" s="4" customFormat="1" ht="27.75" customHeight="1" x14ac:dyDescent="0.3">
      <c r="A411" s="235"/>
      <c r="B411" s="238"/>
      <c r="C411" s="243"/>
      <c r="D411" s="154"/>
      <c r="E411" s="1" t="s">
        <v>1</v>
      </c>
      <c r="F411" s="38">
        <f t="shared" si="110"/>
        <v>0</v>
      </c>
      <c r="G411" s="66">
        <f t="shared" ref="G411:I412" si="115">G416</f>
        <v>0</v>
      </c>
      <c r="H411" s="66">
        <f t="shared" si="115"/>
        <v>0</v>
      </c>
      <c r="I411" s="51">
        <f t="shared" si="115"/>
        <v>0</v>
      </c>
      <c r="J411" s="51">
        <v>0</v>
      </c>
      <c r="K411" s="51">
        <v>0</v>
      </c>
      <c r="L411" s="51">
        <v>0</v>
      </c>
      <c r="M411" s="51">
        <v>0</v>
      </c>
      <c r="N411" s="51">
        <v>0</v>
      </c>
      <c r="O411" s="51">
        <v>0</v>
      </c>
      <c r="P411" s="51">
        <v>0</v>
      </c>
      <c r="Q411" s="195"/>
      <c r="R411" s="243"/>
      <c r="S411" s="246"/>
    </row>
    <row r="412" spans="1:19" s="4" customFormat="1" ht="27.75" customHeight="1" x14ac:dyDescent="0.3">
      <c r="A412" s="235"/>
      <c r="B412" s="238"/>
      <c r="C412" s="243"/>
      <c r="D412" s="154"/>
      <c r="E412" s="1" t="s">
        <v>2</v>
      </c>
      <c r="F412" s="38">
        <f t="shared" si="110"/>
        <v>0</v>
      </c>
      <c r="G412" s="66">
        <f t="shared" si="115"/>
        <v>0</v>
      </c>
      <c r="H412" s="66">
        <f t="shared" si="115"/>
        <v>0</v>
      </c>
      <c r="I412" s="51">
        <f t="shared" si="115"/>
        <v>0</v>
      </c>
      <c r="J412" s="51">
        <v>0</v>
      </c>
      <c r="K412" s="51">
        <v>0</v>
      </c>
      <c r="L412" s="51">
        <v>0</v>
      </c>
      <c r="M412" s="51">
        <v>0</v>
      </c>
      <c r="N412" s="51">
        <v>0</v>
      </c>
      <c r="O412" s="51">
        <v>0</v>
      </c>
      <c r="P412" s="51">
        <v>0</v>
      </c>
      <c r="Q412" s="195"/>
      <c r="R412" s="243"/>
      <c r="S412" s="246"/>
    </row>
    <row r="413" spans="1:19" s="4" customFormat="1" ht="27.75" customHeight="1" x14ac:dyDescent="0.3">
      <c r="A413" s="235"/>
      <c r="B413" s="238"/>
      <c r="C413" s="243"/>
      <c r="D413" s="154"/>
      <c r="E413" s="1" t="s">
        <v>3</v>
      </c>
      <c r="F413" s="38">
        <f t="shared" si="110"/>
        <v>4093.8039100000001</v>
      </c>
      <c r="G413" s="66">
        <f>G418</f>
        <v>370</v>
      </c>
      <c r="H413" s="66">
        <f>H418</f>
        <v>778</v>
      </c>
      <c r="I413" s="51">
        <f>I418</f>
        <v>0</v>
      </c>
      <c r="J413" s="51">
        <f>J418</f>
        <v>1084.51296</v>
      </c>
      <c r="K413" s="51">
        <f t="shared" ref="K413:P413" si="116">K418</f>
        <v>529.70096000000001</v>
      </c>
      <c r="L413" s="51">
        <f>L418+L438+L443+L448</f>
        <v>1331.5899899999999</v>
      </c>
      <c r="M413" s="51">
        <f t="shared" si="116"/>
        <v>0</v>
      </c>
      <c r="N413" s="51">
        <f t="shared" si="116"/>
        <v>0</v>
      </c>
      <c r="O413" s="51">
        <f t="shared" si="116"/>
        <v>0</v>
      </c>
      <c r="P413" s="51">
        <f t="shared" si="116"/>
        <v>0</v>
      </c>
      <c r="Q413" s="195"/>
      <c r="R413" s="243"/>
      <c r="S413" s="246"/>
    </row>
    <row r="414" spans="1:19" s="4" customFormat="1" ht="35.25" customHeight="1" x14ac:dyDescent="0.3">
      <c r="A414" s="235"/>
      <c r="B414" s="238"/>
      <c r="C414" s="244"/>
      <c r="D414" s="142"/>
      <c r="E414" s="1" t="s">
        <v>4</v>
      </c>
      <c r="F414" s="38">
        <f t="shared" si="110"/>
        <v>0</v>
      </c>
      <c r="G414" s="51">
        <v>0</v>
      </c>
      <c r="H414" s="66">
        <v>0</v>
      </c>
      <c r="I414" s="51">
        <v>0</v>
      </c>
      <c r="J414" s="51">
        <v>0</v>
      </c>
      <c r="K414" s="51">
        <v>0</v>
      </c>
      <c r="L414" s="51">
        <v>0</v>
      </c>
      <c r="M414" s="51">
        <v>0</v>
      </c>
      <c r="N414" s="51">
        <v>0</v>
      </c>
      <c r="O414" s="51">
        <v>0</v>
      </c>
      <c r="P414" s="51">
        <v>0</v>
      </c>
      <c r="Q414" s="196"/>
      <c r="R414" s="244"/>
      <c r="S414" s="247"/>
    </row>
    <row r="415" spans="1:19" ht="30" customHeight="1" x14ac:dyDescent="0.3">
      <c r="A415" s="230" t="s">
        <v>195</v>
      </c>
      <c r="B415" s="251" t="s">
        <v>101</v>
      </c>
      <c r="C415" s="248">
        <v>1620976060</v>
      </c>
      <c r="D415" s="269">
        <v>244310</v>
      </c>
      <c r="E415" s="14" t="s">
        <v>9</v>
      </c>
      <c r="F415" s="38">
        <f t="shared" si="110"/>
        <v>3234.7139200000001</v>
      </c>
      <c r="G415" s="67">
        <f>SUM(G416:G419)</f>
        <v>370</v>
      </c>
      <c r="H415" s="67">
        <f t="shared" ref="H415:P415" si="117">SUM(H416:H419)</f>
        <v>778</v>
      </c>
      <c r="I415" s="67">
        <f t="shared" si="117"/>
        <v>0</v>
      </c>
      <c r="J415" s="67">
        <f t="shared" si="117"/>
        <v>1084.51296</v>
      </c>
      <c r="K415" s="67">
        <f t="shared" si="117"/>
        <v>529.70096000000001</v>
      </c>
      <c r="L415" s="67">
        <f t="shared" si="117"/>
        <v>472.5</v>
      </c>
      <c r="M415" s="67">
        <f t="shared" si="117"/>
        <v>0</v>
      </c>
      <c r="N415" s="67">
        <f t="shared" si="117"/>
        <v>0</v>
      </c>
      <c r="O415" s="67">
        <f t="shared" si="117"/>
        <v>0</v>
      </c>
      <c r="P415" s="67">
        <f t="shared" si="117"/>
        <v>0</v>
      </c>
      <c r="Q415" s="201" t="s">
        <v>28</v>
      </c>
      <c r="R415" s="248" t="s">
        <v>132</v>
      </c>
      <c r="S415" s="257" t="s">
        <v>124</v>
      </c>
    </row>
    <row r="416" spans="1:19" ht="30" customHeight="1" x14ac:dyDescent="0.3">
      <c r="A416" s="231"/>
      <c r="B416" s="252"/>
      <c r="C416" s="249"/>
      <c r="D416" s="249"/>
      <c r="E416" s="14" t="s">
        <v>1</v>
      </c>
      <c r="F416" s="38">
        <f t="shared" si="110"/>
        <v>0</v>
      </c>
      <c r="G416" s="16">
        <v>0</v>
      </c>
      <c r="H416" s="16">
        <v>0</v>
      </c>
      <c r="I416" s="16">
        <v>0</v>
      </c>
      <c r="J416" s="16">
        <v>0</v>
      </c>
      <c r="K416" s="16">
        <v>0</v>
      </c>
      <c r="L416" s="16">
        <v>0</v>
      </c>
      <c r="M416" s="16">
        <v>0</v>
      </c>
      <c r="N416" s="16">
        <v>0</v>
      </c>
      <c r="O416" s="16">
        <v>0</v>
      </c>
      <c r="P416" s="16">
        <v>0</v>
      </c>
      <c r="Q416" s="187"/>
      <c r="R416" s="249"/>
      <c r="S416" s="258"/>
    </row>
    <row r="417" spans="1:19" ht="30" customHeight="1" x14ac:dyDescent="0.3">
      <c r="A417" s="231"/>
      <c r="B417" s="252"/>
      <c r="C417" s="249"/>
      <c r="D417" s="249"/>
      <c r="E417" s="14" t="s">
        <v>2</v>
      </c>
      <c r="F417" s="38">
        <f t="shared" si="110"/>
        <v>0</v>
      </c>
      <c r="G417" s="67">
        <v>0</v>
      </c>
      <c r="H417" s="67">
        <v>0</v>
      </c>
      <c r="I417" s="16">
        <v>0</v>
      </c>
      <c r="J417" s="16">
        <v>0</v>
      </c>
      <c r="K417" s="16">
        <v>0</v>
      </c>
      <c r="L417" s="16">
        <v>0</v>
      </c>
      <c r="M417" s="16">
        <v>0</v>
      </c>
      <c r="N417" s="16">
        <v>0</v>
      </c>
      <c r="O417" s="16">
        <v>0</v>
      </c>
      <c r="P417" s="16">
        <v>0</v>
      </c>
      <c r="Q417" s="187"/>
      <c r="R417" s="249"/>
      <c r="S417" s="258"/>
    </row>
    <row r="418" spans="1:19" ht="30" customHeight="1" x14ac:dyDescent="0.3">
      <c r="A418" s="231"/>
      <c r="B418" s="252"/>
      <c r="C418" s="249"/>
      <c r="D418" s="249"/>
      <c r="E418" s="14" t="s">
        <v>3</v>
      </c>
      <c r="F418" s="38">
        <f t="shared" si="110"/>
        <v>3234.7139200000001</v>
      </c>
      <c r="G418" s="67">
        <v>370</v>
      </c>
      <c r="H418" s="67">
        <v>778</v>
      </c>
      <c r="I418" s="67">
        <v>0</v>
      </c>
      <c r="J418" s="16">
        <v>1084.51296</v>
      </c>
      <c r="K418" s="16">
        <v>529.70096000000001</v>
      </c>
      <c r="L418" s="16">
        <f>L423+L428+L433</f>
        <v>472.5</v>
      </c>
      <c r="M418" s="16">
        <v>0</v>
      </c>
      <c r="N418" s="16">
        <v>0</v>
      </c>
      <c r="O418" s="16">
        <v>0</v>
      </c>
      <c r="P418" s="16">
        <v>0</v>
      </c>
      <c r="Q418" s="187"/>
      <c r="R418" s="249"/>
      <c r="S418" s="258"/>
    </row>
    <row r="419" spans="1:19" ht="30" customHeight="1" x14ac:dyDescent="0.3">
      <c r="A419" s="232"/>
      <c r="B419" s="253"/>
      <c r="C419" s="250"/>
      <c r="D419" s="250"/>
      <c r="E419" s="14" t="s">
        <v>4</v>
      </c>
      <c r="F419" s="38">
        <f t="shared" si="110"/>
        <v>0</v>
      </c>
      <c r="G419" s="16">
        <v>0</v>
      </c>
      <c r="H419" s="16">
        <v>0</v>
      </c>
      <c r="I419" s="16">
        <v>0</v>
      </c>
      <c r="J419" s="16">
        <v>0</v>
      </c>
      <c r="K419" s="16">
        <v>0</v>
      </c>
      <c r="L419" s="16">
        <v>0</v>
      </c>
      <c r="M419" s="16">
        <v>0</v>
      </c>
      <c r="N419" s="16">
        <v>0</v>
      </c>
      <c r="O419" s="16">
        <v>0</v>
      </c>
      <c r="P419" s="16">
        <v>0</v>
      </c>
      <c r="Q419" s="188"/>
      <c r="R419" s="250"/>
      <c r="S419" s="259"/>
    </row>
    <row r="420" spans="1:19" ht="17.25" customHeight="1" x14ac:dyDescent="0.3">
      <c r="A420" s="230" t="s">
        <v>356</v>
      </c>
      <c r="B420" s="251" t="s">
        <v>359</v>
      </c>
      <c r="C420" s="248">
        <v>1620976060</v>
      </c>
      <c r="D420" s="147"/>
      <c r="E420" s="14" t="s">
        <v>9</v>
      </c>
      <c r="F420" s="38">
        <f t="shared" si="110"/>
        <v>472.5</v>
      </c>
      <c r="G420" s="55">
        <f t="shared" ref="G420" si="118">SUM(G421:G424)</f>
        <v>0</v>
      </c>
      <c r="H420" s="55">
        <f t="shared" ref="H420:P420" si="119">SUM(H421:H424)</f>
        <v>0</v>
      </c>
      <c r="I420" s="16">
        <f t="shared" si="119"/>
        <v>0</v>
      </c>
      <c r="J420" s="16">
        <f t="shared" si="119"/>
        <v>0</v>
      </c>
      <c r="K420" s="16">
        <f t="shared" si="119"/>
        <v>0</v>
      </c>
      <c r="L420" s="16">
        <f t="shared" si="119"/>
        <v>472.5</v>
      </c>
      <c r="M420" s="16">
        <f t="shared" si="119"/>
        <v>0</v>
      </c>
      <c r="N420" s="16">
        <f t="shared" si="119"/>
        <v>0</v>
      </c>
      <c r="O420" s="16">
        <f t="shared" si="119"/>
        <v>0</v>
      </c>
      <c r="P420" s="16">
        <f t="shared" si="119"/>
        <v>0</v>
      </c>
      <c r="Q420" s="201" t="s">
        <v>28</v>
      </c>
      <c r="R420" s="248" t="s">
        <v>132</v>
      </c>
      <c r="S420" s="257" t="s">
        <v>124</v>
      </c>
    </row>
    <row r="421" spans="1:19" ht="17.25" customHeight="1" x14ac:dyDescent="0.3">
      <c r="A421" s="231"/>
      <c r="B421" s="252"/>
      <c r="C421" s="249"/>
      <c r="D421" s="147"/>
      <c r="E421" s="14" t="s">
        <v>1</v>
      </c>
      <c r="F421" s="38">
        <f t="shared" si="110"/>
        <v>0</v>
      </c>
      <c r="G421" s="55">
        <v>0</v>
      </c>
      <c r="H421" s="55">
        <v>0</v>
      </c>
      <c r="I421" s="16">
        <v>0</v>
      </c>
      <c r="J421" s="16">
        <v>0</v>
      </c>
      <c r="K421" s="16">
        <v>0</v>
      </c>
      <c r="L421" s="16">
        <v>0</v>
      </c>
      <c r="M421" s="16">
        <v>0</v>
      </c>
      <c r="N421" s="16">
        <v>0</v>
      </c>
      <c r="O421" s="16">
        <v>0</v>
      </c>
      <c r="P421" s="16">
        <v>0</v>
      </c>
      <c r="Q421" s="187"/>
      <c r="R421" s="249"/>
      <c r="S421" s="258"/>
    </row>
    <row r="422" spans="1:19" ht="17.25" customHeight="1" x14ac:dyDescent="0.3">
      <c r="A422" s="231"/>
      <c r="B422" s="252"/>
      <c r="C422" s="249"/>
      <c r="D422" s="147"/>
      <c r="E422" s="14" t="s">
        <v>2</v>
      </c>
      <c r="F422" s="38">
        <f t="shared" si="110"/>
        <v>0</v>
      </c>
      <c r="G422" s="55">
        <v>0</v>
      </c>
      <c r="H422" s="55">
        <v>0</v>
      </c>
      <c r="I422" s="16">
        <v>0</v>
      </c>
      <c r="J422" s="16">
        <v>0</v>
      </c>
      <c r="K422" s="16">
        <v>0</v>
      </c>
      <c r="L422" s="16">
        <v>0</v>
      </c>
      <c r="M422" s="16">
        <v>0</v>
      </c>
      <c r="N422" s="16">
        <v>0</v>
      </c>
      <c r="O422" s="16">
        <v>0</v>
      </c>
      <c r="P422" s="16">
        <v>0</v>
      </c>
      <c r="Q422" s="187"/>
      <c r="R422" s="249"/>
      <c r="S422" s="258"/>
    </row>
    <row r="423" spans="1:19" ht="17.25" customHeight="1" x14ac:dyDescent="0.3">
      <c r="A423" s="231"/>
      <c r="B423" s="252"/>
      <c r="C423" s="249"/>
      <c r="D423" s="147"/>
      <c r="E423" s="14" t="s">
        <v>3</v>
      </c>
      <c r="F423" s="38">
        <f t="shared" si="110"/>
        <v>472.5</v>
      </c>
      <c r="G423" s="55">
        <v>0</v>
      </c>
      <c r="H423" s="55">
        <v>0</v>
      </c>
      <c r="I423" s="16">
        <v>0</v>
      </c>
      <c r="J423" s="16">
        <v>0</v>
      </c>
      <c r="K423" s="16">
        <v>0</v>
      </c>
      <c r="L423" s="16">
        <v>472.5</v>
      </c>
      <c r="M423" s="16">
        <v>0</v>
      </c>
      <c r="N423" s="16">
        <v>0</v>
      </c>
      <c r="O423" s="16">
        <v>0</v>
      </c>
      <c r="P423" s="16">
        <v>0</v>
      </c>
      <c r="Q423" s="187"/>
      <c r="R423" s="249"/>
      <c r="S423" s="258"/>
    </row>
    <row r="424" spans="1:19" ht="17.25" customHeight="1" x14ac:dyDescent="0.3">
      <c r="A424" s="231"/>
      <c r="B424" s="253"/>
      <c r="C424" s="250"/>
      <c r="D424" s="147"/>
      <c r="E424" s="14" t="s">
        <v>4</v>
      </c>
      <c r="F424" s="38">
        <f t="shared" si="110"/>
        <v>0</v>
      </c>
      <c r="G424" s="55">
        <v>0</v>
      </c>
      <c r="H424" s="55">
        <v>0</v>
      </c>
      <c r="I424" s="16">
        <v>0</v>
      </c>
      <c r="J424" s="16">
        <v>0</v>
      </c>
      <c r="K424" s="16">
        <v>0</v>
      </c>
      <c r="L424" s="16">
        <v>0</v>
      </c>
      <c r="M424" s="16">
        <v>0</v>
      </c>
      <c r="N424" s="16">
        <v>0</v>
      </c>
      <c r="O424" s="16">
        <v>0</v>
      </c>
      <c r="P424" s="16">
        <v>0</v>
      </c>
      <c r="Q424" s="188"/>
      <c r="R424" s="250"/>
      <c r="S424" s="259"/>
    </row>
    <row r="425" spans="1:19" ht="19.5" customHeight="1" x14ac:dyDescent="0.3">
      <c r="A425" s="230" t="s">
        <v>357</v>
      </c>
      <c r="B425" s="251" t="s">
        <v>360</v>
      </c>
      <c r="C425" s="248">
        <v>1620976060</v>
      </c>
      <c r="D425" s="147"/>
      <c r="E425" s="14" t="s">
        <v>9</v>
      </c>
      <c r="F425" s="38">
        <f t="shared" si="110"/>
        <v>0</v>
      </c>
      <c r="G425" s="55">
        <f t="shared" ref="G425:P425" si="120">SUM(G426:G429)</f>
        <v>0</v>
      </c>
      <c r="H425" s="55">
        <f t="shared" si="120"/>
        <v>0</v>
      </c>
      <c r="I425" s="16">
        <f t="shared" si="120"/>
        <v>0</v>
      </c>
      <c r="J425" s="16">
        <f t="shared" si="120"/>
        <v>0</v>
      </c>
      <c r="K425" s="16">
        <f t="shared" si="120"/>
        <v>0</v>
      </c>
      <c r="L425" s="16">
        <f t="shared" si="120"/>
        <v>0</v>
      </c>
      <c r="M425" s="16">
        <f t="shared" si="120"/>
        <v>0</v>
      </c>
      <c r="N425" s="16">
        <f t="shared" si="120"/>
        <v>0</v>
      </c>
      <c r="O425" s="16">
        <f t="shared" si="120"/>
        <v>0</v>
      </c>
      <c r="P425" s="16">
        <f t="shared" si="120"/>
        <v>0</v>
      </c>
      <c r="Q425" s="201" t="s">
        <v>28</v>
      </c>
      <c r="R425" s="248" t="s">
        <v>132</v>
      </c>
      <c r="S425" s="257" t="s">
        <v>124</v>
      </c>
    </row>
    <row r="426" spans="1:19" ht="19.5" customHeight="1" x14ac:dyDescent="0.3">
      <c r="A426" s="231"/>
      <c r="B426" s="252"/>
      <c r="C426" s="249"/>
      <c r="D426" s="147"/>
      <c r="E426" s="14" t="s">
        <v>1</v>
      </c>
      <c r="F426" s="38">
        <f t="shared" si="110"/>
        <v>0</v>
      </c>
      <c r="G426" s="55">
        <v>0</v>
      </c>
      <c r="H426" s="55">
        <v>0</v>
      </c>
      <c r="I426" s="16">
        <v>0</v>
      </c>
      <c r="J426" s="16">
        <v>0</v>
      </c>
      <c r="K426" s="16">
        <v>0</v>
      </c>
      <c r="L426" s="16">
        <v>0</v>
      </c>
      <c r="M426" s="16">
        <v>0</v>
      </c>
      <c r="N426" s="16">
        <v>0</v>
      </c>
      <c r="O426" s="16">
        <v>0</v>
      </c>
      <c r="P426" s="16">
        <v>0</v>
      </c>
      <c r="Q426" s="187"/>
      <c r="R426" s="249"/>
      <c r="S426" s="258"/>
    </row>
    <row r="427" spans="1:19" ht="19.5" customHeight="1" x14ac:dyDescent="0.3">
      <c r="A427" s="231"/>
      <c r="B427" s="252"/>
      <c r="C427" s="249"/>
      <c r="D427" s="147"/>
      <c r="E427" s="14" t="s">
        <v>2</v>
      </c>
      <c r="F427" s="38">
        <f t="shared" si="110"/>
        <v>0</v>
      </c>
      <c r="G427" s="55">
        <v>0</v>
      </c>
      <c r="H427" s="55">
        <v>0</v>
      </c>
      <c r="I427" s="16">
        <v>0</v>
      </c>
      <c r="J427" s="16">
        <v>0</v>
      </c>
      <c r="K427" s="16">
        <v>0</v>
      </c>
      <c r="L427" s="16">
        <v>0</v>
      </c>
      <c r="M427" s="16">
        <v>0</v>
      </c>
      <c r="N427" s="16">
        <v>0</v>
      </c>
      <c r="O427" s="16">
        <v>0</v>
      </c>
      <c r="P427" s="16">
        <v>0</v>
      </c>
      <c r="Q427" s="187"/>
      <c r="R427" s="249"/>
      <c r="S427" s="258"/>
    </row>
    <row r="428" spans="1:19" ht="19.5" customHeight="1" x14ac:dyDescent="0.3">
      <c r="A428" s="231"/>
      <c r="B428" s="252"/>
      <c r="C428" s="249"/>
      <c r="D428" s="147"/>
      <c r="E428" s="14" t="s">
        <v>3</v>
      </c>
      <c r="F428" s="38">
        <f t="shared" si="110"/>
        <v>0</v>
      </c>
      <c r="G428" s="55">
        <v>0</v>
      </c>
      <c r="H428" s="55">
        <v>0</v>
      </c>
      <c r="I428" s="16">
        <v>0</v>
      </c>
      <c r="J428" s="16">
        <v>0</v>
      </c>
      <c r="K428" s="16">
        <v>0</v>
      </c>
      <c r="L428" s="16">
        <v>0</v>
      </c>
      <c r="M428" s="16">
        <v>0</v>
      </c>
      <c r="N428" s="16">
        <v>0</v>
      </c>
      <c r="O428" s="16">
        <v>0</v>
      </c>
      <c r="P428" s="16">
        <v>0</v>
      </c>
      <c r="Q428" s="187"/>
      <c r="R428" s="249"/>
      <c r="S428" s="258"/>
    </row>
    <row r="429" spans="1:19" ht="19.5" customHeight="1" x14ac:dyDescent="0.3">
      <c r="A429" s="231"/>
      <c r="B429" s="253"/>
      <c r="C429" s="250"/>
      <c r="D429" s="147"/>
      <c r="E429" s="14" t="s">
        <v>4</v>
      </c>
      <c r="F429" s="38">
        <f t="shared" si="110"/>
        <v>0</v>
      </c>
      <c r="G429" s="55">
        <v>0</v>
      </c>
      <c r="H429" s="55">
        <v>0</v>
      </c>
      <c r="I429" s="16">
        <v>0</v>
      </c>
      <c r="J429" s="16">
        <v>0</v>
      </c>
      <c r="K429" s="16">
        <v>0</v>
      </c>
      <c r="L429" s="16">
        <v>0</v>
      </c>
      <c r="M429" s="16">
        <v>0</v>
      </c>
      <c r="N429" s="16">
        <v>0</v>
      </c>
      <c r="O429" s="16">
        <v>0</v>
      </c>
      <c r="P429" s="16">
        <v>0</v>
      </c>
      <c r="Q429" s="188"/>
      <c r="R429" s="250"/>
      <c r="S429" s="259"/>
    </row>
    <row r="430" spans="1:19" ht="20.25" customHeight="1" x14ac:dyDescent="0.3">
      <c r="A430" s="260" t="s">
        <v>358</v>
      </c>
      <c r="B430" s="263" t="s">
        <v>361</v>
      </c>
      <c r="C430" s="270">
        <v>1620976060</v>
      </c>
      <c r="D430" s="156"/>
      <c r="E430" s="2" t="s">
        <v>9</v>
      </c>
      <c r="F430" s="159">
        <f t="shared" si="110"/>
        <v>0</v>
      </c>
      <c r="G430" s="21">
        <f t="shared" ref="G430:P430" si="121">SUM(G431:G434)</f>
        <v>0</v>
      </c>
      <c r="H430" s="21">
        <f t="shared" si="121"/>
        <v>0</v>
      </c>
      <c r="I430" s="18">
        <f t="shared" si="121"/>
        <v>0</v>
      </c>
      <c r="J430" s="18">
        <f t="shared" si="121"/>
        <v>0</v>
      </c>
      <c r="K430" s="18">
        <f t="shared" si="121"/>
        <v>0</v>
      </c>
      <c r="L430" s="18">
        <f t="shared" si="121"/>
        <v>0</v>
      </c>
      <c r="M430" s="18">
        <f t="shared" si="121"/>
        <v>0</v>
      </c>
      <c r="N430" s="16">
        <f t="shared" si="121"/>
        <v>0</v>
      </c>
      <c r="O430" s="16">
        <f t="shared" si="121"/>
        <v>0</v>
      </c>
      <c r="P430" s="16">
        <f t="shared" si="121"/>
        <v>0</v>
      </c>
      <c r="Q430" s="201" t="s">
        <v>28</v>
      </c>
      <c r="R430" s="248" t="s">
        <v>132</v>
      </c>
      <c r="S430" s="257" t="s">
        <v>124</v>
      </c>
    </row>
    <row r="431" spans="1:19" ht="20.25" customHeight="1" x14ac:dyDescent="0.3">
      <c r="A431" s="261"/>
      <c r="B431" s="264"/>
      <c r="C431" s="271"/>
      <c r="D431" s="156"/>
      <c r="E431" s="2" t="s">
        <v>1</v>
      </c>
      <c r="F431" s="159">
        <f t="shared" si="110"/>
        <v>0</v>
      </c>
      <c r="G431" s="21">
        <v>0</v>
      </c>
      <c r="H431" s="21">
        <v>0</v>
      </c>
      <c r="I431" s="18">
        <v>0</v>
      </c>
      <c r="J431" s="18">
        <v>0</v>
      </c>
      <c r="K431" s="18">
        <v>0</v>
      </c>
      <c r="L431" s="18">
        <v>0</v>
      </c>
      <c r="M431" s="18">
        <v>0</v>
      </c>
      <c r="N431" s="16">
        <v>0</v>
      </c>
      <c r="O431" s="16">
        <v>0</v>
      </c>
      <c r="P431" s="16">
        <v>0</v>
      </c>
      <c r="Q431" s="187"/>
      <c r="R431" s="249"/>
      <c r="S431" s="258"/>
    </row>
    <row r="432" spans="1:19" ht="20.25" customHeight="1" x14ac:dyDescent="0.3">
      <c r="A432" s="261"/>
      <c r="B432" s="264"/>
      <c r="C432" s="271"/>
      <c r="D432" s="156"/>
      <c r="E432" s="2" t="s">
        <v>2</v>
      </c>
      <c r="F432" s="159">
        <f t="shared" si="110"/>
        <v>0</v>
      </c>
      <c r="G432" s="21">
        <v>0</v>
      </c>
      <c r="H432" s="21">
        <v>0</v>
      </c>
      <c r="I432" s="18">
        <v>0</v>
      </c>
      <c r="J432" s="18">
        <v>0</v>
      </c>
      <c r="K432" s="18">
        <v>0</v>
      </c>
      <c r="L432" s="18">
        <v>0</v>
      </c>
      <c r="M432" s="18">
        <v>0</v>
      </c>
      <c r="N432" s="16">
        <v>0</v>
      </c>
      <c r="O432" s="16">
        <v>0</v>
      </c>
      <c r="P432" s="16">
        <v>0</v>
      </c>
      <c r="Q432" s="187"/>
      <c r="R432" s="249"/>
      <c r="S432" s="258"/>
    </row>
    <row r="433" spans="1:19" ht="20.25" customHeight="1" x14ac:dyDescent="0.3">
      <c r="A433" s="261"/>
      <c r="B433" s="264"/>
      <c r="C433" s="271"/>
      <c r="D433" s="156"/>
      <c r="E433" s="2" t="s">
        <v>3</v>
      </c>
      <c r="F433" s="159">
        <f t="shared" si="110"/>
        <v>0</v>
      </c>
      <c r="G433" s="21">
        <v>0</v>
      </c>
      <c r="H433" s="21">
        <v>0</v>
      </c>
      <c r="I433" s="18">
        <v>0</v>
      </c>
      <c r="J433" s="18">
        <v>0</v>
      </c>
      <c r="K433" s="18">
        <v>0</v>
      </c>
      <c r="L433" s="18">
        <v>0</v>
      </c>
      <c r="M433" s="18">
        <v>0</v>
      </c>
      <c r="N433" s="16">
        <v>0</v>
      </c>
      <c r="O433" s="16">
        <v>0</v>
      </c>
      <c r="P433" s="16">
        <v>0</v>
      </c>
      <c r="Q433" s="187"/>
      <c r="R433" s="249"/>
      <c r="S433" s="258"/>
    </row>
    <row r="434" spans="1:19" ht="20.25" customHeight="1" x14ac:dyDescent="0.3">
      <c r="A434" s="262"/>
      <c r="B434" s="265"/>
      <c r="C434" s="272"/>
      <c r="D434" s="156"/>
      <c r="E434" s="2" t="s">
        <v>4</v>
      </c>
      <c r="F434" s="159">
        <f t="shared" si="110"/>
        <v>0</v>
      </c>
      <c r="G434" s="21">
        <v>0</v>
      </c>
      <c r="H434" s="21">
        <v>0</v>
      </c>
      <c r="I434" s="18">
        <v>0</v>
      </c>
      <c r="J434" s="18">
        <v>0</v>
      </c>
      <c r="K434" s="18">
        <v>0</v>
      </c>
      <c r="L434" s="18">
        <v>0</v>
      </c>
      <c r="M434" s="18">
        <v>0</v>
      </c>
      <c r="N434" s="16">
        <v>0</v>
      </c>
      <c r="O434" s="16">
        <v>0</v>
      </c>
      <c r="P434" s="16">
        <v>0</v>
      </c>
      <c r="Q434" s="188"/>
      <c r="R434" s="250"/>
      <c r="S434" s="259"/>
    </row>
    <row r="435" spans="1:19" ht="24.75" customHeight="1" x14ac:dyDescent="0.3">
      <c r="A435" s="231" t="s">
        <v>362</v>
      </c>
      <c r="B435" s="251" t="s">
        <v>363</v>
      </c>
      <c r="C435" s="248">
        <v>1620984340</v>
      </c>
      <c r="D435" s="147"/>
      <c r="E435" s="14" t="s">
        <v>9</v>
      </c>
      <c r="F435" s="38">
        <f t="shared" si="110"/>
        <v>529.99999000000003</v>
      </c>
      <c r="G435" s="55">
        <f t="shared" ref="G435:P435" si="122">SUM(G436:G439)</f>
        <v>0</v>
      </c>
      <c r="H435" s="55">
        <f t="shared" si="122"/>
        <v>0</v>
      </c>
      <c r="I435" s="16">
        <f t="shared" si="122"/>
        <v>0</v>
      </c>
      <c r="J435" s="16">
        <f t="shared" si="122"/>
        <v>0</v>
      </c>
      <c r="K435" s="16">
        <f t="shared" si="122"/>
        <v>0</v>
      </c>
      <c r="L435" s="16">
        <f t="shared" si="122"/>
        <v>529.99999000000003</v>
      </c>
      <c r="M435" s="16">
        <f t="shared" si="122"/>
        <v>0</v>
      </c>
      <c r="N435" s="16">
        <f t="shared" si="122"/>
        <v>0</v>
      </c>
      <c r="O435" s="16">
        <f t="shared" si="122"/>
        <v>0</v>
      </c>
      <c r="P435" s="16">
        <f t="shared" si="122"/>
        <v>0</v>
      </c>
      <c r="Q435" s="201" t="s">
        <v>28</v>
      </c>
      <c r="R435" s="248" t="s">
        <v>132</v>
      </c>
      <c r="S435" s="257" t="s">
        <v>124</v>
      </c>
    </row>
    <row r="436" spans="1:19" ht="24.75" customHeight="1" x14ac:dyDescent="0.3">
      <c r="A436" s="231"/>
      <c r="B436" s="252"/>
      <c r="C436" s="249"/>
      <c r="D436" s="147"/>
      <c r="E436" s="14" t="s">
        <v>1</v>
      </c>
      <c r="F436" s="38">
        <f t="shared" si="110"/>
        <v>0</v>
      </c>
      <c r="G436" s="55">
        <v>0</v>
      </c>
      <c r="H436" s="55">
        <v>0</v>
      </c>
      <c r="I436" s="16">
        <v>0</v>
      </c>
      <c r="J436" s="16">
        <v>0</v>
      </c>
      <c r="K436" s="16">
        <v>0</v>
      </c>
      <c r="L436" s="16">
        <v>0</v>
      </c>
      <c r="M436" s="16">
        <v>0</v>
      </c>
      <c r="N436" s="16">
        <v>0</v>
      </c>
      <c r="O436" s="16">
        <v>0</v>
      </c>
      <c r="P436" s="16">
        <v>0</v>
      </c>
      <c r="Q436" s="187"/>
      <c r="R436" s="249"/>
      <c r="S436" s="258"/>
    </row>
    <row r="437" spans="1:19" ht="24.75" customHeight="1" x14ac:dyDescent="0.3">
      <c r="A437" s="231"/>
      <c r="B437" s="252"/>
      <c r="C437" s="249"/>
      <c r="D437" s="147"/>
      <c r="E437" s="14" t="s">
        <v>2</v>
      </c>
      <c r="F437" s="38">
        <f t="shared" si="110"/>
        <v>0</v>
      </c>
      <c r="G437" s="55">
        <v>0</v>
      </c>
      <c r="H437" s="55">
        <v>0</v>
      </c>
      <c r="I437" s="16">
        <v>0</v>
      </c>
      <c r="J437" s="16">
        <v>0</v>
      </c>
      <c r="K437" s="16">
        <v>0</v>
      </c>
      <c r="L437" s="16">
        <v>0</v>
      </c>
      <c r="M437" s="16">
        <v>0</v>
      </c>
      <c r="N437" s="16">
        <v>0</v>
      </c>
      <c r="O437" s="16">
        <v>0</v>
      </c>
      <c r="P437" s="16">
        <v>0</v>
      </c>
      <c r="Q437" s="187"/>
      <c r="R437" s="249"/>
      <c r="S437" s="258"/>
    </row>
    <row r="438" spans="1:19" ht="24.75" customHeight="1" x14ac:dyDescent="0.3">
      <c r="A438" s="231"/>
      <c r="B438" s="252"/>
      <c r="C438" s="249"/>
      <c r="D438" s="147"/>
      <c r="E438" s="14" t="s">
        <v>3</v>
      </c>
      <c r="F438" s="38">
        <f t="shared" si="110"/>
        <v>529.99999000000003</v>
      </c>
      <c r="G438" s="55">
        <v>0</v>
      </c>
      <c r="H438" s="55">
        <v>0</v>
      </c>
      <c r="I438" s="16">
        <v>0</v>
      </c>
      <c r="J438" s="16">
        <v>0</v>
      </c>
      <c r="K438" s="16">
        <v>0</v>
      </c>
      <c r="L438" s="16">
        <v>529.99999000000003</v>
      </c>
      <c r="M438" s="16">
        <v>0</v>
      </c>
      <c r="N438" s="16">
        <v>0</v>
      </c>
      <c r="O438" s="16">
        <v>0</v>
      </c>
      <c r="P438" s="16">
        <v>0</v>
      </c>
      <c r="Q438" s="187"/>
      <c r="R438" s="249"/>
      <c r="S438" s="258"/>
    </row>
    <row r="439" spans="1:19" ht="24.75" customHeight="1" x14ac:dyDescent="0.3">
      <c r="A439" s="232"/>
      <c r="B439" s="253"/>
      <c r="C439" s="250"/>
      <c r="D439" s="147"/>
      <c r="E439" s="14" t="s">
        <v>4</v>
      </c>
      <c r="F439" s="38">
        <f t="shared" si="110"/>
        <v>0</v>
      </c>
      <c r="G439" s="55">
        <v>0</v>
      </c>
      <c r="H439" s="55">
        <v>0</v>
      </c>
      <c r="I439" s="16">
        <v>0</v>
      </c>
      <c r="J439" s="16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188"/>
      <c r="R439" s="250"/>
      <c r="S439" s="259"/>
    </row>
    <row r="440" spans="1:19" ht="27.75" customHeight="1" x14ac:dyDescent="0.3">
      <c r="A440" s="230" t="s">
        <v>364</v>
      </c>
      <c r="B440" s="251" t="s">
        <v>365</v>
      </c>
      <c r="C440" s="248">
        <v>1620984350</v>
      </c>
      <c r="D440" s="147"/>
      <c r="E440" s="14" t="s">
        <v>9</v>
      </c>
      <c r="F440" s="38">
        <f t="shared" si="110"/>
        <v>279.08999999999997</v>
      </c>
      <c r="G440" s="55">
        <f t="shared" ref="G440:P440" si="123">SUM(G441:G444)</f>
        <v>0</v>
      </c>
      <c r="H440" s="55">
        <f t="shared" si="123"/>
        <v>0</v>
      </c>
      <c r="I440" s="16">
        <f t="shared" si="123"/>
        <v>0</v>
      </c>
      <c r="J440" s="16">
        <f t="shared" si="123"/>
        <v>0</v>
      </c>
      <c r="K440" s="16">
        <f t="shared" si="123"/>
        <v>0</v>
      </c>
      <c r="L440" s="16">
        <f t="shared" si="123"/>
        <v>279.08999999999997</v>
      </c>
      <c r="M440" s="16">
        <f t="shared" si="123"/>
        <v>0</v>
      </c>
      <c r="N440" s="16">
        <f t="shared" si="123"/>
        <v>0</v>
      </c>
      <c r="O440" s="16">
        <f t="shared" si="123"/>
        <v>0</v>
      </c>
      <c r="P440" s="16">
        <f t="shared" si="123"/>
        <v>0</v>
      </c>
      <c r="Q440" s="201" t="s">
        <v>28</v>
      </c>
      <c r="R440" s="248" t="s">
        <v>132</v>
      </c>
      <c r="S440" s="257" t="s">
        <v>124</v>
      </c>
    </row>
    <row r="441" spans="1:19" ht="27.75" customHeight="1" x14ac:dyDescent="0.3">
      <c r="A441" s="231"/>
      <c r="B441" s="252"/>
      <c r="C441" s="249"/>
      <c r="D441" s="147"/>
      <c r="E441" s="14" t="s">
        <v>1</v>
      </c>
      <c r="F441" s="38">
        <f t="shared" si="110"/>
        <v>0</v>
      </c>
      <c r="G441" s="55">
        <v>0</v>
      </c>
      <c r="H441" s="55">
        <v>0</v>
      </c>
      <c r="I441" s="16">
        <v>0</v>
      </c>
      <c r="J441" s="16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187"/>
      <c r="R441" s="249"/>
      <c r="S441" s="258"/>
    </row>
    <row r="442" spans="1:19" ht="27.75" customHeight="1" x14ac:dyDescent="0.3">
      <c r="A442" s="231"/>
      <c r="B442" s="252"/>
      <c r="C442" s="249"/>
      <c r="D442" s="147"/>
      <c r="E442" s="14" t="s">
        <v>2</v>
      </c>
      <c r="F442" s="38">
        <f t="shared" si="110"/>
        <v>0</v>
      </c>
      <c r="G442" s="55">
        <v>0</v>
      </c>
      <c r="H442" s="55">
        <v>0</v>
      </c>
      <c r="I442" s="16">
        <v>0</v>
      </c>
      <c r="J442" s="16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187"/>
      <c r="R442" s="249"/>
      <c r="S442" s="258"/>
    </row>
    <row r="443" spans="1:19" ht="27.75" customHeight="1" x14ac:dyDescent="0.3">
      <c r="A443" s="231"/>
      <c r="B443" s="252"/>
      <c r="C443" s="249"/>
      <c r="D443" s="147"/>
      <c r="E443" s="14" t="s">
        <v>3</v>
      </c>
      <c r="F443" s="38">
        <f t="shared" si="110"/>
        <v>279.08999999999997</v>
      </c>
      <c r="G443" s="55">
        <v>0</v>
      </c>
      <c r="H443" s="55">
        <v>0</v>
      </c>
      <c r="I443" s="16">
        <v>0</v>
      </c>
      <c r="J443" s="16">
        <v>0</v>
      </c>
      <c r="K443" s="16">
        <v>0</v>
      </c>
      <c r="L443" s="16">
        <v>279.08999999999997</v>
      </c>
      <c r="M443" s="16">
        <v>0</v>
      </c>
      <c r="N443" s="16">
        <v>0</v>
      </c>
      <c r="O443" s="16">
        <v>0</v>
      </c>
      <c r="P443" s="16">
        <v>0</v>
      </c>
      <c r="Q443" s="187"/>
      <c r="R443" s="249"/>
      <c r="S443" s="258"/>
    </row>
    <row r="444" spans="1:19" ht="27.75" customHeight="1" x14ac:dyDescent="0.3">
      <c r="A444" s="232"/>
      <c r="B444" s="253"/>
      <c r="C444" s="250"/>
      <c r="D444" s="147"/>
      <c r="E444" s="14" t="s">
        <v>4</v>
      </c>
      <c r="F444" s="38">
        <f t="shared" si="110"/>
        <v>0</v>
      </c>
      <c r="G444" s="55">
        <v>0</v>
      </c>
      <c r="H444" s="55">
        <v>0</v>
      </c>
      <c r="I444" s="16">
        <v>0</v>
      </c>
      <c r="J444" s="16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188"/>
      <c r="R444" s="250"/>
      <c r="S444" s="259"/>
    </row>
    <row r="445" spans="1:19" ht="19.5" customHeight="1" x14ac:dyDescent="0.3">
      <c r="A445" s="230" t="s">
        <v>373</v>
      </c>
      <c r="B445" s="251" t="s">
        <v>370</v>
      </c>
      <c r="C445" s="248">
        <v>1620984500</v>
      </c>
      <c r="D445" s="147"/>
      <c r="E445" s="14" t="s">
        <v>9</v>
      </c>
      <c r="F445" s="38">
        <f t="shared" si="110"/>
        <v>50</v>
      </c>
      <c r="G445" s="55">
        <f t="shared" ref="G445:P445" si="124">SUM(G446:G449)</f>
        <v>0</v>
      </c>
      <c r="H445" s="55">
        <f t="shared" si="124"/>
        <v>0</v>
      </c>
      <c r="I445" s="16">
        <f t="shared" si="124"/>
        <v>0</v>
      </c>
      <c r="J445" s="16">
        <f t="shared" si="124"/>
        <v>0</v>
      </c>
      <c r="K445" s="16">
        <f t="shared" si="124"/>
        <v>0</v>
      </c>
      <c r="L445" s="16">
        <f t="shared" si="124"/>
        <v>50</v>
      </c>
      <c r="M445" s="16">
        <f t="shared" si="124"/>
        <v>0</v>
      </c>
      <c r="N445" s="16">
        <f t="shared" si="124"/>
        <v>0</v>
      </c>
      <c r="O445" s="16">
        <f t="shared" si="124"/>
        <v>0</v>
      </c>
      <c r="P445" s="16">
        <f t="shared" si="124"/>
        <v>0</v>
      </c>
      <c r="Q445" s="201" t="s">
        <v>28</v>
      </c>
      <c r="R445" s="248" t="s">
        <v>132</v>
      </c>
      <c r="S445" s="257" t="s">
        <v>124</v>
      </c>
    </row>
    <row r="446" spans="1:19" ht="19.5" customHeight="1" x14ac:dyDescent="0.3">
      <c r="A446" s="231"/>
      <c r="B446" s="252"/>
      <c r="C446" s="249"/>
      <c r="D446" s="147"/>
      <c r="E446" s="14" t="s">
        <v>1</v>
      </c>
      <c r="F446" s="38">
        <f t="shared" si="110"/>
        <v>0</v>
      </c>
      <c r="G446" s="55">
        <v>0</v>
      </c>
      <c r="H446" s="55">
        <v>0</v>
      </c>
      <c r="I446" s="16">
        <v>0</v>
      </c>
      <c r="J446" s="16">
        <v>0</v>
      </c>
      <c r="K446" s="16">
        <v>0</v>
      </c>
      <c r="L446" s="16">
        <v>0</v>
      </c>
      <c r="M446" s="16">
        <v>0</v>
      </c>
      <c r="N446" s="16">
        <v>0</v>
      </c>
      <c r="O446" s="16">
        <v>0</v>
      </c>
      <c r="P446" s="16">
        <v>0</v>
      </c>
      <c r="Q446" s="187"/>
      <c r="R446" s="249"/>
      <c r="S446" s="258"/>
    </row>
    <row r="447" spans="1:19" ht="19.5" customHeight="1" x14ac:dyDescent="0.3">
      <c r="A447" s="231"/>
      <c r="B447" s="252"/>
      <c r="C447" s="249"/>
      <c r="D447" s="147"/>
      <c r="E447" s="14" t="s">
        <v>2</v>
      </c>
      <c r="F447" s="38">
        <f t="shared" si="110"/>
        <v>0</v>
      </c>
      <c r="G447" s="55">
        <v>0</v>
      </c>
      <c r="H447" s="55">
        <v>0</v>
      </c>
      <c r="I447" s="16">
        <v>0</v>
      </c>
      <c r="J447" s="16">
        <v>0</v>
      </c>
      <c r="K447" s="16">
        <v>0</v>
      </c>
      <c r="L447" s="16">
        <v>0</v>
      </c>
      <c r="M447" s="16">
        <v>0</v>
      </c>
      <c r="N447" s="16">
        <v>0</v>
      </c>
      <c r="O447" s="16">
        <v>0</v>
      </c>
      <c r="P447" s="16">
        <v>0</v>
      </c>
      <c r="Q447" s="187"/>
      <c r="R447" s="249"/>
      <c r="S447" s="258"/>
    </row>
    <row r="448" spans="1:19" ht="19.5" customHeight="1" x14ac:dyDescent="0.3">
      <c r="A448" s="231"/>
      <c r="B448" s="252"/>
      <c r="C448" s="249"/>
      <c r="D448" s="147"/>
      <c r="E448" s="14" t="s">
        <v>3</v>
      </c>
      <c r="F448" s="38">
        <f t="shared" si="110"/>
        <v>50</v>
      </c>
      <c r="G448" s="55">
        <v>0</v>
      </c>
      <c r="H448" s="55">
        <v>0</v>
      </c>
      <c r="I448" s="16">
        <v>0</v>
      </c>
      <c r="J448" s="16">
        <v>0</v>
      </c>
      <c r="K448" s="16">
        <v>0</v>
      </c>
      <c r="L448" s="16">
        <v>50</v>
      </c>
      <c r="M448" s="16">
        <v>0</v>
      </c>
      <c r="N448" s="16">
        <v>0</v>
      </c>
      <c r="O448" s="16">
        <v>0</v>
      </c>
      <c r="P448" s="16">
        <v>0</v>
      </c>
      <c r="Q448" s="187"/>
      <c r="R448" s="249"/>
      <c r="S448" s="258"/>
    </row>
    <row r="449" spans="1:19" ht="19.5" customHeight="1" x14ac:dyDescent="0.3">
      <c r="A449" s="231"/>
      <c r="B449" s="253"/>
      <c r="C449" s="250"/>
      <c r="D449" s="147"/>
      <c r="E449" s="14" t="s">
        <v>4</v>
      </c>
      <c r="F449" s="38">
        <f t="shared" si="110"/>
        <v>0</v>
      </c>
      <c r="G449" s="55">
        <v>0</v>
      </c>
      <c r="H449" s="55">
        <v>0</v>
      </c>
      <c r="I449" s="16">
        <v>0</v>
      </c>
      <c r="J449" s="16">
        <v>0</v>
      </c>
      <c r="K449" s="16">
        <v>0</v>
      </c>
      <c r="L449" s="16">
        <v>0</v>
      </c>
      <c r="M449" s="16">
        <v>0</v>
      </c>
      <c r="N449" s="16">
        <v>0</v>
      </c>
      <c r="O449" s="16">
        <v>0</v>
      </c>
      <c r="P449" s="16">
        <v>0</v>
      </c>
      <c r="Q449" s="188"/>
      <c r="R449" s="250"/>
      <c r="S449" s="259"/>
    </row>
    <row r="450" spans="1:19" s="4" customFormat="1" ht="33" customHeight="1" x14ac:dyDescent="0.3">
      <c r="A450" s="234" t="s">
        <v>44</v>
      </c>
      <c r="B450" s="237" t="s">
        <v>108</v>
      </c>
      <c r="C450" s="242">
        <v>1621000000</v>
      </c>
      <c r="D450" s="143"/>
      <c r="E450" s="1" t="s">
        <v>9</v>
      </c>
      <c r="F450" s="38">
        <f t="shared" si="110"/>
        <v>3292.2669999999998</v>
      </c>
      <c r="G450" s="70">
        <f>SUM(G451:G454)</f>
        <v>3292.2669999999998</v>
      </c>
      <c r="H450" s="70">
        <f>SUM(H451:H454)</f>
        <v>0</v>
      </c>
      <c r="I450" s="51">
        <v>0</v>
      </c>
      <c r="J450" s="51">
        <f t="shared" ref="J450:P450" si="125">SUM(J451:J454)</f>
        <v>0</v>
      </c>
      <c r="K450" s="51">
        <f t="shared" si="125"/>
        <v>0</v>
      </c>
      <c r="L450" s="51">
        <f t="shared" si="125"/>
        <v>0</v>
      </c>
      <c r="M450" s="51">
        <f t="shared" si="125"/>
        <v>0</v>
      </c>
      <c r="N450" s="51">
        <f t="shared" si="125"/>
        <v>0</v>
      </c>
      <c r="O450" s="51">
        <f t="shared" si="125"/>
        <v>0</v>
      </c>
      <c r="P450" s="51">
        <f t="shared" si="125"/>
        <v>0</v>
      </c>
      <c r="Q450" s="273"/>
      <c r="R450" s="242"/>
      <c r="S450" s="274"/>
    </row>
    <row r="451" spans="1:19" s="4" customFormat="1" ht="33" customHeight="1" x14ac:dyDescent="0.3">
      <c r="A451" s="235"/>
      <c r="B451" s="238"/>
      <c r="C451" s="243"/>
      <c r="D451" s="154"/>
      <c r="E451" s="1" t="s">
        <v>1</v>
      </c>
      <c r="F451" s="38">
        <f t="shared" si="110"/>
        <v>0</v>
      </c>
      <c r="G451" s="71">
        <f>G456</f>
        <v>0</v>
      </c>
      <c r="H451" s="71">
        <f>H456</f>
        <v>0</v>
      </c>
      <c r="I451" s="51">
        <v>0</v>
      </c>
      <c r="J451" s="51">
        <v>0</v>
      </c>
      <c r="K451" s="51">
        <v>0</v>
      </c>
      <c r="L451" s="51">
        <v>0</v>
      </c>
      <c r="M451" s="51">
        <v>0</v>
      </c>
      <c r="N451" s="51">
        <v>0</v>
      </c>
      <c r="O451" s="51">
        <v>0</v>
      </c>
      <c r="P451" s="51">
        <v>0</v>
      </c>
      <c r="Q451" s="273"/>
      <c r="R451" s="243"/>
      <c r="S451" s="275"/>
    </row>
    <row r="452" spans="1:19" s="4" customFormat="1" ht="33" customHeight="1" x14ac:dyDescent="0.3">
      <c r="A452" s="235"/>
      <c r="B452" s="238"/>
      <c r="C452" s="243"/>
      <c r="D452" s="154"/>
      <c r="E452" s="1" t="s">
        <v>2</v>
      </c>
      <c r="F452" s="38">
        <f t="shared" si="110"/>
        <v>0</v>
      </c>
      <c r="G452" s="71">
        <f>G458</f>
        <v>0</v>
      </c>
      <c r="H452" s="71">
        <f>H458</f>
        <v>0</v>
      </c>
      <c r="I452" s="51">
        <v>0</v>
      </c>
      <c r="J452" s="51">
        <v>0</v>
      </c>
      <c r="K452" s="51">
        <v>0</v>
      </c>
      <c r="L452" s="51">
        <v>0</v>
      </c>
      <c r="M452" s="51">
        <v>0</v>
      </c>
      <c r="N452" s="51">
        <v>0</v>
      </c>
      <c r="O452" s="51">
        <v>0</v>
      </c>
      <c r="P452" s="51">
        <v>0</v>
      </c>
      <c r="Q452" s="273"/>
      <c r="R452" s="243"/>
      <c r="S452" s="275"/>
    </row>
    <row r="453" spans="1:19" s="4" customFormat="1" ht="33" customHeight="1" x14ac:dyDescent="0.3">
      <c r="A453" s="235"/>
      <c r="B453" s="238"/>
      <c r="C453" s="243"/>
      <c r="D453" s="154"/>
      <c r="E453" s="1" t="s">
        <v>3</v>
      </c>
      <c r="F453" s="38">
        <f t="shared" si="110"/>
        <v>3292.2669999999998</v>
      </c>
      <c r="G453" s="71">
        <f>G459</f>
        <v>3292.2669999999998</v>
      </c>
      <c r="H453" s="70">
        <f>H459</f>
        <v>0</v>
      </c>
      <c r="I453" s="51">
        <f>I459</f>
        <v>0</v>
      </c>
      <c r="J453" s="51">
        <v>0</v>
      </c>
      <c r="K453" s="51">
        <v>0</v>
      </c>
      <c r="L453" s="51">
        <v>0</v>
      </c>
      <c r="M453" s="51">
        <v>0</v>
      </c>
      <c r="N453" s="51">
        <v>0</v>
      </c>
      <c r="O453" s="51">
        <v>0</v>
      </c>
      <c r="P453" s="51">
        <v>0</v>
      </c>
      <c r="Q453" s="273"/>
      <c r="R453" s="243"/>
      <c r="S453" s="275"/>
    </row>
    <row r="454" spans="1:19" s="4" customFormat="1" ht="33" customHeight="1" x14ac:dyDescent="0.3">
      <c r="A454" s="236"/>
      <c r="B454" s="239"/>
      <c r="C454" s="244"/>
      <c r="D454" s="154"/>
      <c r="E454" s="1" t="s">
        <v>4</v>
      </c>
      <c r="F454" s="38">
        <f t="shared" si="110"/>
        <v>0</v>
      </c>
      <c r="G454" s="51">
        <v>0</v>
      </c>
      <c r="H454" s="70">
        <v>0</v>
      </c>
      <c r="I454" s="51">
        <v>0</v>
      </c>
      <c r="J454" s="51">
        <v>0</v>
      </c>
      <c r="K454" s="51">
        <v>0</v>
      </c>
      <c r="L454" s="51">
        <v>0</v>
      </c>
      <c r="M454" s="51">
        <v>0</v>
      </c>
      <c r="N454" s="51">
        <v>0</v>
      </c>
      <c r="O454" s="51">
        <v>0</v>
      </c>
      <c r="P454" s="51">
        <v>0</v>
      </c>
      <c r="Q454" s="273"/>
      <c r="R454" s="244"/>
      <c r="S454" s="276"/>
    </row>
    <row r="455" spans="1:19" ht="16.5" customHeight="1" x14ac:dyDescent="0.3">
      <c r="A455" s="230" t="s">
        <v>196</v>
      </c>
      <c r="B455" s="237" t="s">
        <v>156</v>
      </c>
      <c r="C455" s="72"/>
      <c r="D455" s="123"/>
      <c r="E455" s="14" t="s">
        <v>9</v>
      </c>
      <c r="F455" s="38">
        <f t="shared" si="110"/>
        <v>3292.2669999999998</v>
      </c>
      <c r="G455" s="73">
        <f>SUM(G456:G460)</f>
        <v>3292.2669999999998</v>
      </c>
      <c r="H455" s="73">
        <f>SUM(H456:H460)</f>
        <v>0</v>
      </c>
      <c r="I455" s="73">
        <f>SUM(I456:I460)</f>
        <v>0</v>
      </c>
      <c r="J455" s="73">
        <f>SUM(J456:J460)</f>
        <v>0</v>
      </c>
      <c r="K455" s="73">
        <f t="shared" ref="K455:P455" si="126">SUM(K456:K460)</f>
        <v>0</v>
      </c>
      <c r="L455" s="73">
        <f t="shared" si="126"/>
        <v>0</v>
      </c>
      <c r="M455" s="73">
        <f t="shared" si="126"/>
        <v>0</v>
      </c>
      <c r="N455" s="74">
        <f t="shared" si="126"/>
        <v>0</v>
      </c>
      <c r="O455" s="74">
        <f t="shared" si="126"/>
        <v>0</v>
      </c>
      <c r="P455" s="74">
        <f t="shared" si="126"/>
        <v>0</v>
      </c>
      <c r="Q455" s="277" t="s">
        <v>64</v>
      </c>
      <c r="R455" s="248" t="s">
        <v>40</v>
      </c>
      <c r="S455" s="278" t="s">
        <v>123</v>
      </c>
    </row>
    <row r="456" spans="1:19" x14ac:dyDescent="0.3">
      <c r="A456" s="231"/>
      <c r="B456" s="238"/>
      <c r="C456" s="146"/>
      <c r="D456" s="123"/>
      <c r="E456" s="14" t="s">
        <v>1</v>
      </c>
      <c r="F456" s="38">
        <f t="shared" si="110"/>
        <v>0</v>
      </c>
      <c r="G456" s="74">
        <f>G462</f>
        <v>0</v>
      </c>
      <c r="H456" s="74">
        <f>H462</f>
        <v>0</v>
      </c>
      <c r="I456" s="73">
        <f t="shared" ref="I456:P456" si="127">SUM(I457:I460)</f>
        <v>0</v>
      </c>
      <c r="J456" s="73">
        <f t="shared" si="127"/>
        <v>0</v>
      </c>
      <c r="K456" s="73">
        <f t="shared" si="127"/>
        <v>0</v>
      </c>
      <c r="L456" s="73">
        <f t="shared" si="127"/>
        <v>0</v>
      </c>
      <c r="M456" s="73">
        <f t="shared" si="127"/>
        <v>0</v>
      </c>
      <c r="N456" s="74">
        <f t="shared" si="127"/>
        <v>0</v>
      </c>
      <c r="O456" s="74">
        <f t="shared" si="127"/>
        <v>0</v>
      </c>
      <c r="P456" s="74">
        <f t="shared" si="127"/>
        <v>0</v>
      </c>
      <c r="Q456" s="277"/>
      <c r="R456" s="249"/>
      <c r="S456" s="279"/>
    </row>
    <row r="457" spans="1:19" x14ac:dyDescent="0.3">
      <c r="A457" s="231"/>
      <c r="B457" s="238"/>
      <c r="C457" s="145" t="s">
        <v>164</v>
      </c>
      <c r="D457" s="123"/>
      <c r="E457" s="14" t="s">
        <v>2</v>
      </c>
      <c r="F457" s="38">
        <f t="shared" si="110"/>
        <v>0</v>
      </c>
      <c r="G457" s="74">
        <f>G463</f>
        <v>0</v>
      </c>
      <c r="H457" s="74">
        <f>H463</f>
        <v>0</v>
      </c>
      <c r="I457" s="73">
        <f t="shared" ref="I457:P457" si="128">SUM(I458:I460)</f>
        <v>0</v>
      </c>
      <c r="J457" s="73">
        <f t="shared" si="128"/>
        <v>0</v>
      </c>
      <c r="K457" s="73">
        <f t="shared" si="128"/>
        <v>0</v>
      </c>
      <c r="L457" s="73">
        <f t="shared" si="128"/>
        <v>0</v>
      </c>
      <c r="M457" s="73">
        <f t="shared" si="128"/>
        <v>0</v>
      </c>
      <c r="N457" s="74">
        <f t="shared" si="128"/>
        <v>0</v>
      </c>
      <c r="O457" s="74">
        <f t="shared" si="128"/>
        <v>0</v>
      </c>
      <c r="P457" s="74">
        <f t="shared" si="128"/>
        <v>0</v>
      </c>
      <c r="Q457" s="277"/>
      <c r="R457" s="249"/>
      <c r="S457" s="279"/>
    </row>
    <row r="458" spans="1:19" x14ac:dyDescent="0.3">
      <c r="A458" s="231"/>
      <c r="B458" s="238"/>
      <c r="C458" s="150">
        <v>1621076070</v>
      </c>
      <c r="D458" s="123"/>
      <c r="E458" s="205" t="s">
        <v>3</v>
      </c>
      <c r="F458" s="38">
        <f t="shared" si="110"/>
        <v>0</v>
      </c>
      <c r="G458" s="74">
        <v>0</v>
      </c>
      <c r="H458" s="74">
        <v>0</v>
      </c>
      <c r="I458" s="74">
        <v>0</v>
      </c>
      <c r="J458" s="74">
        <v>0</v>
      </c>
      <c r="K458" s="74">
        <v>0</v>
      </c>
      <c r="L458" s="74">
        <v>0</v>
      </c>
      <c r="M458" s="74">
        <v>0</v>
      </c>
      <c r="N458" s="74">
        <v>0</v>
      </c>
      <c r="O458" s="74">
        <v>0</v>
      </c>
      <c r="P458" s="74">
        <v>0</v>
      </c>
      <c r="Q458" s="277"/>
      <c r="R458" s="249"/>
      <c r="S458" s="279"/>
    </row>
    <row r="459" spans="1:19" x14ac:dyDescent="0.3">
      <c r="A459" s="231"/>
      <c r="B459" s="238"/>
      <c r="C459" s="75" t="s">
        <v>181</v>
      </c>
      <c r="D459" s="123"/>
      <c r="E459" s="207"/>
      <c r="F459" s="38">
        <f t="shared" si="110"/>
        <v>3292.2669999999998</v>
      </c>
      <c r="G459" s="74">
        <f>G464</f>
        <v>3292.2669999999998</v>
      </c>
      <c r="H459" s="74">
        <v>0</v>
      </c>
      <c r="I459" s="74">
        <v>0</v>
      </c>
      <c r="J459" s="74">
        <v>0</v>
      </c>
      <c r="K459" s="74">
        <v>0</v>
      </c>
      <c r="L459" s="74">
        <v>0</v>
      </c>
      <c r="M459" s="74">
        <v>0</v>
      </c>
      <c r="N459" s="74">
        <v>0</v>
      </c>
      <c r="O459" s="74">
        <v>0</v>
      </c>
      <c r="P459" s="74">
        <v>0</v>
      </c>
      <c r="Q459" s="277"/>
      <c r="R459" s="249"/>
      <c r="S459" s="279"/>
    </row>
    <row r="460" spans="1:19" x14ac:dyDescent="0.3">
      <c r="A460" s="232"/>
      <c r="B460" s="239"/>
      <c r="C460" s="147"/>
      <c r="D460" s="123"/>
      <c r="E460" s="76" t="s">
        <v>4</v>
      </c>
      <c r="F460" s="38">
        <f t="shared" si="110"/>
        <v>0</v>
      </c>
      <c r="G460" s="16">
        <v>0</v>
      </c>
      <c r="H460" s="16">
        <v>0</v>
      </c>
      <c r="I460" s="16">
        <v>0</v>
      </c>
      <c r="J460" s="16">
        <v>0</v>
      </c>
      <c r="K460" s="16">
        <v>0</v>
      </c>
      <c r="L460" s="16">
        <v>0</v>
      </c>
      <c r="M460" s="16">
        <v>0</v>
      </c>
      <c r="N460" s="16">
        <v>0</v>
      </c>
      <c r="O460" s="16">
        <v>0</v>
      </c>
      <c r="P460" s="16">
        <v>0</v>
      </c>
      <c r="Q460" s="277"/>
      <c r="R460" s="250"/>
      <c r="S460" s="280"/>
    </row>
    <row r="461" spans="1:19" ht="16.5" customHeight="1" x14ac:dyDescent="0.3">
      <c r="A461" s="230" t="s">
        <v>197</v>
      </c>
      <c r="B461" s="251" t="s">
        <v>180</v>
      </c>
      <c r="C461" s="248" t="s">
        <v>169</v>
      </c>
      <c r="D461" s="123"/>
      <c r="E461" s="14" t="s">
        <v>9</v>
      </c>
      <c r="F461" s="38">
        <f t="shared" ref="F461:F524" si="129">SUM(G461:P461)</f>
        <v>3292.2669999999998</v>
      </c>
      <c r="G461" s="16">
        <f t="shared" ref="G461:P461" si="130">G464</f>
        <v>3292.2669999999998</v>
      </c>
      <c r="H461" s="16">
        <f t="shared" si="130"/>
        <v>0</v>
      </c>
      <c r="I461" s="16">
        <f t="shared" si="130"/>
        <v>0</v>
      </c>
      <c r="J461" s="16">
        <f t="shared" si="130"/>
        <v>0</v>
      </c>
      <c r="K461" s="16">
        <f t="shared" si="130"/>
        <v>0</v>
      </c>
      <c r="L461" s="16">
        <f t="shared" si="130"/>
        <v>0</v>
      </c>
      <c r="M461" s="16">
        <f t="shared" si="130"/>
        <v>0</v>
      </c>
      <c r="N461" s="16">
        <f t="shared" si="130"/>
        <v>0</v>
      </c>
      <c r="O461" s="16">
        <f t="shared" si="130"/>
        <v>0</v>
      </c>
      <c r="P461" s="16">
        <f t="shared" si="130"/>
        <v>0</v>
      </c>
      <c r="Q461" s="277" t="s">
        <v>64</v>
      </c>
      <c r="R461" s="248" t="s">
        <v>40</v>
      </c>
      <c r="S461" s="257" t="s">
        <v>123</v>
      </c>
    </row>
    <row r="462" spans="1:19" x14ac:dyDescent="0.3">
      <c r="A462" s="231"/>
      <c r="B462" s="252"/>
      <c r="C462" s="249"/>
      <c r="D462" s="123"/>
      <c r="E462" s="14" t="s">
        <v>1</v>
      </c>
      <c r="F462" s="38">
        <f t="shared" si="129"/>
        <v>0</v>
      </c>
      <c r="G462" s="16">
        <f>SUM(H462:R462)</f>
        <v>0</v>
      </c>
      <c r="H462" s="16">
        <f>SUM(I462:S462)</f>
        <v>0</v>
      </c>
      <c r="I462" s="16">
        <f t="shared" ref="I462:L465" si="131">SUM(Q462:T462)</f>
        <v>0</v>
      </c>
      <c r="J462" s="16">
        <f t="shared" si="131"/>
        <v>0</v>
      </c>
      <c r="K462" s="16">
        <f t="shared" si="131"/>
        <v>0</v>
      </c>
      <c r="L462" s="16">
        <f t="shared" si="131"/>
        <v>0</v>
      </c>
      <c r="M462" s="16">
        <f t="shared" ref="M462:P465" si="132">SUM(U462:W462)</f>
        <v>0</v>
      </c>
      <c r="N462" s="16">
        <f t="shared" si="132"/>
        <v>0</v>
      </c>
      <c r="O462" s="16">
        <f t="shared" si="132"/>
        <v>0</v>
      </c>
      <c r="P462" s="16">
        <f t="shared" si="132"/>
        <v>0</v>
      </c>
      <c r="Q462" s="277"/>
      <c r="R462" s="249"/>
      <c r="S462" s="258"/>
    </row>
    <row r="463" spans="1:19" x14ac:dyDescent="0.3">
      <c r="A463" s="231"/>
      <c r="B463" s="252"/>
      <c r="C463" s="249"/>
      <c r="D463" s="123"/>
      <c r="E463" s="14" t="s">
        <v>2</v>
      </c>
      <c r="F463" s="38">
        <f t="shared" si="129"/>
        <v>0</v>
      </c>
      <c r="G463" s="16">
        <f>SUM(H463:R463)</f>
        <v>0</v>
      </c>
      <c r="H463" s="16">
        <f>SUM(I463:S463)</f>
        <v>0</v>
      </c>
      <c r="I463" s="16">
        <f t="shared" si="131"/>
        <v>0</v>
      </c>
      <c r="J463" s="16">
        <f t="shared" si="131"/>
        <v>0</v>
      </c>
      <c r="K463" s="16">
        <f t="shared" si="131"/>
        <v>0</v>
      </c>
      <c r="L463" s="16">
        <f t="shared" si="131"/>
        <v>0</v>
      </c>
      <c r="M463" s="16">
        <f t="shared" si="132"/>
        <v>0</v>
      </c>
      <c r="N463" s="16">
        <f t="shared" si="132"/>
        <v>0</v>
      </c>
      <c r="O463" s="16">
        <f t="shared" si="132"/>
        <v>0</v>
      </c>
      <c r="P463" s="16">
        <f t="shared" si="132"/>
        <v>0</v>
      </c>
      <c r="Q463" s="277"/>
      <c r="R463" s="249"/>
      <c r="S463" s="258"/>
    </row>
    <row r="464" spans="1:19" x14ac:dyDescent="0.3">
      <c r="A464" s="231"/>
      <c r="B464" s="252"/>
      <c r="C464" s="249"/>
      <c r="D464" s="123"/>
      <c r="E464" s="14" t="s">
        <v>3</v>
      </c>
      <c r="F464" s="38">
        <f t="shared" si="129"/>
        <v>3292.2669999999998</v>
      </c>
      <c r="G464" s="16">
        <v>3292.2669999999998</v>
      </c>
      <c r="H464" s="16">
        <f>SUM(I464:S464)</f>
        <v>0</v>
      </c>
      <c r="I464" s="16">
        <f t="shared" si="131"/>
        <v>0</v>
      </c>
      <c r="J464" s="16">
        <f t="shared" si="131"/>
        <v>0</v>
      </c>
      <c r="K464" s="16">
        <f t="shared" si="131"/>
        <v>0</v>
      </c>
      <c r="L464" s="16">
        <f t="shared" si="131"/>
        <v>0</v>
      </c>
      <c r="M464" s="16">
        <f t="shared" si="132"/>
        <v>0</v>
      </c>
      <c r="N464" s="16">
        <f t="shared" si="132"/>
        <v>0</v>
      </c>
      <c r="O464" s="16">
        <f t="shared" si="132"/>
        <v>0</v>
      </c>
      <c r="P464" s="16">
        <f t="shared" si="132"/>
        <v>0</v>
      </c>
      <c r="Q464" s="277"/>
      <c r="R464" s="249"/>
      <c r="S464" s="258"/>
    </row>
    <row r="465" spans="1:19" x14ac:dyDescent="0.3">
      <c r="A465" s="232"/>
      <c r="B465" s="253"/>
      <c r="C465" s="250"/>
      <c r="D465" s="123"/>
      <c r="E465" s="14" t="s">
        <v>4</v>
      </c>
      <c r="F465" s="38">
        <f t="shared" si="129"/>
        <v>0</v>
      </c>
      <c r="G465" s="16">
        <f>SUM(H465:R465)</f>
        <v>0</v>
      </c>
      <c r="H465" s="16">
        <f>SUM(I465:S465)</f>
        <v>0</v>
      </c>
      <c r="I465" s="16">
        <f t="shared" si="131"/>
        <v>0</v>
      </c>
      <c r="J465" s="16">
        <f t="shared" si="131"/>
        <v>0</v>
      </c>
      <c r="K465" s="16">
        <f t="shared" si="131"/>
        <v>0</v>
      </c>
      <c r="L465" s="16">
        <f t="shared" si="131"/>
        <v>0</v>
      </c>
      <c r="M465" s="16">
        <f t="shared" si="132"/>
        <v>0</v>
      </c>
      <c r="N465" s="16">
        <f t="shared" si="132"/>
        <v>0</v>
      </c>
      <c r="O465" s="16">
        <f t="shared" si="132"/>
        <v>0</v>
      </c>
      <c r="P465" s="16">
        <f t="shared" si="132"/>
        <v>0</v>
      </c>
      <c r="Q465" s="277"/>
      <c r="R465" s="250"/>
      <c r="S465" s="259"/>
    </row>
    <row r="466" spans="1:19" ht="16.5" hidden="1" customHeight="1" x14ac:dyDescent="0.3">
      <c r="A466" s="230" t="s">
        <v>45</v>
      </c>
      <c r="B466" s="237" t="s">
        <v>83</v>
      </c>
      <c r="C466" s="230" t="s">
        <v>159</v>
      </c>
      <c r="D466" s="123"/>
      <c r="E466" s="1" t="s">
        <v>9</v>
      </c>
      <c r="F466" s="38">
        <f t="shared" si="129"/>
        <v>0</v>
      </c>
      <c r="G466" s="77">
        <v>0</v>
      </c>
      <c r="H466" s="69">
        <v>0</v>
      </c>
      <c r="I466" s="78">
        <f>+I467+I468+I469+I470</f>
        <v>0</v>
      </c>
      <c r="J466" s="79"/>
      <c r="K466" s="79"/>
      <c r="L466" s="80"/>
      <c r="M466" s="80"/>
      <c r="N466" s="67"/>
      <c r="O466" s="67"/>
      <c r="P466" s="67"/>
      <c r="Q466" s="201" t="s">
        <v>28</v>
      </c>
      <c r="R466" s="248" t="s">
        <v>40</v>
      </c>
      <c r="S466" s="248" t="s">
        <v>141</v>
      </c>
    </row>
    <row r="467" spans="1:19" ht="16.5" hidden="1" customHeight="1" x14ac:dyDescent="0.3">
      <c r="A467" s="231"/>
      <c r="B467" s="238"/>
      <c r="C467" s="255"/>
      <c r="D467" s="152"/>
      <c r="E467" s="14" t="s">
        <v>1</v>
      </c>
      <c r="F467" s="38">
        <f t="shared" si="129"/>
        <v>0</v>
      </c>
      <c r="G467" s="17">
        <v>0</v>
      </c>
      <c r="H467" s="16">
        <v>0</v>
      </c>
      <c r="I467" s="17">
        <v>0</v>
      </c>
      <c r="J467" s="60"/>
      <c r="K467" s="60"/>
      <c r="L467" s="54"/>
      <c r="M467" s="54"/>
      <c r="N467" s="16"/>
      <c r="O467" s="16"/>
      <c r="P467" s="16"/>
      <c r="Q467" s="187"/>
      <c r="R467" s="249"/>
      <c r="S467" s="249"/>
    </row>
    <row r="468" spans="1:19" ht="16.5" hidden="1" customHeight="1" x14ac:dyDescent="0.3">
      <c r="A468" s="231"/>
      <c r="B468" s="238"/>
      <c r="C468" s="255"/>
      <c r="D468" s="152"/>
      <c r="E468" s="14" t="s">
        <v>2</v>
      </c>
      <c r="F468" s="38">
        <f t="shared" si="129"/>
        <v>0</v>
      </c>
      <c r="G468" s="17">
        <v>0</v>
      </c>
      <c r="H468" s="16">
        <v>0</v>
      </c>
      <c r="I468" s="17">
        <v>0</v>
      </c>
      <c r="J468" s="60"/>
      <c r="K468" s="60"/>
      <c r="L468" s="54"/>
      <c r="M468" s="54"/>
      <c r="N468" s="16"/>
      <c r="O468" s="16"/>
      <c r="P468" s="16"/>
      <c r="Q468" s="187"/>
      <c r="R468" s="249"/>
      <c r="S468" s="249"/>
    </row>
    <row r="469" spans="1:19" ht="16.5" hidden="1" customHeight="1" x14ac:dyDescent="0.3">
      <c r="A469" s="231"/>
      <c r="B469" s="238"/>
      <c r="C469" s="255"/>
      <c r="D469" s="152"/>
      <c r="E469" s="14" t="s">
        <v>3</v>
      </c>
      <c r="F469" s="38">
        <f t="shared" si="129"/>
        <v>0</v>
      </c>
      <c r="G469" s="81">
        <v>0</v>
      </c>
      <c r="H469" s="67">
        <v>0</v>
      </c>
      <c r="I469" s="78">
        <v>0</v>
      </c>
      <c r="J469" s="79"/>
      <c r="K469" s="79"/>
      <c r="L469" s="80"/>
      <c r="M469" s="80"/>
      <c r="N469" s="67"/>
      <c r="O469" s="67"/>
      <c r="P469" s="67"/>
      <c r="Q469" s="187"/>
      <c r="R469" s="249"/>
      <c r="S469" s="249"/>
    </row>
    <row r="470" spans="1:19" ht="16.5" hidden="1" customHeight="1" x14ac:dyDescent="0.3">
      <c r="A470" s="231"/>
      <c r="B470" s="239"/>
      <c r="C470" s="256"/>
      <c r="D470" s="152"/>
      <c r="E470" s="14" t="s">
        <v>4</v>
      </c>
      <c r="F470" s="38">
        <f t="shared" si="129"/>
        <v>0</v>
      </c>
      <c r="G470" s="17">
        <v>0</v>
      </c>
      <c r="H470" s="16">
        <v>0</v>
      </c>
      <c r="I470" s="17">
        <v>0</v>
      </c>
      <c r="J470" s="61"/>
      <c r="K470" s="61"/>
      <c r="L470" s="55"/>
      <c r="M470" s="55"/>
      <c r="N470" s="16"/>
      <c r="O470" s="16"/>
      <c r="P470" s="16"/>
      <c r="Q470" s="188"/>
      <c r="R470" s="250"/>
      <c r="S470" s="250"/>
    </row>
    <row r="471" spans="1:19" ht="18.75" customHeight="1" x14ac:dyDescent="0.3">
      <c r="A471" s="234" t="s">
        <v>47</v>
      </c>
      <c r="B471" s="237" t="s">
        <v>210</v>
      </c>
      <c r="C471" s="242">
        <v>1630000000</v>
      </c>
      <c r="D471" s="143"/>
      <c r="E471" s="1" t="s">
        <v>9</v>
      </c>
      <c r="F471" s="38">
        <f t="shared" si="129"/>
        <v>6832.1876699999993</v>
      </c>
      <c r="G471" s="82">
        <f t="shared" ref="G471:K471" si="133">SUM(G472:G475)</f>
        <v>1317.9056700000001</v>
      </c>
      <c r="H471" s="82">
        <f t="shared" si="133"/>
        <v>1315.82673</v>
      </c>
      <c r="I471" s="82">
        <f>SUM(I472:I475)</f>
        <v>1244.8130899999999</v>
      </c>
      <c r="J471" s="83">
        <f t="shared" si="133"/>
        <v>1022.8421800000001</v>
      </c>
      <c r="K471" s="83">
        <f t="shared" si="133"/>
        <v>644.82000000000005</v>
      </c>
      <c r="L471" s="83">
        <f>SUM(L472:L475)</f>
        <v>426.98</v>
      </c>
      <c r="M471" s="83">
        <f>SUM(M472:M475)</f>
        <v>229</v>
      </c>
      <c r="N471" s="83">
        <f>SUM(N472:N475)</f>
        <v>210</v>
      </c>
      <c r="O471" s="83">
        <f>SUM(O472:O475)</f>
        <v>210</v>
      </c>
      <c r="P471" s="83">
        <f>SUM(P472:P475)</f>
        <v>210</v>
      </c>
      <c r="Q471" s="248"/>
      <c r="R471" s="248"/>
      <c r="S471" s="281" t="s">
        <v>41</v>
      </c>
    </row>
    <row r="472" spans="1:19" ht="18.75" customHeight="1" x14ac:dyDescent="0.3">
      <c r="A472" s="235"/>
      <c r="B472" s="238"/>
      <c r="C472" s="243"/>
      <c r="D472" s="154"/>
      <c r="E472" s="1" t="s">
        <v>1</v>
      </c>
      <c r="F472" s="38">
        <f t="shared" si="129"/>
        <v>0</v>
      </c>
      <c r="G472" s="82">
        <f>G487+G507+G514</f>
        <v>0</v>
      </c>
      <c r="H472" s="82">
        <f>H487+H507+H514</f>
        <v>0</v>
      </c>
      <c r="I472" s="83">
        <f>I487+I507+I514</f>
        <v>0</v>
      </c>
      <c r="J472" s="83">
        <v>0</v>
      </c>
      <c r="K472" s="83">
        <f t="shared" ref="K472:P472" si="134">K487+K507+K514</f>
        <v>0</v>
      </c>
      <c r="L472" s="83">
        <f t="shared" si="134"/>
        <v>0</v>
      </c>
      <c r="M472" s="83">
        <f t="shared" si="134"/>
        <v>0</v>
      </c>
      <c r="N472" s="83">
        <f t="shared" si="134"/>
        <v>0</v>
      </c>
      <c r="O472" s="83">
        <f t="shared" si="134"/>
        <v>0</v>
      </c>
      <c r="P472" s="83">
        <f t="shared" si="134"/>
        <v>0</v>
      </c>
      <c r="Q472" s="249"/>
      <c r="R472" s="249"/>
      <c r="S472" s="282"/>
    </row>
    <row r="473" spans="1:19" ht="18.75" customHeight="1" x14ac:dyDescent="0.3">
      <c r="A473" s="235"/>
      <c r="B473" s="238"/>
      <c r="C473" s="243"/>
      <c r="D473" s="154"/>
      <c r="E473" s="1" t="s">
        <v>2</v>
      </c>
      <c r="F473" s="38">
        <f t="shared" si="129"/>
        <v>2036.8872799999999</v>
      </c>
      <c r="G473" s="82">
        <f>SUM(G488+G560)</f>
        <v>324.12765999999999</v>
      </c>
      <c r="H473" s="82">
        <f>SUM(H488+H560)</f>
        <v>307.56301999999999</v>
      </c>
      <c r="I473" s="83">
        <f>SUM(I488+I515+I560)</f>
        <v>476.41508999999996</v>
      </c>
      <c r="J473" s="83">
        <f t="shared" ref="J473:P473" si="135">SUM(J488+J560)</f>
        <v>253.78151</v>
      </c>
      <c r="K473" s="83">
        <f t="shared" si="135"/>
        <v>150</v>
      </c>
      <c r="L473" s="83">
        <f t="shared" si="135"/>
        <v>105</v>
      </c>
      <c r="M473" s="83">
        <f t="shared" si="135"/>
        <v>105</v>
      </c>
      <c r="N473" s="83">
        <f t="shared" si="135"/>
        <v>105</v>
      </c>
      <c r="O473" s="83">
        <f t="shared" si="135"/>
        <v>105</v>
      </c>
      <c r="P473" s="83">
        <f t="shared" si="135"/>
        <v>105</v>
      </c>
      <c r="Q473" s="249"/>
      <c r="R473" s="249"/>
      <c r="S473" s="282"/>
    </row>
    <row r="474" spans="1:19" s="53" customFormat="1" ht="18.75" customHeight="1" x14ac:dyDescent="0.3">
      <c r="A474" s="235"/>
      <c r="B474" s="238"/>
      <c r="C474" s="243"/>
      <c r="D474" s="154"/>
      <c r="E474" s="84" t="s">
        <v>3</v>
      </c>
      <c r="F474" s="38">
        <f t="shared" si="129"/>
        <v>4795.3003900000003</v>
      </c>
      <c r="G474" s="83">
        <f>SUM(G489+G516+G561)</f>
        <v>993.77800999999999</v>
      </c>
      <c r="H474" s="82">
        <f>SUM(H489+H516+H561)</f>
        <v>1008.2637099999999</v>
      </c>
      <c r="I474" s="83">
        <f>SUM(I489+I516+I561)</f>
        <v>768.39799999999991</v>
      </c>
      <c r="J474" s="83">
        <f t="shared" ref="J474:P474" si="136">SUM(J489+J516+J561)</f>
        <v>769.06067000000007</v>
      </c>
      <c r="K474" s="83">
        <f t="shared" si="136"/>
        <v>494.82000000000005</v>
      </c>
      <c r="L474" s="83">
        <f t="shared" si="136"/>
        <v>321.98</v>
      </c>
      <c r="M474" s="83">
        <f t="shared" si="136"/>
        <v>124</v>
      </c>
      <c r="N474" s="83">
        <f t="shared" si="136"/>
        <v>105</v>
      </c>
      <c r="O474" s="83">
        <f t="shared" si="136"/>
        <v>105</v>
      </c>
      <c r="P474" s="83">
        <f t="shared" si="136"/>
        <v>105</v>
      </c>
      <c r="Q474" s="249"/>
      <c r="R474" s="249"/>
      <c r="S474" s="282"/>
    </row>
    <row r="475" spans="1:19" ht="18.75" customHeight="1" x14ac:dyDescent="0.3">
      <c r="A475" s="235"/>
      <c r="B475" s="239"/>
      <c r="C475" s="244"/>
      <c r="D475" s="154"/>
      <c r="E475" s="1" t="s">
        <v>4</v>
      </c>
      <c r="F475" s="38">
        <f t="shared" si="129"/>
        <v>0</v>
      </c>
      <c r="G475" s="82">
        <f>G490+G512</f>
        <v>0</v>
      </c>
      <c r="H475" s="82">
        <f>H490+H512</f>
        <v>0</v>
      </c>
      <c r="I475" s="83">
        <f>I490+I512</f>
        <v>0</v>
      </c>
      <c r="J475" s="83">
        <v>0</v>
      </c>
      <c r="K475" s="83">
        <f t="shared" ref="K475:P475" si="137">K490+K512</f>
        <v>0</v>
      </c>
      <c r="L475" s="83">
        <f t="shared" si="137"/>
        <v>0</v>
      </c>
      <c r="M475" s="83">
        <f t="shared" si="137"/>
        <v>0</v>
      </c>
      <c r="N475" s="83">
        <f t="shared" si="137"/>
        <v>0</v>
      </c>
      <c r="O475" s="83">
        <f t="shared" si="137"/>
        <v>0</v>
      </c>
      <c r="P475" s="83">
        <f t="shared" si="137"/>
        <v>0</v>
      </c>
      <c r="Q475" s="250"/>
      <c r="R475" s="250"/>
      <c r="S475" s="283"/>
    </row>
    <row r="476" spans="1:19" s="4" customFormat="1" ht="16.5" hidden="1" customHeight="1" x14ac:dyDescent="0.3">
      <c r="A476" s="234" t="s">
        <v>143</v>
      </c>
      <c r="B476" s="237" t="s">
        <v>63</v>
      </c>
      <c r="C476" s="242">
        <v>1630110140</v>
      </c>
      <c r="D476" s="143"/>
      <c r="E476" s="1" t="s">
        <v>9</v>
      </c>
      <c r="F476" s="38">
        <f t="shared" si="129"/>
        <v>0</v>
      </c>
      <c r="G476" s="51">
        <f>SUM(G477:G480)</f>
        <v>0</v>
      </c>
      <c r="H476" s="51">
        <v>0</v>
      </c>
      <c r="I476" s="85">
        <v>0</v>
      </c>
      <c r="J476" s="85"/>
      <c r="K476" s="85"/>
      <c r="L476" s="51"/>
      <c r="M476" s="51"/>
      <c r="N476" s="51"/>
      <c r="O476" s="51"/>
      <c r="P476" s="51"/>
      <c r="Q476" s="273" t="s">
        <v>64</v>
      </c>
      <c r="R476" s="273" t="s">
        <v>65</v>
      </c>
      <c r="S476" s="245"/>
    </row>
    <row r="477" spans="1:19" s="4" customFormat="1" ht="16.5" hidden="1" customHeight="1" x14ac:dyDescent="0.3">
      <c r="A477" s="235"/>
      <c r="B477" s="238"/>
      <c r="C477" s="243"/>
      <c r="D477" s="154"/>
      <c r="E477" s="1" t="s">
        <v>1</v>
      </c>
      <c r="F477" s="38">
        <f t="shared" si="129"/>
        <v>0</v>
      </c>
      <c r="G477" s="51">
        <f t="shared" ref="G477:G480" si="138">G482</f>
        <v>0</v>
      </c>
      <c r="H477" s="51">
        <v>0</v>
      </c>
      <c r="I477" s="85">
        <v>0</v>
      </c>
      <c r="J477" s="85"/>
      <c r="K477" s="85"/>
      <c r="L477" s="51"/>
      <c r="M477" s="51"/>
      <c r="N477" s="51"/>
      <c r="O477" s="51"/>
      <c r="P477" s="51"/>
      <c r="Q477" s="273"/>
      <c r="R477" s="273"/>
      <c r="S477" s="246"/>
    </row>
    <row r="478" spans="1:19" s="4" customFormat="1" ht="16.5" hidden="1" customHeight="1" x14ac:dyDescent="0.3">
      <c r="A478" s="235"/>
      <c r="B478" s="238"/>
      <c r="C478" s="243"/>
      <c r="D478" s="154"/>
      <c r="E478" s="1" t="s">
        <v>2</v>
      </c>
      <c r="F478" s="38">
        <f t="shared" si="129"/>
        <v>0</v>
      </c>
      <c r="G478" s="51">
        <f t="shared" si="138"/>
        <v>0</v>
      </c>
      <c r="H478" s="51">
        <v>0</v>
      </c>
      <c r="I478" s="85">
        <v>0</v>
      </c>
      <c r="J478" s="85"/>
      <c r="K478" s="85"/>
      <c r="L478" s="51"/>
      <c r="M478" s="51"/>
      <c r="N478" s="51"/>
      <c r="O478" s="51"/>
      <c r="P478" s="51"/>
      <c r="Q478" s="273"/>
      <c r="R478" s="273"/>
      <c r="S478" s="246"/>
    </row>
    <row r="479" spans="1:19" s="4" customFormat="1" ht="16.5" hidden="1" customHeight="1" x14ac:dyDescent="0.3">
      <c r="A479" s="235"/>
      <c r="B479" s="238"/>
      <c r="C479" s="243"/>
      <c r="D479" s="154"/>
      <c r="E479" s="1" t="s">
        <v>3</v>
      </c>
      <c r="F479" s="38">
        <f t="shared" si="129"/>
        <v>0</v>
      </c>
      <c r="G479" s="51">
        <f t="shared" si="138"/>
        <v>0</v>
      </c>
      <c r="H479" s="51">
        <v>0</v>
      </c>
      <c r="I479" s="85">
        <v>0</v>
      </c>
      <c r="J479" s="85"/>
      <c r="K479" s="85"/>
      <c r="L479" s="51"/>
      <c r="M479" s="51"/>
      <c r="N479" s="51"/>
      <c r="O479" s="51"/>
      <c r="P479" s="51"/>
      <c r="Q479" s="273"/>
      <c r="R479" s="273"/>
      <c r="S479" s="246"/>
    </row>
    <row r="480" spans="1:19" s="4" customFormat="1" ht="16.5" hidden="1" customHeight="1" x14ac:dyDescent="0.3">
      <c r="A480" s="235"/>
      <c r="B480" s="239"/>
      <c r="C480" s="244"/>
      <c r="D480" s="154"/>
      <c r="E480" s="1" t="s">
        <v>4</v>
      </c>
      <c r="F480" s="38">
        <f t="shared" si="129"/>
        <v>0</v>
      </c>
      <c r="G480" s="51">
        <f t="shared" si="138"/>
        <v>0</v>
      </c>
      <c r="H480" s="51">
        <v>0</v>
      </c>
      <c r="I480" s="85">
        <v>0</v>
      </c>
      <c r="J480" s="85"/>
      <c r="K480" s="85"/>
      <c r="L480" s="51"/>
      <c r="M480" s="51"/>
      <c r="N480" s="51"/>
      <c r="O480" s="51"/>
      <c r="P480" s="51"/>
      <c r="Q480" s="273"/>
      <c r="R480" s="273"/>
      <c r="S480" s="247"/>
    </row>
    <row r="481" spans="1:19" s="4" customFormat="1" ht="16.5" hidden="1" customHeight="1" x14ac:dyDescent="0.3">
      <c r="A481" s="234" t="s">
        <v>144</v>
      </c>
      <c r="B481" s="237" t="s">
        <v>111</v>
      </c>
      <c r="C481" s="242">
        <v>1630110140</v>
      </c>
      <c r="D481" s="143"/>
      <c r="E481" s="1" t="s">
        <v>9</v>
      </c>
      <c r="F481" s="38">
        <f t="shared" si="129"/>
        <v>0</v>
      </c>
      <c r="G481" s="51">
        <f>SUM(G482:G485)</f>
        <v>0</v>
      </c>
      <c r="H481" s="51">
        <v>0</v>
      </c>
      <c r="I481" s="85">
        <v>0</v>
      </c>
      <c r="J481" s="85"/>
      <c r="K481" s="85"/>
      <c r="L481" s="51"/>
      <c r="M481" s="51"/>
      <c r="N481" s="51"/>
      <c r="O481" s="51"/>
      <c r="P481" s="51"/>
      <c r="Q481" s="273" t="s">
        <v>64</v>
      </c>
      <c r="R481" s="273" t="s">
        <v>65</v>
      </c>
      <c r="S481" s="245"/>
    </row>
    <row r="482" spans="1:19" s="4" customFormat="1" ht="16.5" hidden="1" customHeight="1" x14ac:dyDescent="0.3">
      <c r="A482" s="235"/>
      <c r="B482" s="238"/>
      <c r="C482" s="243"/>
      <c r="D482" s="154"/>
      <c r="E482" s="1" t="s">
        <v>1</v>
      </c>
      <c r="F482" s="38">
        <f t="shared" si="129"/>
        <v>0</v>
      </c>
      <c r="G482" s="51">
        <v>0</v>
      </c>
      <c r="H482" s="51">
        <v>0</v>
      </c>
      <c r="I482" s="85">
        <v>0</v>
      </c>
      <c r="J482" s="85"/>
      <c r="K482" s="85"/>
      <c r="L482" s="51"/>
      <c r="M482" s="51"/>
      <c r="N482" s="51"/>
      <c r="O482" s="51"/>
      <c r="P482" s="51"/>
      <c r="Q482" s="273"/>
      <c r="R482" s="273"/>
      <c r="S482" s="246"/>
    </row>
    <row r="483" spans="1:19" s="4" customFormat="1" ht="16.5" hidden="1" customHeight="1" x14ac:dyDescent="0.3">
      <c r="A483" s="235"/>
      <c r="B483" s="238"/>
      <c r="C483" s="243"/>
      <c r="D483" s="154"/>
      <c r="E483" s="1" t="s">
        <v>2</v>
      </c>
      <c r="F483" s="38">
        <f t="shared" si="129"/>
        <v>0</v>
      </c>
      <c r="G483" s="51">
        <v>0</v>
      </c>
      <c r="H483" s="51">
        <v>0</v>
      </c>
      <c r="I483" s="85">
        <v>0</v>
      </c>
      <c r="J483" s="85"/>
      <c r="K483" s="85"/>
      <c r="L483" s="51"/>
      <c r="M483" s="51"/>
      <c r="N483" s="51"/>
      <c r="O483" s="51"/>
      <c r="P483" s="51"/>
      <c r="Q483" s="273"/>
      <c r="R483" s="273"/>
      <c r="S483" s="246"/>
    </row>
    <row r="484" spans="1:19" s="4" customFormat="1" ht="16.5" hidden="1" customHeight="1" x14ac:dyDescent="0.3">
      <c r="A484" s="235"/>
      <c r="B484" s="238"/>
      <c r="C484" s="243"/>
      <c r="D484" s="154"/>
      <c r="E484" s="1" t="s">
        <v>3</v>
      </c>
      <c r="F484" s="38">
        <f t="shared" si="129"/>
        <v>0</v>
      </c>
      <c r="G484" s="51">
        <v>0</v>
      </c>
      <c r="H484" s="51">
        <v>0</v>
      </c>
      <c r="I484" s="85">
        <v>0</v>
      </c>
      <c r="J484" s="85"/>
      <c r="K484" s="85"/>
      <c r="L484" s="51"/>
      <c r="M484" s="51"/>
      <c r="N484" s="51"/>
      <c r="O484" s="51"/>
      <c r="P484" s="51"/>
      <c r="Q484" s="273"/>
      <c r="R484" s="273"/>
      <c r="S484" s="246"/>
    </row>
    <row r="485" spans="1:19" s="4" customFormat="1" ht="16.5" hidden="1" customHeight="1" x14ac:dyDescent="0.3">
      <c r="A485" s="235"/>
      <c r="B485" s="239"/>
      <c r="C485" s="244"/>
      <c r="D485" s="154"/>
      <c r="E485" s="1" t="s">
        <v>4</v>
      </c>
      <c r="F485" s="38">
        <f t="shared" si="129"/>
        <v>0</v>
      </c>
      <c r="G485" s="51">
        <v>0</v>
      </c>
      <c r="H485" s="51">
        <v>0</v>
      </c>
      <c r="I485" s="85">
        <v>0</v>
      </c>
      <c r="J485" s="85"/>
      <c r="K485" s="85"/>
      <c r="L485" s="51"/>
      <c r="M485" s="51"/>
      <c r="N485" s="51"/>
      <c r="O485" s="51"/>
      <c r="P485" s="51"/>
      <c r="Q485" s="273"/>
      <c r="R485" s="273"/>
      <c r="S485" s="247"/>
    </row>
    <row r="486" spans="1:19" s="4" customFormat="1" ht="18.75" customHeight="1" x14ac:dyDescent="0.3">
      <c r="A486" s="234" t="s">
        <v>48</v>
      </c>
      <c r="B486" s="237" t="s">
        <v>102</v>
      </c>
      <c r="C486" s="242">
        <v>1630200000</v>
      </c>
      <c r="D486" s="143"/>
      <c r="E486" s="1" t="s">
        <v>9</v>
      </c>
      <c r="F486" s="38">
        <f t="shared" si="129"/>
        <v>3193</v>
      </c>
      <c r="G486" s="51">
        <f t="shared" ref="G486:P486" si="139">SUM(G487:G490)</f>
        <v>263</v>
      </c>
      <c r="H486" s="51">
        <f t="shared" si="139"/>
        <v>441</v>
      </c>
      <c r="I486" s="83">
        <f t="shared" si="139"/>
        <v>541</v>
      </c>
      <c r="J486" s="83">
        <f t="shared" si="139"/>
        <v>541</v>
      </c>
      <c r="K486" s="83">
        <f t="shared" si="139"/>
        <v>319</v>
      </c>
      <c r="L486" s="83">
        <f>SUM(L487:L490)</f>
        <v>229</v>
      </c>
      <c r="M486" s="83">
        <f t="shared" si="139"/>
        <v>229</v>
      </c>
      <c r="N486" s="83">
        <f t="shared" si="139"/>
        <v>210</v>
      </c>
      <c r="O486" s="83">
        <f t="shared" si="139"/>
        <v>210</v>
      </c>
      <c r="P486" s="83">
        <f t="shared" si="139"/>
        <v>210</v>
      </c>
      <c r="Q486" s="242"/>
      <c r="R486" s="273"/>
      <c r="S486" s="245" t="s">
        <v>41</v>
      </c>
    </row>
    <row r="487" spans="1:19" s="4" customFormat="1" ht="18.75" customHeight="1" x14ac:dyDescent="0.3">
      <c r="A487" s="235"/>
      <c r="B487" s="238"/>
      <c r="C487" s="243"/>
      <c r="D487" s="154"/>
      <c r="E487" s="1" t="s">
        <v>1</v>
      </c>
      <c r="F487" s="38">
        <f t="shared" si="129"/>
        <v>0</v>
      </c>
      <c r="G487" s="51">
        <v>0</v>
      </c>
      <c r="H487" s="51">
        <v>0</v>
      </c>
      <c r="I487" s="83">
        <v>0</v>
      </c>
      <c r="J487" s="83">
        <v>0</v>
      </c>
      <c r="K487" s="83">
        <v>0</v>
      </c>
      <c r="L487" s="83">
        <v>0</v>
      </c>
      <c r="M487" s="83">
        <v>0</v>
      </c>
      <c r="N487" s="83">
        <v>0</v>
      </c>
      <c r="O487" s="83">
        <v>0</v>
      </c>
      <c r="P487" s="83">
        <v>0</v>
      </c>
      <c r="Q487" s="243"/>
      <c r="R487" s="273"/>
      <c r="S487" s="246"/>
    </row>
    <row r="488" spans="1:19" s="4" customFormat="1" ht="18.75" customHeight="1" x14ac:dyDescent="0.3">
      <c r="A488" s="235"/>
      <c r="B488" s="238"/>
      <c r="C488" s="243"/>
      <c r="D488" s="154"/>
      <c r="E488" s="1" t="s">
        <v>2</v>
      </c>
      <c r="F488" s="38">
        <f t="shared" si="129"/>
        <v>1397</v>
      </c>
      <c r="G488" s="51">
        <f t="shared" ref="G488:P488" si="140">G493+G508</f>
        <v>122</v>
      </c>
      <c r="H488" s="51">
        <f t="shared" si="140"/>
        <v>200</v>
      </c>
      <c r="I488" s="83">
        <f t="shared" si="140"/>
        <v>250</v>
      </c>
      <c r="J488" s="83">
        <f t="shared" si="140"/>
        <v>150</v>
      </c>
      <c r="K488" s="83">
        <f t="shared" si="140"/>
        <v>150</v>
      </c>
      <c r="L488" s="83">
        <f t="shared" si="140"/>
        <v>105</v>
      </c>
      <c r="M488" s="83">
        <f t="shared" si="140"/>
        <v>105</v>
      </c>
      <c r="N488" s="83">
        <f t="shared" si="140"/>
        <v>105</v>
      </c>
      <c r="O488" s="83">
        <f t="shared" si="140"/>
        <v>105</v>
      </c>
      <c r="P488" s="83">
        <f t="shared" si="140"/>
        <v>105</v>
      </c>
      <c r="Q488" s="243"/>
      <c r="R488" s="273"/>
      <c r="S488" s="246"/>
    </row>
    <row r="489" spans="1:19" s="4" customFormat="1" ht="18.75" customHeight="1" x14ac:dyDescent="0.3">
      <c r="A489" s="235"/>
      <c r="B489" s="238"/>
      <c r="C489" s="243"/>
      <c r="D489" s="154"/>
      <c r="E489" s="1" t="s">
        <v>3</v>
      </c>
      <c r="F489" s="38">
        <f t="shared" si="129"/>
        <v>1796</v>
      </c>
      <c r="G489" s="51">
        <f t="shared" ref="G489:I489" si="141">G494+G504+G509+G510+G511</f>
        <v>141</v>
      </c>
      <c r="H489" s="51">
        <f t="shared" si="141"/>
        <v>241</v>
      </c>
      <c r="I489" s="83">
        <f t="shared" si="141"/>
        <v>291</v>
      </c>
      <c r="J489" s="83">
        <f>J494+J504+J509+J510+J511</f>
        <v>391</v>
      </c>
      <c r="K489" s="83">
        <f t="shared" ref="K489:P489" si="142">K494+K504+K509+K510+K511</f>
        <v>169</v>
      </c>
      <c r="L489" s="83">
        <f t="shared" si="142"/>
        <v>124</v>
      </c>
      <c r="M489" s="83">
        <f t="shared" si="142"/>
        <v>124</v>
      </c>
      <c r="N489" s="83">
        <f t="shared" si="142"/>
        <v>105</v>
      </c>
      <c r="O489" s="83">
        <f t="shared" si="142"/>
        <v>105</v>
      </c>
      <c r="P489" s="83">
        <f t="shared" si="142"/>
        <v>105</v>
      </c>
      <c r="Q489" s="243"/>
      <c r="R489" s="273"/>
      <c r="S489" s="246"/>
    </row>
    <row r="490" spans="1:19" s="4" customFormat="1" ht="18.75" customHeight="1" x14ac:dyDescent="0.3">
      <c r="A490" s="236"/>
      <c r="B490" s="239"/>
      <c r="C490" s="244"/>
      <c r="D490" s="154"/>
      <c r="E490" s="1" t="s">
        <v>4</v>
      </c>
      <c r="F490" s="38">
        <f t="shared" si="129"/>
        <v>0</v>
      </c>
      <c r="G490" s="51">
        <v>0</v>
      </c>
      <c r="H490" s="51">
        <v>0</v>
      </c>
      <c r="I490" s="83">
        <v>0</v>
      </c>
      <c r="J490" s="83">
        <v>0</v>
      </c>
      <c r="K490" s="83">
        <v>0</v>
      </c>
      <c r="L490" s="83">
        <v>0</v>
      </c>
      <c r="M490" s="83">
        <v>0</v>
      </c>
      <c r="N490" s="83">
        <v>0</v>
      </c>
      <c r="O490" s="83">
        <v>0</v>
      </c>
      <c r="P490" s="83">
        <v>0</v>
      </c>
      <c r="Q490" s="244"/>
      <c r="R490" s="273"/>
      <c r="S490" s="247"/>
    </row>
    <row r="491" spans="1:19" ht="16.5" customHeight="1" x14ac:dyDescent="0.3">
      <c r="A491" s="230" t="s">
        <v>326</v>
      </c>
      <c r="B491" s="251" t="s">
        <v>109</v>
      </c>
      <c r="C491" s="248">
        <v>1630276080</v>
      </c>
      <c r="D491" s="123"/>
      <c r="E491" s="14" t="s">
        <v>9</v>
      </c>
      <c r="F491" s="38">
        <f t="shared" si="129"/>
        <v>133</v>
      </c>
      <c r="G491" s="16">
        <f>SUM(G492:G495)</f>
        <v>19</v>
      </c>
      <c r="H491" s="16">
        <f>SUM(H492:H495)</f>
        <v>19</v>
      </c>
      <c r="I491" s="16">
        <f>SUM(I492:I495)</f>
        <v>19</v>
      </c>
      <c r="J491" s="16">
        <f t="shared" ref="J491:P491" si="143">SUM(J492:J495)</f>
        <v>19</v>
      </c>
      <c r="K491" s="16">
        <f t="shared" si="143"/>
        <v>19</v>
      </c>
      <c r="L491" s="16">
        <f t="shared" si="143"/>
        <v>19</v>
      </c>
      <c r="M491" s="16">
        <f t="shared" si="143"/>
        <v>19</v>
      </c>
      <c r="N491" s="16">
        <f t="shared" si="143"/>
        <v>0</v>
      </c>
      <c r="O491" s="16">
        <f t="shared" si="143"/>
        <v>0</v>
      </c>
      <c r="P491" s="16">
        <f t="shared" si="143"/>
        <v>0</v>
      </c>
      <c r="Q491" s="248" t="s">
        <v>76</v>
      </c>
      <c r="R491" s="277" t="s">
        <v>65</v>
      </c>
      <c r="S491" s="257" t="s">
        <v>234</v>
      </c>
    </row>
    <row r="492" spans="1:19" x14ac:dyDescent="0.3">
      <c r="A492" s="231"/>
      <c r="B492" s="252"/>
      <c r="C492" s="249"/>
      <c r="D492" s="152"/>
      <c r="E492" s="14" t="s">
        <v>1</v>
      </c>
      <c r="F492" s="38">
        <f t="shared" si="129"/>
        <v>0</v>
      </c>
      <c r="G492" s="16">
        <v>0</v>
      </c>
      <c r="H492" s="16">
        <v>0</v>
      </c>
      <c r="I492" s="16">
        <v>0</v>
      </c>
      <c r="J492" s="31">
        <v>0</v>
      </c>
      <c r="K492" s="16">
        <v>0</v>
      </c>
      <c r="L492" s="16">
        <v>0</v>
      </c>
      <c r="M492" s="16">
        <v>0</v>
      </c>
      <c r="N492" s="16">
        <v>0</v>
      </c>
      <c r="O492" s="16">
        <v>0</v>
      </c>
      <c r="P492" s="16">
        <v>0</v>
      </c>
      <c r="Q492" s="249"/>
      <c r="R492" s="277"/>
      <c r="S492" s="258"/>
    </row>
    <row r="493" spans="1:19" x14ac:dyDescent="0.3">
      <c r="A493" s="231"/>
      <c r="B493" s="252"/>
      <c r="C493" s="249"/>
      <c r="D493" s="152"/>
      <c r="E493" s="14" t="s">
        <v>2</v>
      </c>
      <c r="F493" s="38">
        <f t="shared" si="129"/>
        <v>0</v>
      </c>
      <c r="G493" s="16">
        <v>0</v>
      </c>
      <c r="H493" s="16">
        <v>0</v>
      </c>
      <c r="I493" s="16">
        <v>0</v>
      </c>
      <c r="J493" s="31">
        <v>0</v>
      </c>
      <c r="K493" s="16">
        <v>0</v>
      </c>
      <c r="L493" s="16">
        <v>0</v>
      </c>
      <c r="M493" s="16">
        <v>0</v>
      </c>
      <c r="N493" s="16">
        <v>0</v>
      </c>
      <c r="O493" s="16">
        <v>0</v>
      </c>
      <c r="P493" s="16">
        <v>0</v>
      </c>
      <c r="Q493" s="249"/>
      <c r="R493" s="277"/>
      <c r="S493" s="258"/>
    </row>
    <row r="494" spans="1:19" x14ac:dyDescent="0.3">
      <c r="A494" s="231"/>
      <c r="B494" s="252"/>
      <c r="C494" s="249"/>
      <c r="D494" s="152"/>
      <c r="E494" s="14" t="s">
        <v>3</v>
      </c>
      <c r="F494" s="38">
        <f t="shared" si="129"/>
        <v>133</v>
      </c>
      <c r="G494" s="16">
        <f>G499</f>
        <v>19</v>
      </c>
      <c r="H494" s="16">
        <f>H499</f>
        <v>19</v>
      </c>
      <c r="I494" s="16">
        <f>I499</f>
        <v>19</v>
      </c>
      <c r="J494" s="16">
        <f t="shared" ref="J494:P494" si="144">J499</f>
        <v>19</v>
      </c>
      <c r="K494" s="16">
        <f t="shared" si="144"/>
        <v>19</v>
      </c>
      <c r="L494" s="16">
        <f t="shared" si="144"/>
        <v>19</v>
      </c>
      <c r="M494" s="16">
        <f t="shared" si="144"/>
        <v>19</v>
      </c>
      <c r="N494" s="16">
        <f t="shared" si="144"/>
        <v>0</v>
      </c>
      <c r="O494" s="16">
        <f t="shared" si="144"/>
        <v>0</v>
      </c>
      <c r="P494" s="16">
        <f t="shared" si="144"/>
        <v>0</v>
      </c>
      <c r="Q494" s="249"/>
      <c r="R494" s="277"/>
      <c r="S494" s="258"/>
    </row>
    <row r="495" spans="1:19" x14ac:dyDescent="0.3">
      <c r="A495" s="231"/>
      <c r="B495" s="253"/>
      <c r="C495" s="250"/>
      <c r="D495" s="152"/>
      <c r="E495" s="14" t="s">
        <v>4</v>
      </c>
      <c r="F495" s="38">
        <f t="shared" si="129"/>
        <v>0</v>
      </c>
      <c r="G495" s="16">
        <v>0</v>
      </c>
      <c r="H495" s="16">
        <v>0</v>
      </c>
      <c r="I495" s="16">
        <v>0</v>
      </c>
      <c r="J495" s="31">
        <v>0</v>
      </c>
      <c r="K495" s="16">
        <v>0</v>
      </c>
      <c r="L495" s="16">
        <v>0</v>
      </c>
      <c r="M495" s="16">
        <v>0</v>
      </c>
      <c r="N495" s="16">
        <v>0</v>
      </c>
      <c r="O495" s="16">
        <v>0</v>
      </c>
      <c r="P495" s="16">
        <v>0</v>
      </c>
      <c r="Q495" s="250"/>
      <c r="R495" s="277"/>
      <c r="S495" s="259"/>
    </row>
    <row r="496" spans="1:19" ht="16.5" customHeight="1" x14ac:dyDescent="0.3">
      <c r="A496" s="230" t="s">
        <v>144</v>
      </c>
      <c r="B496" s="286" t="s">
        <v>110</v>
      </c>
      <c r="C496" s="248">
        <v>1630276080</v>
      </c>
      <c r="D496" s="123"/>
      <c r="E496" s="14" t="s">
        <v>9</v>
      </c>
      <c r="F496" s="38">
        <f t="shared" si="129"/>
        <v>133</v>
      </c>
      <c r="G496" s="16">
        <f>SUM(G497:G500)</f>
        <v>19</v>
      </c>
      <c r="H496" s="16">
        <f>SUM(H497:H500)</f>
        <v>19</v>
      </c>
      <c r="I496" s="16">
        <f>SUM(I497:I500)</f>
        <v>19</v>
      </c>
      <c r="J496" s="16">
        <f t="shared" ref="J496:P496" si="145">SUM(J497:J500)</f>
        <v>19</v>
      </c>
      <c r="K496" s="16">
        <f t="shared" si="145"/>
        <v>19</v>
      </c>
      <c r="L496" s="16">
        <f t="shared" si="145"/>
        <v>19</v>
      </c>
      <c r="M496" s="16">
        <f t="shared" si="145"/>
        <v>19</v>
      </c>
      <c r="N496" s="16">
        <f t="shared" si="145"/>
        <v>0</v>
      </c>
      <c r="O496" s="16">
        <f t="shared" si="145"/>
        <v>0</v>
      </c>
      <c r="P496" s="16">
        <f t="shared" si="145"/>
        <v>0</v>
      </c>
      <c r="Q496" s="248" t="s">
        <v>76</v>
      </c>
      <c r="R496" s="277" t="s">
        <v>65</v>
      </c>
      <c r="S496" s="257" t="s">
        <v>234</v>
      </c>
    </row>
    <row r="497" spans="1:19" x14ac:dyDescent="0.3">
      <c r="A497" s="231"/>
      <c r="B497" s="287"/>
      <c r="C497" s="249"/>
      <c r="D497" s="152"/>
      <c r="E497" s="14" t="s">
        <v>1</v>
      </c>
      <c r="F497" s="38">
        <f t="shared" si="129"/>
        <v>0</v>
      </c>
      <c r="G497" s="16">
        <v>0</v>
      </c>
      <c r="H497" s="16">
        <v>0</v>
      </c>
      <c r="I497" s="16">
        <v>0</v>
      </c>
      <c r="J497" s="31">
        <v>0</v>
      </c>
      <c r="K497" s="16">
        <v>0</v>
      </c>
      <c r="L497" s="16">
        <v>0</v>
      </c>
      <c r="M497" s="16">
        <v>0</v>
      </c>
      <c r="N497" s="16">
        <v>0</v>
      </c>
      <c r="O497" s="16">
        <v>0</v>
      </c>
      <c r="P497" s="16">
        <v>0</v>
      </c>
      <c r="Q497" s="284"/>
      <c r="R497" s="277"/>
      <c r="S497" s="258"/>
    </row>
    <row r="498" spans="1:19" x14ac:dyDescent="0.3">
      <c r="A498" s="231"/>
      <c r="B498" s="287"/>
      <c r="C498" s="249"/>
      <c r="D498" s="152"/>
      <c r="E498" s="14" t="s">
        <v>2</v>
      </c>
      <c r="F498" s="38">
        <f t="shared" si="129"/>
        <v>0</v>
      </c>
      <c r="G498" s="16">
        <v>0</v>
      </c>
      <c r="H498" s="16">
        <v>0</v>
      </c>
      <c r="I498" s="16">
        <v>0</v>
      </c>
      <c r="J498" s="31">
        <v>0</v>
      </c>
      <c r="K498" s="16">
        <v>0</v>
      </c>
      <c r="L498" s="16">
        <v>0</v>
      </c>
      <c r="M498" s="16">
        <v>0</v>
      </c>
      <c r="N498" s="16">
        <v>0</v>
      </c>
      <c r="O498" s="16">
        <v>0</v>
      </c>
      <c r="P498" s="16">
        <v>0</v>
      </c>
      <c r="Q498" s="284"/>
      <c r="R498" s="277"/>
      <c r="S498" s="258"/>
    </row>
    <row r="499" spans="1:19" x14ac:dyDescent="0.3">
      <c r="A499" s="231"/>
      <c r="B499" s="287"/>
      <c r="C499" s="249"/>
      <c r="D499" s="152"/>
      <c r="E499" s="14" t="s">
        <v>3</v>
      </c>
      <c r="F499" s="38">
        <f t="shared" si="129"/>
        <v>133</v>
      </c>
      <c r="G499" s="16">
        <v>19</v>
      </c>
      <c r="H499" s="16">
        <v>19</v>
      </c>
      <c r="I499" s="16">
        <v>19</v>
      </c>
      <c r="J499" s="31">
        <v>19</v>
      </c>
      <c r="K499" s="16">
        <v>19</v>
      </c>
      <c r="L499" s="16">
        <v>19</v>
      </c>
      <c r="M499" s="16">
        <v>19</v>
      </c>
      <c r="N499" s="16">
        <v>0</v>
      </c>
      <c r="O499" s="16">
        <v>0</v>
      </c>
      <c r="P499" s="16">
        <v>0</v>
      </c>
      <c r="Q499" s="284"/>
      <c r="R499" s="277"/>
      <c r="S499" s="258"/>
    </row>
    <row r="500" spans="1:19" x14ac:dyDescent="0.3">
      <c r="A500" s="231"/>
      <c r="B500" s="288"/>
      <c r="C500" s="250"/>
      <c r="D500" s="152"/>
      <c r="E500" s="14" t="s">
        <v>4</v>
      </c>
      <c r="F500" s="38">
        <f t="shared" si="129"/>
        <v>0</v>
      </c>
      <c r="G500" s="16">
        <v>0</v>
      </c>
      <c r="H500" s="16">
        <v>0</v>
      </c>
      <c r="I500" s="16">
        <v>0</v>
      </c>
      <c r="J500" s="31">
        <v>0</v>
      </c>
      <c r="K500" s="16">
        <v>0</v>
      </c>
      <c r="L500" s="16">
        <v>0</v>
      </c>
      <c r="M500" s="16">
        <v>0</v>
      </c>
      <c r="N500" s="16">
        <v>0</v>
      </c>
      <c r="O500" s="16">
        <v>0</v>
      </c>
      <c r="P500" s="16">
        <v>0</v>
      </c>
      <c r="Q500" s="285"/>
      <c r="R500" s="277"/>
      <c r="S500" s="259"/>
    </row>
    <row r="501" spans="1:19" ht="15.75" customHeight="1" x14ac:dyDescent="0.3">
      <c r="A501" s="231" t="s">
        <v>327</v>
      </c>
      <c r="B501" s="251" t="s">
        <v>322</v>
      </c>
      <c r="C501" s="248">
        <v>1630276090</v>
      </c>
      <c r="D501" s="123"/>
      <c r="E501" s="14" t="s">
        <v>9</v>
      </c>
      <c r="F501" s="38">
        <f t="shared" si="129"/>
        <v>88</v>
      </c>
      <c r="G501" s="16">
        <f>SUM(G502:G505)</f>
        <v>22</v>
      </c>
      <c r="H501" s="16">
        <f>SUM(H502:H505)</f>
        <v>22</v>
      </c>
      <c r="I501" s="16">
        <f>SUM(I502:I505)</f>
        <v>22</v>
      </c>
      <c r="J501" s="31">
        <f t="shared" ref="J501:P501" si="146">SUM(J502:J505)</f>
        <v>22</v>
      </c>
      <c r="K501" s="16">
        <f t="shared" si="146"/>
        <v>0</v>
      </c>
      <c r="L501" s="16">
        <f t="shared" si="146"/>
        <v>0</v>
      </c>
      <c r="M501" s="16">
        <f t="shared" si="146"/>
        <v>0</v>
      </c>
      <c r="N501" s="16">
        <f t="shared" si="146"/>
        <v>0</v>
      </c>
      <c r="O501" s="16">
        <f t="shared" si="146"/>
        <v>0</v>
      </c>
      <c r="P501" s="16">
        <f t="shared" si="146"/>
        <v>0</v>
      </c>
      <c r="Q501" s="248" t="s">
        <v>28</v>
      </c>
      <c r="R501" s="248" t="s">
        <v>336</v>
      </c>
      <c r="S501" s="248" t="s">
        <v>304</v>
      </c>
    </row>
    <row r="502" spans="1:19" x14ac:dyDescent="0.3">
      <c r="A502" s="231"/>
      <c r="B502" s="252"/>
      <c r="C502" s="249"/>
      <c r="D502" s="123"/>
      <c r="E502" s="14" t="s">
        <v>1</v>
      </c>
      <c r="F502" s="38">
        <f t="shared" si="129"/>
        <v>0</v>
      </c>
      <c r="G502" s="16">
        <v>0</v>
      </c>
      <c r="H502" s="16">
        <v>0</v>
      </c>
      <c r="I502" s="16">
        <v>0</v>
      </c>
      <c r="J502" s="31">
        <v>0</v>
      </c>
      <c r="K502" s="16">
        <v>0</v>
      </c>
      <c r="L502" s="16">
        <v>0</v>
      </c>
      <c r="M502" s="16">
        <v>0</v>
      </c>
      <c r="N502" s="16">
        <v>0</v>
      </c>
      <c r="O502" s="16">
        <v>0</v>
      </c>
      <c r="P502" s="16">
        <v>0</v>
      </c>
      <c r="Q502" s="284"/>
      <c r="R502" s="249"/>
      <c r="S502" s="249"/>
    </row>
    <row r="503" spans="1:19" x14ac:dyDescent="0.3">
      <c r="A503" s="231"/>
      <c r="B503" s="252"/>
      <c r="C503" s="249"/>
      <c r="D503" s="123"/>
      <c r="E503" s="14" t="s">
        <v>2</v>
      </c>
      <c r="F503" s="38">
        <f t="shared" si="129"/>
        <v>0</v>
      </c>
      <c r="G503" s="16">
        <v>0</v>
      </c>
      <c r="H503" s="16">
        <v>0</v>
      </c>
      <c r="I503" s="16">
        <v>0</v>
      </c>
      <c r="J503" s="31">
        <v>0</v>
      </c>
      <c r="K503" s="16">
        <v>0</v>
      </c>
      <c r="L503" s="16">
        <v>0</v>
      </c>
      <c r="M503" s="16">
        <v>0</v>
      </c>
      <c r="N503" s="16">
        <v>0</v>
      </c>
      <c r="O503" s="16">
        <v>0</v>
      </c>
      <c r="P503" s="16">
        <v>0</v>
      </c>
      <c r="Q503" s="284"/>
      <c r="R503" s="249"/>
      <c r="S503" s="249"/>
    </row>
    <row r="504" spans="1:19" x14ac:dyDescent="0.3">
      <c r="A504" s="231"/>
      <c r="B504" s="252"/>
      <c r="C504" s="249"/>
      <c r="D504" s="123"/>
      <c r="E504" s="14" t="s">
        <v>3</v>
      </c>
      <c r="F504" s="38">
        <f t="shared" si="129"/>
        <v>88</v>
      </c>
      <c r="G504" s="16">
        <v>22</v>
      </c>
      <c r="H504" s="16">
        <v>22</v>
      </c>
      <c r="I504" s="16">
        <v>22</v>
      </c>
      <c r="J504" s="31">
        <v>22</v>
      </c>
      <c r="K504" s="16">
        <v>0</v>
      </c>
      <c r="L504" s="16">
        <v>0</v>
      </c>
      <c r="M504" s="16">
        <v>0</v>
      </c>
      <c r="N504" s="16">
        <v>0</v>
      </c>
      <c r="O504" s="16">
        <v>0</v>
      </c>
      <c r="P504" s="16">
        <v>0</v>
      </c>
      <c r="Q504" s="284"/>
      <c r="R504" s="249"/>
      <c r="S504" s="249"/>
    </row>
    <row r="505" spans="1:19" x14ac:dyDescent="0.3">
      <c r="A505" s="231"/>
      <c r="B505" s="253"/>
      <c r="C505" s="250"/>
      <c r="D505" s="123"/>
      <c r="E505" s="14" t="s">
        <v>4</v>
      </c>
      <c r="F505" s="38">
        <f t="shared" si="129"/>
        <v>0</v>
      </c>
      <c r="G505" s="16">
        <v>0</v>
      </c>
      <c r="H505" s="16">
        <v>0</v>
      </c>
      <c r="I505" s="16">
        <v>0</v>
      </c>
      <c r="J505" s="31">
        <v>0</v>
      </c>
      <c r="K505" s="16">
        <v>0</v>
      </c>
      <c r="L505" s="16">
        <v>0</v>
      </c>
      <c r="M505" s="16">
        <v>0</v>
      </c>
      <c r="N505" s="16">
        <v>0</v>
      </c>
      <c r="O505" s="16">
        <v>0</v>
      </c>
      <c r="P505" s="16">
        <v>0</v>
      </c>
      <c r="Q505" s="285"/>
      <c r="R505" s="250"/>
      <c r="S505" s="249"/>
    </row>
    <row r="506" spans="1:19" ht="16.5" customHeight="1" x14ac:dyDescent="0.3">
      <c r="A506" s="230" t="s">
        <v>328</v>
      </c>
      <c r="B506" s="251" t="s">
        <v>264</v>
      </c>
      <c r="C506" s="37"/>
      <c r="D506" s="123"/>
      <c r="E506" s="14" t="s">
        <v>9</v>
      </c>
      <c r="F506" s="38">
        <f t="shared" si="129"/>
        <v>2972</v>
      </c>
      <c r="G506" s="16">
        <f>SUM(G507:G512)</f>
        <v>222</v>
      </c>
      <c r="H506" s="16">
        <f t="shared" ref="H506:P506" si="147">SUM(H507:H512)</f>
        <v>400</v>
      </c>
      <c r="I506" s="16">
        <f t="shared" si="147"/>
        <v>500</v>
      </c>
      <c r="J506" s="16">
        <f t="shared" si="147"/>
        <v>500</v>
      </c>
      <c r="K506" s="16">
        <f t="shared" si="147"/>
        <v>300</v>
      </c>
      <c r="L506" s="16">
        <f t="shared" si="147"/>
        <v>210</v>
      </c>
      <c r="M506" s="16">
        <f t="shared" si="147"/>
        <v>210</v>
      </c>
      <c r="N506" s="16">
        <f t="shared" si="147"/>
        <v>210</v>
      </c>
      <c r="O506" s="16">
        <f t="shared" si="147"/>
        <v>210</v>
      </c>
      <c r="P506" s="16">
        <f t="shared" si="147"/>
        <v>210</v>
      </c>
      <c r="Q506" s="248" t="s">
        <v>28</v>
      </c>
      <c r="R506" s="248" t="s">
        <v>336</v>
      </c>
      <c r="S506" s="248" t="s">
        <v>304</v>
      </c>
    </row>
    <row r="507" spans="1:19" x14ac:dyDescent="0.3">
      <c r="A507" s="231"/>
      <c r="B507" s="252"/>
      <c r="C507" s="37"/>
      <c r="D507" s="152"/>
      <c r="E507" s="14" t="s">
        <v>1</v>
      </c>
      <c r="F507" s="38">
        <f t="shared" si="129"/>
        <v>0</v>
      </c>
      <c r="G507" s="16">
        <v>0</v>
      </c>
      <c r="H507" s="16">
        <v>0</v>
      </c>
      <c r="I507" s="16">
        <v>0</v>
      </c>
      <c r="J507" s="31">
        <v>0</v>
      </c>
      <c r="K507" s="16">
        <v>0</v>
      </c>
      <c r="L507" s="16">
        <v>0</v>
      </c>
      <c r="M507" s="16">
        <v>0</v>
      </c>
      <c r="N507" s="16">
        <v>0</v>
      </c>
      <c r="O507" s="16">
        <v>0</v>
      </c>
      <c r="P507" s="16">
        <v>0</v>
      </c>
      <c r="Q507" s="249"/>
      <c r="R507" s="249"/>
      <c r="S507" s="249"/>
    </row>
    <row r="508" spans="1:19" ht="35.25" customHeight="1" x14ac:dyDescent="0.3">
      <c r="A508" s="231"/>
      <c r="B508" s="252"/>
      <c r="C508" s="86" t="s">
        <v>380</v>
      </c>
      <c r="D508" s="87"/>
      <c r="E508" s="14" t="s">
        <v>2</v>
      </c>
      <c r="F508" s="38">
        <f t="shared" si="129"/>
        <v>1397</v>
      </c>
      <c r="G508" s="16">
        <v>122</v>
      </c>
      <c r="H508" s="16">
        <v>200</v>
      </c>
      <c r="I508" s="16">
        <v>250</v>
      </c>
      <c r="J508" s="31">
        <v>150</v>
      </c>
      <c r="K508" s="16">
        <v>150</v>
      </c>
      <c r="L508" s="16">
        <v>105</v>
      </c>
      <c r="M508" s="16">
        <v>105</v>
      </c>
      <c r="N508" s="16">
        <v>105</v>
      </c>
      <c r="O508" s="16">
        <v>105</v>
      </c>
      <c r="P508" s="16">
        <v>105</v>
      </c>
      <c r="Q508" s="249"/>
      <c r="R508" s="249"/>
      <c r="S508" s="249"/>
    </row>
    <row r="509" spans="1:19" x14ac:dyDescent="0.3">
      <c r="A509" s="231"/>
      <c r="B509" s="252"/>
      <c r="C509" s="88" t="s">
        <v>165</v>
      </c>
      <c r="D509" s="87"/>
      <c r="E509" s="89" t="s">
        <v>3</v>
      </c>
      <c r="F509" s="38">
        <f t="shared" si="129"/>
        <v>300</v>
      </c>
      <c r="G509" s="16">
        <v>100</v>
      </c>
      <c r="H509" s="16">
        <v>200</v>
      </c>
      <c r="I509" s="16">
        <v>0</v>
      </c>
      <c r="J509" s="31">
        <v>0</v>
      </c>
      <c r="K509" s="16">
        <v>0</v>
      </c>
      <c r="L509" s="16">
        <v>0</v>
      </c>
      <c r="M509" s="16">
        <v>0</v>
      </c>
      <c r="N509" s="16">
        <v>0</v>
      </c>
      <c r="O509" s="16">
        <v>0</v>
      </c>
      <c r="P509" s="16">
        <v>0</v>
      </c>
      <c r="Q509" s="249"/>
      <c r="R509" s="249"/>
      <c r="S509" s="249"/>
    </row>
    <row r="510" spans="1:19" ht="33.75" customHeight="1" x14ac:dyDescent="0.3">
      <c r="A510" s="231"/>
      <c r="B510" s="252"/>
      <c r="C510" s="90" t="s">
        <v>381</v>
      </c>
      <c r="D510" s="87"/>
      <c r="E510" s="89" t="s">
        <v>3</v>
      </c>
      <c r="F510" s="38">
        <f t="shared" si="129"/>
        <v>1075</v>
      </c>
      <c r="G510" s="16">
        <v>0</v>
      </c>
      <c r="H510" s="16">
        <v>0</v>
      </c>
      <c r="I510" s="16">
        <v>250</v>
      </c>
      <c r="J510" s="31">
        <v>150</v>
      </c>
      <c r="K510" s="16">
        <v>150</v>
      </c>
      <c r="L510" s="16">
        <v>105</v>
      </c>
      <c r="M510" s="16">
        <v>105</v>
      </c>
      <c r="N510" s="16">
        <v>105</v>
      </c>
      <c r="O510" s="16">
        <v>105</v>
      </c>
      <c r="P510" s="16">
        <v>105</v>
      </c>
      <c r="Q510" s="249"/>
      <c r="R510" s="249"/>
      <c r="S510" s="249"/>
    </row>
    <row r="511" spans="1:19" x14ac:dyDescent="0.3">
      <c r="A511" s="231"/>
      <c r="B511" s="252"/>
      <c r="C511" s="91">
        <v>1630276260</v>
      </c>
      <c r="D511" s="152"/>
      <c r="E511" s="89" t="s">
        <v>3</v>
      </c>
      <c r="F511" s="38">
        <f t="shared" si="129"/>
        <v>200</v>
      </c>
      <c r="G511" s="16">
        <v>0</v>
      </c>
      <c r="H511" s="16">
        <v>0</v>
      </c>
      <c r="I511" s="16">
        <v>0</v>
      </c>
      <c r="J511" s="31">
        <v>200</v>
      </c>
      <c r="K511" s="16">
        <v>0</v>
      </c>
      <c r="L511" s="16">
        <v>0</v>
      </c>
      <c r="M511" s="16">
        <v>0</v>
      </c>
      <c r="N511" s="16">
        <v>0</v>
      </c>
      <c r="O511" s="16">
        <v>0</v>
      </c>
      <c r="P511" s="16">
        <v>0</v>
      </c>
      <c r="Q511" s="249"/>
      <c r="R511" s="249"/>
      <c r="S511" s="249"/>
    </row>
    <row r="512" spans="1:19" x14ac:dyDescent="0.3">
      <c r="A512" s="231"/>
      <c r="B512" s="253"/>
      <c r="C512" s="92"/>
      <c r="D512" s="152"/>
      <c r="E512" s="14" t="s">
        <v>4</v>
      </c>
      <c r="F512" s="38">
        <f t="shared" si="129"/>
        <v>0</v>
      </c>
      <c r="G512" s="16">
        <v>0</v>
      </c>
      <c r="H512" s="16">
        <v>0</v>
      </c>
      <c r="I512" s="16">
        <v>0</v>
      </c>
      <c r="J512" s="31">
        <v>0</v>
      </c>
      <c r="K512" s="16">
        <v>0</v>
      </c>
      <c r="L512" s="16">
        <v>0</v>
      </c>
      <c r="M512" s="16">
        <v>0</v>
      </c>
      <c r="N512" s="16">
        <v>0</v>
      </c>
      <c r="O512" s="16">
        <v>0</v>
      </c>
      <c r="P512" s="16">
        <v>0</v>
      </c>
      <c r="Q512" s="250"/>
      <c r="R512" s="250"/>
      <c r="S512" s="250"/>
    </row>
    <row r="513" spans="1:21" s="93" customFormat="1" ht="24" customHeight="1" x14ac:dyDescent="0.3">
      <c r="A513" s="294" t="s">
        <v>49</v>
      </c>
      <c r="B513" s="295" t="s">
        <v>112</v>
      </c>
      <c r="C513" s="273">
        <v>1630300000</v>
      </c>
      <c r="D513" s="154"/>
      <c r="E513" s="1" t="s">
        <v>9</v>
      </c>
      <c r="F513" s="38">
        <f t="shared" si="129"/>
        <v>1248.8000000000002</v>
      </c>
      <c r="G513" s="51">
        <f>SUM(G514:G517)</f>
        <v>210.25</v>
      </c>
      <c r="H513" s="51">
        <f>SUM(H514:H517)</f>
        <v>208.5</v>
      </c>
      <c r="I513" s="51">
        <f t="shared" ref="I513:P513" si="148">SUM(I514:I517)</f>
        <v>208.5</v>
      </c>
      <c r="J513" s="51">
        <f t="shared" si="148"/>
        <v>225.59000000000003</v>
      </c>
      <c r="K513" s="51">
        <f t="shared" si="148"/>
        <v>197.98000000000002</v>
      </c>
      <c r="L513" s="51">
        <f t="shared" si="148"/>
        <v>197.98000000000002</v>
      </c>
      <c r="M513" s="51">
        <f t="shared" si="148"/>
        <v>0</v>
      </c>
      <c r="N513" s="51">
        <f t="shared" si="148"/>
        <v>0</v>
      </c>
      <c r="O513" s="51">
        <f t="shared" si="148"/>
        <v>0</v>
      </c>
      <c r="P513" s="51">
        <f t="shared" si="148"/>
        <v>0</v>
      </c>
      <c r="Q513" s="273"/>
      <c r="R513" s="273"/>
      <c r="S513" s="245"/>
    </row>
    <row r="514" spans="1:21" s="93" customFormat="1" ht="24" customHeight="1" x14ac:dyDescent="0.3">
      <c r="A514" s="294"/>
      <c r="B514" s="295"/>
      <c r="C514" s="273"/>
      <c r="D514" s="154"/>
      <c r="E514" s="1" t="s">
        <v>1</v>
      </c>
      <c r="F514" s="38">
        <f t="shared" si="129"/>
        <v>0</v>
      </c>
      <c r="G514" s="51">
        <f t="shared" ref="G514:H515" si="149">G549+G569</f>
        <v>0</v>
      </c>
      <c r="H514" s="51">
        <f t="shared" si="149"/>
        <v>0</v>
      </c>
      <c r="I514" s="51">
        <f>I549+I569</f>
        <v>0</v>
      </c>
      <c r="J514" s="51">
        <v>0</v>
      </c>
      <c r="K514" s="51">
        <v>0</v>
      </c>
      <c r="L514" s="51">
        <v>0</v>
      </c>
      <c r="M514" s="51">
        <v>0</v>
      </c>
      <c r="N514" s="51">
        <v>0</v>
      </c>
      <c r="O514" s="51">
        <v>0</v>
      </c>
      <c r="P514" s="51">
        <v>0</v>
      </c>
      <c r="Q514" s="273"/>
      <c r="R514" s="273"/>
      <c r="S514" s="246"/>
    </row>
    <row r="515" spans="1:21" s="93" customFormat="1" ht="24" customHeight="1" x14ac:dyDescent="0.3">
      <c r="A515" s="294"/>
      <c r="B515" s="295"/>
      <c r="C515" s="273"/>
      <c r="D515" s="154"/>
      <c r="E515" s="1" t="s">
        <v>2</v>
      </c>
      <c r="F515" s="38">
        <f t="shared" si="129"/>
        <v>0</v>
      </c>
      <c r="G515" s="51">
        <f t="shared" si="149"/>
        <v>0</v>
      </c>
      <c r="H515" s="51">
        <f t="shared" si="149"/>
        <v>0</v>
      </c>
      <c r="I515" s="51">
        <f>I550+I570+I520+I525+I530+I535+I540+I545</f>
        <v>0</v>
      </c>
      <c r="J515" s="51">
        <v>0</v>
      </c>
      <c r="K515" s="51">
        <v>0</v>
      </c>
      <c r="L515" s="51">
        <v>0</v>
      </c>
      <c r="M515" s="51">
        <v>0</v>
      </c>
      <c r="N515" s="51">
        <v>0</v>
      </c>
      <c r="O515" s="51">
        <v>0</v>
      </c>
      <c r="P515" s="51">
        <v>0</v>
      </c>
      <c r="Q515" s="273"/>
      <c r="R515" s="273"/>
      <c r="S515" s="246"/>
    </row>
    <row r="516" spans="1:21" s="93" customFormat="1" ht="24" customHeight="1" x14ac:dyDescent="0.3">
      <c r="A516" s="294"/>
      <c r="B516" s="295"/>
      <c r="C516" s="273"/>
      <c r="D516" s="154"/>
      <c r="E516" s="1" t="s">
        <v>3</v>
      </c>
      <c r="F516" s="38">
        <f t="shared" si="129"/>
        <v>1248.8000000000002</v>
      </c>
      <c r="G516" s="51">
        <f>G521+G536+G546</f>
        <v>210.25</v>
      </c>
      <c r="H516" s="51">
        <f>H521+H536+H546</f>
        <v>208.5</v>
      </c>
      <c r="I516" s="51">
        <f>I521+I536+I546</f>
        <v>208.5</v>
      </c>
      <c r="J516" s="51">
        <f>J521+J536+J546</f>
        <v>225.59000000000003</v>
      </c>
      <c r="K516" s="51">
        <f t="shared" ref="K516:P516" si="150">K521+K536+K546</f>
        <v>197.98000000000002</v>
      </c>
      <c r="L516" s="51">
        <f t="shared" si="150"/>
        <v>197.98000000000002</v>
      </c>
      <c r="M516" s="51">
        <f t="shared" si="150"/>
        <v>0</v>
      </c>
      <c r="N516" s="51">
        <f t="shared" si="150"/>
        <v>0</v>
      </c>
      <c r="O516" s="51">
        <f t="shared" si="150"/>
        <v>0</v>
      </c>
      <c r="P516" s="51">
        <f t="shared" si="150"/>
        <v>0</v>
      </c>
      <c r="Q516" s="273"/>
      <c r="R516" s="273"/>
      <c r="S516" s="246"/>
    </row>
    <row r="517" spans="1:21" s="93" customFormat="1" ht="24" customHeight="1" x14ac:dyDescent="0.3">
      <c r="A517" s="294"/>
      <c r="B517" s="295"/>
      <c r="C517" s="273"/>
      <c r="D517" s="154"/>
      <c r="E517" s="64" t="s">
        <v>4</v>
      </c>
      <c r="F517" s="38">
        <f t="shared" si="129"/>
        <v>0</v>
      </c>
      <c r="G517" s="51">
        <f>G552+G572</f>
        <v>0</v>
      </c>
      <c r="H517" s="51">
        <f>H552+H572</f>
        <v>0</v>
      </c>
      <c r="I517" s="51">
        <f>I552+I572</f>
        <v>0</v>
      </c>
      <c r="J517" s="51">
        <v>0</v>
      </c>
      <c r="K517" s="51">
        <v>0</v>
      </c>
      <c r="L517" s="51">
        <v>0</v>
      </c>
      <c r="M517" s="51">
        <v>0</v>
      </c>
      <c r="N517" s="51">
        <v>0</v>
      </c>
      <c r="O517" s="51">
        <v>0</v>
      </c>
      <c r="P517" s="51">
        <v>0</v>
      </c>
      <c r="Q517" s="273"/>
      <c r="R517" s="273"/>
      <c r="S517" s="247"/>
      <c r="U517" s="94"/>
    </row>
    <row r="518" spans="1:21" s="53" customFormat="1" ht="18.75" customHeight="1" x14ac:dyDescent="0.3">
      <c r="A518" s="289" t="s">
        <v>145</v>
      </c>
      <c r="B518" s="291" t="s">
        <v>116</v>
      </c>
      <c r="C518" s="292" t="s">
        <v>117</v>
      </c>
      <c r="D518" s="95" t="s">
        <v>113</v>
      </c>
      <c r="E518" s="14" t="s">
        <v>9</v>
      </c>
      <c r="F518" s="38">
        <f t="shared" si="129"/>
        <v>740.0300000000002</v>
      </c>
      <c r="G518" s="32">
        <f>G520+G521</f>
        <v>115.2</v>
      </c>
      <c r="H518" s="32">
        <f>SUM(H519:H522)</f>
        <v>115.2</v>
      </c>
      <c r="I518" s="32">
        <f t="shared" ref="I518:P518" si="151">SUM(I519:I522)</f>
        <v>115.2</v>
      </c>
      <c r="J518" s="32">
        <f t="shared" si="151"/>
        <v>185.07000000000002</v>
      </c>
      <c r="K518" s="32">
        <f t="shared" si="151"/>
        <v>104.68</v>
      </c>
      <c r="L518" s="32">
        <f t="shared" si="151"/>
        <v>104.68</v>
      </c>
      <c r="M518" s="32">
        <f t="shared" si="151"/>
        <v>0</v>
      </c>
      <c r="N518" s="32">
        <f t="shared" si="151"/>
        <v>0</v>
      </c>
      <c r="O518" s="32">
        <f t="shared" si="151"/>
        <v>0</v>
      </c>
      <c r="P518" s="32">
        <f t="shared" si="151"/>
        <v>0</v>
      </c>
      <c r="Q518" s="277" t="s">
        <v>64</v>
      </c>
      <c r="R518" s="277" t="s">
        <v>69</v>
      </c>
      <c r="S518" s="277" t="s">
        <v>70</v>
      </c>
    </row>
    <row r="519" spans="1:21" s="53" customFormat="1" ht="18.75" customHeight="1" x14ac:dyDescent="0.3">
      <c r="A519" s="290"/>
      <c r="B519" s="291"/>
      <c r="C519" s="292"/>
      <c r="D519" s="95" t="s">
        <v>1</v>
      </c>
      <c r="E519" s="14" t="s">
        <v>1</v>
      </c>
      <c r="F519" s="38">
        <f t="shared" si="129"/>
        <v>0</v>
      </c>
      <c r="G519" s="16">
        <v>0</v>
      </c>
      <c r="H519" s="16">
        <v>0</v>
      </c>
      <c r="I519" s="16">
        <v>0</v>
      </c>
      <c r="J519" s="32">
        <v>0</v>
      </c>
      <c r="K519" s="32">
        <v>0</v>
      </c>
      <c r="L519" s="32">
        <v>0</v>
      </c>
      <c r="M519" s="32">
        <v>0</v>
      </c>
      <c r="N519" s="32">
        <v>0</v>
      </c>
      <c r="O519" s="32">
        <v>0</v>
      </c>
      <c r="P519" s="32">
        <v>0</v>
      </c>
      <c r="Q519" s="293"/>
      <c r="R519" s="293"/>
      <c r="S519" s="293"/>
    </row>
    <row r="520" spans="1:21" s="53" customFormat="1" ht="18.75" customHeight="1" x14ac:dyDescent="0.3">
      <c r="A520" s="290"/>
      <c r="B520" s="291"/>
      <c r="C520" s="292"/>
      <c r="D520" s="95" t="s">
        <v>2</v>
      </c>
      <c r="E520" s="14" t="s">
        <v>2</v>
      </c>
      <c r="F520" s="38">
        <f t="shared" si="129"/>
        <v>0</v>
      </c>
      <c r="G520" s="16">
        <v>0</v>
      </c>
      <c r="H520" s="16">
        <v>0</v>
      </c>
      <c r="I520" s="16">
        <v>0</v>
      </c>
      <c r="J520" s="32">
        <v>0</v>
      </c>
      <c r="K520" s="32">
        <v>0</v>
      </c>
      <c r="L520" s="32">
        <v>0</v>
      </c>
      <c r="M520" s="32">
        <v>0</v>
      </c>
      <c r="N520" s="32">
        <v>0</v>
      </c>
      <c r="O520" s="32">
        <v>0</v>
      </c>
      <c r="P520" s="32">
        <v>0</v>
      </c>
      <c r="Q520" s="293"/>
      <c r="R520" s="293"/>
      <c r="S520" s="293"/>
    </row>
    <row r="521" spans="1:21" s="53" customFormat="1" ht="18.75" customHeight="1" x14ac:dyDescent="0.3">
      <c r="A521" s="290"/>
      <c r="B521" s="291"/>
      <c r="C521" s="292"/>
      <c r="D521" s="95" t="s">
        <v>3</v>
      </c>
      <c r="E521" s="14" t="s">
        <v>3</v>
      </c>
      <c r="F521" s="38">
        <f t="shared" si="129"/>
        <v>740.0300000000002</v>
      </c>
      <c r="G521" s="32">
        <f>G526+G531</f>
        <v>115.2</v>
      </c>
      <c r="H521" s="32">
        <f>H526+H531</f>
        <v>115.2</v>
      </c>
      <c r="I521" s="16">
        <f>I526+I531</f>
        <v>115.2</v>
      </c>
      <c r="J521" s="32">
        <f>J526+J531</f>
        <v>185.07000000000002</v>
      </c>
      <c r="K521" s="32">
        <f t="shared" ref="K521:P521" si="152">K526+K531</f>
        <v>104.68</v>
      </c>
      <c r="L521" s="16">
        <f t="shared" si="152"/>
        <v>104.68</v>
      </c>
      <c r="M521" s="16">
        <f t="shared" si="152"/>
        <v>0</v>
      </c>
      <c r="N521" s="16">
        <f t="shared" si="152"/>
        <v>0</v>
      </c>
      <c r="O521" s="16">
        <f t="shared" si="152"/>
        <v>0</v>
      </c>
      <c r="P521" s="16">
        <f t="shared" si="152"/>
        <v>0</v>
      </c>
      <c r="Q521" s="293"/>
      <c r="R521" s="293"/>
      <c r="S521" s="293"/>
    </row>
    <row r="522" spans="1:21" s="53" customFormat="1" ht="18.75" customHeight="1" x14ac:dyDescent="0.3">
      <c r="A522" s="290"/>
      <c r="B522" s="291"/>
      <c r="C522" s="292"/>
      <c r="D522" s="95" t="s">
        <v>4</v>
      </c>
      <c r="E522" s="14" t="s">
        <v>4</v>
      </c>
      <c r="F522" s="38">
        <f t="shared" si="129"/>
        <v>0</v>
      </c>
      <c r="G522" s="16">
        <v>0</v>
      </c>
      <c r="H522" s="16">
        <v>0</v>
      </c>
      <c r="I522" s="16">
        <v>0</v>
      </c>
      <c r="J522" s="32">
        <v>0</v>
      </c>
      <c r="K522" s="32">
        <v>0</v>
      </c>
      <c r="L522" s="32">
        <v>0</v>
      </c>
      <c r="M522" s="32">
        <v>0</v>
      </c>
      <c r="N522" s="32">
        <v>0</v>
      </c>
      <c r="O522" s="32">
        <v>0</v>
      </c>
      <c r="P522" s="32">
        <v>0</v>
      </c>
      <c r="Q522" s="293"/>
      <c r="R522" s="293"/>
      <c r="S522" s="293"/>
      <c r="U522" s="96"/>
    </row>
    <row r="523" spans="1:21" ht="18.75" customHeight="1" x14ac:dyDescent="0.3">
      <c r="A523" s="289" t="s">
        <v>198</v>
      </c>
      <c r="B523" s="291" t="s">
        <v>71</v>
      </c>
      <c r="C523" s="292" t="s">
        <v>117</v>
      </c>
      <c r="D523" s="95" t="s">
        <v>113</v>
      </c>
      <c r="E523" s="14" t="s">
        <v>9</v>
      </c>
      <c r="F523" s="38">
        <f t="shared" si="129"/>
        <v>184.10000000000002</v>
      </c>
      <c r="G523" s="32">
        <f>G525+G526</f>
        <v>52.6</v>
      </c>
      <c r="H523" s="32">
        <f>H525+H526</f>
        <v>52.6</v>
      </c>
      <c r="I523" s="32">
        <f t="shared" ref="I523:P523" si="153">I525+I526</f>
        <v>52.6</v>
      </c>
      <c r="J523" s="32">
        <f t="shared" si="153"/>
        <v>26.3</v>
      </c>
      <c r="K523" s="32">
        <f t="shared" si="153"/>
        <v>0</v>
      </c>
      <c r="L523" s="32">
        <f t="shared" si="153"/>
        <v>0</v>
      </c>
      <c r="M523" s="32">
        <f t="shared" si="153"/>
        <v>0</v>
      </c>
      <c r="N523" s="32">
        <f t="shared" si="153"/>
        <v>0</v>
      </c>
      <c r="O523" s="32">
        <f t="shared" si="153"/>
        <v>0</v>
      </c>
      <c r="P523" s="32">
        <f t="shared" si="153"/>
        <v>0</v>
      </c>
      <c r="Q523" s="277" t="s">
        <v>64</v>
      </c>
      <c r="R523" s="277" t="s">
        <v>69</v>
      </c>
      <c r="S523" s="277" t="s">
        <v>70</v>
      </c>
    </row>
    <row r="524" spans="1:21" ht="18.75" customHeight="1" x14ac:dyDescent="0.3">
      <c r="A524" s="290"/>
      <c r="B524" s="291"/>
      <c r="C524" s="292"/>
      <c r="D524" s="95" t="s">
        <v>1</v>
      </c>
      <c r="E524" s="14" t="s">
        <v>1</v>
      </c>
      <c r="F524" s="38">
        <f t="shared" si="129"/>
        <v>0</v>
      </c>
      <c r="G524" s="16">
        <v>0</v>
      </c>
      <c r="H524" s="16">
        <v>0</v>
      </c>
      <c r="I524" s="16">
        <v>0</v>
      </c>
      <c r="J524" s="32">
        <v>0</v>
      </c>
      <c r="K524" s="32">
        <v>0</v>
      </c>
      <c r="L524" s="32">
        <v>0</v>
      </c>
      <c r="M524" s="32">
        <v>0</v>
      </c>
      <c r="N524" s="32">
        <v>0</v>
      </c>
      <c r="O524" s="32">
        <v>0</v>
      </c>
      <c r="P524" s="32">
        <v>0</v>
      </c>
      <c r="Q524" s="293"/>
      <c r="R524" s="293"/>
      <c r="S524" s="293"/>
    </row>
    <row r="525" spans="1:21" ht="18.75" customHeight="1" x14ac:dyDescent="0.3">
      <c r="A525" s="290"/>
      <c r="B525" s="291"/>
      <c r="C525" s="292"/>
      <c r="D525" s="95" t="s">
        <v>2</v>
      </c>
      <c r="E525" s="14" t="s">
        <v>2</v>
      </c>
      <c r="F525" s="38">
        <f t="shared" ref="F525:F588" si="154">SUM(G525:P525)</f>
        <v>0</v>
      </c>
      <c r="G525" s="16">
        <v>0</v>
      </c>
      <c r="H525" s="16">
        <v>0</v>
      </c>
      <c r="I525" s="16">
        <v>0</v>
      </c>
      <c r="J525" s="32">
        <v>0</v>
      </c>
      <c r="K525" s="32">
        <v>0</v>
      </c>
      <c r="L525" s="32">
        <v>0</v>
      </c>
      <c r="M525" s="32">
        <v>0</v>
      </c>
      <c r="N525" s="32">
        <v>0</v>
      </c>
      <c r="O525" s="32">
        <v>0</v>
      </c>
      <c r="P525" s="32">
        <v>0</v>
      </c>
      <c r="Q525" s="293"/>
      <c r="R525" s="293"/>
      <c r="S525" s="293"/>
    </row>
    <row r="526" spans="1:21" ht="18.75" customHeight="1" x14ac:dyDescent="0.3">
      <c r="A526" s="290"/>
      <c r="B526" s="291"/>
      <c r="C526" s="292"/>
      <c r="D526" s="95" t="s">
        <v>3</v>
      </c>
      <c r="E526" s="14" t="s">
        <v>3</v>
      </c>
      <c r="F526" s="38">
        <f t="shared" si="154"/>
        <v>184.10000000000002</v>
      </c>
      <c r="G526" s="32">
        <v>52.6</v>
      </c>
      <c r="H526" s="32">
        <v>52.6</v>
      </c>
      <c r="I526" s="16">
        <v>52.6</v>
      </c>
      <c r="J526" s="32">
        <v>26.3</v>
      </c>
      <c r="K526" s="32">
        <v>0</v>
      </c>
      <c r="L526" s="16">
        <v>0</v>
      </c>
      <c r="M526" s="16">
        <v>0</v>
      </c>
      <c r="N526" s="16">
        <v>0</v>
      </c>
      <c r="O526" s="16">
        <v>0</v>
      </c>
      <c r="P526" s="16">
        <v>0</v>
      </c>
      <c r="Q526" s="293"/>
      <c r="R526" s="293"/>
      <c r="S526" s="293"/>
    </row>
    <row r="527" spans="1:21" ht="18.75" customHeight="1" x14ac:dyDescent="0.3">
      <c r="A527" s="290"/>
      <c r="B527" s="291"/>
      <c r="C527" s="292"/>
      <c r="D527" s="95" t="s">
        <v>4</v>
      </c>
      <c r="E527" s="14" t="s">
        <v>4</v>
      </c>
      <c r="F527" s="38">
        <f t="shared" si="154"/>
        <v>0</v>
      </c>
      <c r="G527" s="16">
        <v>0</v>
      </c>
      <c r="H527" s="16">
        <v>0</v>
      </c>
      <c r="I527" s="16">
        <v>0</v>
      </c>
      <c r="J527" s="32">
        <v>0</v>
      </c>
      <c r="K527" s="32">
        <v>0</v>
      </c>
      <c r="L527" s="32">
        <v>0</v>
      </c>
      <c r="M527" s="32">
        <v>0</v>
      </c>
      <c r="N527" s="32">
        <v>0</v>
      </c>
      <c r="O527" s="32">
        <v>0</v>
      </c>
      <c r="P527" s="32">
        <v>0</v>
      </c>
      <c r="Q527" s="293"/>
      <c r="R527" s="293"/>
      <c r="S527" s="293"/>
    </row>
    <row r="528" spans="1:21" ht="18.75" customHeight="1" x14ac:dyDescent="0.3">
      <c r="A528" s="289" t="s">
        <v>329</v>
      </c>
      <c r="B528" s="291" t="s">
        <v>72</v>
      </c>
      <c r="C528" s="292" t="s">
        <v>117</v>
      </c>
      <c r="D528" s="95" t="s">
        <v>113</v>
      </c>
      <c r="E528" s="14" t="s">
        <v>9</v>
      </c>
      <c r="F528" s="38">
        <f t="shared" si="154"/>
        <v>555.93000000000006</v>
      </c>
      <c r="G528" s="32">
        <f>G530+G531</f>
        <v>62.6</v>
      </c>
      <c r="H528" s="32">
        <f>H530+H531</f>
        <v>62.6</v>
      </c>
      <c r="I528" s="32">
        <f t="shared" ref="I528:P528" si="155">I530+I531</f>
        <v>62.6</v>
      </c>
      <c r="J528" s="32">
        <f t="shared" si="155"/>
        <v>158.77000000000001</v>
      </c>
      <c r="K528" s="32">
        <f t="shared" si="155"/>
        <v>104.68</v>
      </c>
      <c r="L528" s="32">
        <f t="shared" si="155"/>
        <v>104.68</v>
      </c>
      <c r="M528" s="32">
        <f t="shared" si="155"/>
        <v>0</v>
      </c>
      <c r="N528" s="32">
        <f t="shared" si="155"/>
        <v>0</v>
      </c>
      <c r="O528" s="32">
        <f t="shared" si="155"/>
        <v>0</v>
      </c>
      <c r="P528" s="32">
        <f t="shared" si="155"/>
        <v>0</v>
      </c>
      <c r="Q528" s="277" t="s">
        <v>64</v>
      </c>
      <c r="R528" s="277" t="s">
        <v>69</v>
      </c>
      <c r="S528" s="277" t="s">
        <v>70</v>
      </c>
    </row>
    <row r="529" spans="1:19" ht="18.75" customHeight="1" x14ac:dyDescent="0.3">
      <c r="A529" s="290"/>
      <c r="B529" s="291"/>
      <c r="C529" s="292"/>
      <c r="D529" s="95" t="s">
        <v>1</v>
      </c>
      <c r="E529" s="14" t="s">
        <v>1</v>
      </c>
      <c r="F529" s="38">
        <f t="shared" si="154"/>
        <v>0</v>
      </c>
      <c r="G529" s="16">
        <v>0</v>
      </c>
      <c r="H529" s="16">
        <v>0</v>
      </c>
      <c r="I529" s="16">
        <v>0</v>
      </c>
      <c r="J529" s="32">
        <v>0</v>
      </c>
      <c r="K529" s="32">
        <v>0</v>
      </c>
      <c r="L529" s="32">
        <v>0</v>
      </c>
      <c r="M529" s="32">
        <v>0</v>
      </c>
      <c r="N529" s="32">
        <v>0</v>
      </c>
      <c r="O529" s="32">
        <v>0</v>
      </c>
      <c r="P529" s="32">
        <v>0</v>
      </c>
      <c r="Q529" s="293"/>
      <c r="R529" s="293"/>
      <c r="S529" s="293"/>
    </row>
    <row r="530" spans="1:19" ht="18.75" customHeight="1" x14ac:dyDescent="0.3">
      <c r="A530" s="290"/>
      <c r="B530" s="291"/>
      <c r="C530" s="292"/>
      <c r="D530" s="95" t="s">
        <v>2</v>
      </c>
      <c r="E530" s="14" t="s">
        <v>2</v>
      </c>
      <c r="F530" s="38">
        <f t="shared" si="154"/>
        <v>0</v>
      </c>
      <c r="G530" s="16">
        <v>0</v>
      </c>
      <c r="H530" s="16">
        <v>0</v>
      </c>
      <c r="I530" s="16">
        <v>0</v>
      </c>
      <c r="J530" s="32">
        <v>0</v>
      </c>
      <c r="K530" s="32">
        <v>0</v>
      </c>
      <c r="L530" s="32">
        <v>0</v>
      </c>
      <c r="M530" s="32">
        <v>0</v>
      </c>
      <c r="N530" s="32">
        <v>0</v>
      </c>
      <c r="O530" s="32">
        <v>0</v>
      </c>
      <c r="P530" s="32">
        <v>0</v>
      </c>
      <c r="Q530" s="293"/>
      <c r="R530" s="293"/>
      <c r="S530" s="293"/>
    </row>
    <row r="531" spans="1:19" ht="18.75" customHeight="1" x14ac:dyDescent="0.3">
      <c r="A531" s="290"/>
      <c r="B531" s="291"/>
      <c r="C531" s="292"/>
      <c r="D531" s="95" t="s">
        <v>3</v>
      </c>
      <c r="E531" s="14" t="s">
        <v>3</v>
      </c>
      <c r="F531" s="38">
        <f t="shared" si="154"/>
        <v>555.93000000000006</v>
      </c>
      <c r="G531" s="32">
        <v>62.6</v>
      </c>
      <c r="H531" s="32">
        <v>62.6</v>
      </c>
      <c r="I531" s="16">
        <v>62.6</v>
      </c>
      <c r="J531" s="32">
        <v>158.77000000000001</v>
      </c>
      <c r="K531" s="32">
        <v>104.68</v>
      </c>
      <c r="L531" s="16">
        <v>104.68</v>
      </c>
      <c r="M531" s="16">
        <v>0</v>
      </c>
      <c r="N531" s="16">
        <v>0</v>
      </c>
      <c r="O531" s="16">
        <v>0</v>
      </c>
      <c r="P531" s="16">
        <v>0</v>
      </c>
      <c r="Q531" s="293"/>
      <c r="R531" s="293"/>
      <c r="S531" s="293"/>
    </row>
    <row r="532" spans="1:19" ht="18.75" customHeight="1" x14ac:dyDescent="0.3">
      <c r="A532" s="290"/>
      <c r="B532" s="291"/>
      <c r="C532" s="292"/>
      <c r="D532" s="95" t="s">
        <v>4</v>
      </c>
      <c r="E532" s="14" t="s">
        <v>4</v>
      </c>
      <c r="F532" s="38">
        <f t="shared" si="154"/>
        <v>0</v>
      </c>
      <c r="G532" s="16">
        <v>0</v>
      </c>
      <c r="H532" s="16">
        <v>0</v>
      </c>
      <c r="I532" s="16">
        <v>0</v>
      </c>
      <c r="J532" s="32">
        <v>0</v>
      </c>
      <c r="K532" s="32">
        <v>0</v>
      </c>
      <c r="L532" s="32">
        <v>0</v>
      </c>
      <c r="M532" s="32">
        <v>0</v>
      </c>
      <c r="N532" s="32">
        <v>0</v>
      </c>
      <c r="O532" s="32">
        <v>0</v>
      </c>
      <c r="P532" s="32">
        <v>0</v>
      </c>
      <c r="Q532" s="293"/>
      <c r="R532" s="293"/>
      <c r="S532" s="293"/>
    </row>
    <row r="533" spans="1:19" ht="18.75" customHeight="1" x14ac:dyDescent="0.3">
      <c r="A533" s="289" t="s">
        <v>66</v>
      </c>
      <c r="B533" s="291" t="s">
        <v>118</v>
      </c>
      <c r="C533" s="292" t="s">
        <v>119</v>
      </c>
      <c r="D533" s="95" t="s">
        <v>113</v>
      </c>
      <c r="E533" s="14" t="s">
        <v>9</v>
      </c>
      <c r="F533" s="38">
        <f t="shared" si="154"/>
        <v>78.899999999999991</v>
      </c>
      <c r="G533" s="32">
        <f>G535+G536</f>
        <v>15.78</v>
      </c>
      <c r="H533" s="32">
        <f>H535+H536</f>
        <v>15.78</v>
      </c>
      <c r="I533" s="16">
        <f>I536</f>
        <v>15.78</v>
      </c>
      <c r="J533" s="32">
        <f>SUM(J534:J537)</f>
        <v>0</v>
      </c>
      <c r="K533" s="32">
        <f t="shared" ref="K533:L533" si="156">SUM(K534:K537)</f>
        <v>15.78</v>
      </c>
      <c r="L533" s="32">
        <f t="shared" si="156"/>
        <v>15.78</v>
      </c>
      <c r="M533" s="16">
        <f t="shared" ref="M533:P533" si="157">M536</f>
        <v>0</v>
      </c>
      <c r="N533" s="16">
        <f t="shared" si="157"/>
        <v>0</v>
      </c>
      <c r="O533" s="16">
        <f t="shared" si="157"/>
        <v>0</v>
      </c>
      <c r="P533" s="16">
        <f t="shared" si="157"/>
        <v>0</v>
      </c>
      <c r="Q533" s="277" t="s">
        <v>64</v>
      </c>
      <c r="R533" s="277" t="s">
        <v>69</v>
      </c>
      <c r="S533" s="277" t="s">
        <v>70</v>
      </c>
    </row>
    <row r="534" spans="1:19" ht="18.75" customHeight="1" x14ac:dyDescent="0.3">
      <c r="A534" s="290"/>
      <c r="B534" s="291"/>
      <c r="C534" s="292"/>
      <c r="D534" s="95" t="s">
        <v>1</v>
      </c>
      <c r="E534" s="14" t="s">
        <v>1</v>
      </c>
      <c r="F534" s="38">
        <f t="shared" si="154"/>
        <v>0</v>
      </c>
      <c r="G534" s="32">
        <v>0</v>
      </c>
      <c r="H534" s="32">
        <v>0</v>
      </c>
      <c r="I534" s="16">
        <v>0</v>
      </c>
      <c r="J534" s="32">
        <v>0</v>
      </c>
      <c r="K534" s="32">
        <v>0</v>
      </c>
      <c r="L534" s="32">
        <v>0</v>
      </c>
      <c r="M534" s="32">
        <v>0</v>
      </c>
      <c r="N534" s="32">
        <v>0</v>
      </c>
      <c r="O534" s="32">
        <v>0</v>
      </c>
      <c r="P534" s="32">
        <v>0</v>
      </c>
      <c r="Q534" s="293"/>
      <c r="R534" s="293"/>
      <c r="S534" s="293"/>
    </row>
    <row r="535" spans="1:19" ht="18.75" customHeight="1" x14ac:dyDescent="0.3">
      <c r="A535" s="290"/>
      <c r="B535" s="291"/>
      <c r="C535" s="292"/>
      <c r="D535" s="95" t="s">
        <v>2</v>
      </c>
      <c r="E535" s="14" t="s">
        <v>2</v>
      </c>
      <c r="F535" s="38">
        <f t="shared" si="154"/>
        <v>0</v>
      </c>
      <c r="G535" s="32">
        <v>0</v>
      </c>
      <c r="H535" s="32">
        <v>0</v>
      </c>
      <c r="I535" s="16">
        <v>0</v>
      </c>
      <c r="J535" s="32">
        <f>J540</f>
        <v>0</v>
      </c>
      <c r="K535" s="32">
        <v>0</v>
      </c>
      <c r="L535" s="32">
        <v>0</v>
      </c>
      <c r="M535" s="32">
        <v>0</v>
      </c>
      <c r="N535" s="32">
        <v>0</v>
      </c>
      <c r="O535" s="32">
        <v>0</v>
      </c>
      <c r="P535" s="32">
        <v>0</v>
      </c>
      <c r="Q535" s="293"/>
      <c r="R535" s="293"/>
      <c r="S535" s="293"/>
    </row>
    <row r="536" spans="1:19" ht="18.75" customHeight="1" x14ac:dyDescent="0.3">
      <c r="A536" s="290"/>
      <c r="B536" s="291"/>
      <c r="C536" s="292"/>
      <c r="D536" s="95" t="s">
        <v>3</v>
      </c>
      <c r="E536" s="14" t="s">
        <v>3</v>
      </c>
      <c r="F536" s="38">
        <f t="shared" si="154"/>
        <v>78.899999999999991</v>
      </c>
      <c r="G536" s="32">
        <f>G541</f>
        <v>15.78</v>
      </c>
      <c r="H536" s="32">
        <f>H541</f>
        <v>15.78</v>
      </c>
      <c r="I536" s="16">
        <f>I541</f>
        <v>15.78</v>
      </c>
      <c r="J536" s="32">
        <f>J541</f>
        <v>0</v>
      </c>
      <c r="K536" s="32">
        <f t="shared" ref="K536:P536" si="158">K541</f>
        <v>15.78</v>
      </c>
      <c r="L536" s="32">
        <f t="shared" si="158"/>
        <v>15.78</v>
      </c>
      <c r="M536" s="16">
        <f t="shared" si="158"/>
        <v>0</v>
      </c>
      <c r="N536" s="16">
        <f t="shared" si="158"/>
        <v>0</v>
      </c>
      <c r="O536" s="16">
        <f t="shared" si="158"/>
        <v>0</v>
      </c>
      <c r="P536" s="16">
        <f t="shared" si="158"/>
        <v>0</v>
      </c>
      <c r="Q536" s="293"/>
      <c r="R536" s="293"/>
      <c r="S536" s="293"/>
    </row>
    <row r="537" spans="1:19" ht="18.75" customHeight="1" x14ac:dyDescent="0.3">
      <c r="A537" s="290"/>
      <c r="B537" s="291"/>
      <c r="C537" s="292"/>
      <c r="D537" s="95" t="s">
        <v>4</v>
      </c>
      <c r="E537" s="14" t="s">
        <v>4</v>
      </c>
      <c r="F537" s="38">
        <f t="shared" si="154"/>
        <v>0</v>
      </c>
      <c r="G537" s="97">
        <v>0</v>
      </c>
      <c r="H537" s="97">
        <v>0</v>
      </c>
      <c r="I537" s="16">
        <v>0</v>
      </c>
      <c r="J537" s="32">
        <v>0</v>
      </c>
      <c r="K537" s="32">
        <v>0</v>
      </c>
      <c r="L537" s="32">
        <v>0</v>
      </c>
      <c r="M537" s="32">
        <v>0</v>
      </c>
      <c r="N537" s="32">
        <v>0</v>
      </c>
      <c r="O537" s="32">
        <v>0</v>
      </c>
      <c r="P537" s="32">
        <v>0</v>
      </c>
      <c r="Q537" s="293"/>
      <c r="R537" s="293"/>
      <c r="S537" s="293"/>
    </row>
    <row r="538" spans="1:19" ht="18.75" customHeight="1" x14ac:dyDescent="0.3">
      <c r="A538" s="289" t="s">
        <v>330</v>
      </c>
      <c r="B538" s="291" t="s">
        <v>73</v>
      </c>
      <c r="C538" s="292" t="s">
        <v>119</v>
      </c>
      <c r="D538" s="95" t="s">
        <v>113</v>
      </c>
      <c r="E538" s="14" t="s">
        <v>9</v>
      </c>
      <c r="F538" s="38">
        <f t="shared" si="154"/>
        <v>78.899999999999991</v>
      </c>
      <c r="G538" s="32">
        <f>G540+G541</f>
        <v>15.78</v>
      </c>
      <c r="H538" s="32">
        <f>H540+H541</f>
        <v>15.78</v>
      </c>
      <c r="I538" s="16">
        <f>I541</f>
        <v>15.78</v>
      </c>
      <c r="J538" s="32">
        <f>SUM(J539:J542)</f>
        <v>0</v>
      </c>
      <c r="K538" s="32">
        <f t="shared" ref="K538:L538" si="159">SUM(K539:K542)</f>
        <v>15.78</v>
      </c>
      <c r="L538" s="32">
        <f t="shared" si="159"/>
        <v>15.78</v>
      </c>
      <c r="M538" s="16">
        <f t="shared" ref="M538:P538" si="160">M541</f>
        <v>0</v>
      </c>
      <c r="N538" s="16">
        <f t="shared" si="160"/>
        <v>0</v>
      </c>
      <c r="O538" s="16">
        <f t="shared" si="160"/>
        <v>0</v>
      </c>
      <c r="P538" s="16">
        <f t="shared" si="160"/>
        <v>0</v>
      </c>
      <c r="Q538" s="277" t="s">
        <v>64</v>
      </c>
      <c r="R538" s="277" t="s">
        <v>69</v>
      </c>
      <c r="S538" s="277" t="s">
        <v>74</v>
      </c>
    </row>
    <row r="539" spans="1:19" ht="18.75" customHeight="1" x14ac:dyDescent="0.3">
      <c r="A539" s="290"/>
      <c r="B539" s="291"/>
      <c r="C539" s="292"/>
      <c r="D539" s="95" t="s">
        <v>1</v>
      </c>
      <c r="E539" s="14" t="s">
        <v>1</v>
      </c>
      <c r="F539" s="38">
        <f t="shared" si="154"/>
        <v>0</v>
      </c>
      <c r="G539" s="32">
        <v>0</v>
      </c>
      <c r="H539" s="32">
        <v>0</v>
      </c>
      <c r="I539" s="16">
        <v>0</v>
      </c>
      <c r="J539" s="32">
        <v>0</v>
      </c>
      <c r="K539" s="32">
        <v>0</v>
      </c>
      <c r="L539" s="32">
        <v>0</v>
      </c>
      <c r="M539" s="32">
        <v>0</v>
      </c>
      <c r="N539" s="32">
        <v>0</v>
      </c>
      <c r="O539" s="32">
        <v>0</v>
      </c>
      <c r="P539" s="32">
        <v>0</v>
      </c>
      <c r="Q539" s="296"/>
      <c r="R539" s="293"/>
      <c r="S539" s="293"/>
    </row>
    <row r="540" spans="1:19" ht="18.75" customHeight="1" x14ac:dyDescent="0.3">
      <c r="A540" s="290"/>
      <c r="B540" s="291"/>
      <c r="C540" s="292"/>
      <c r="D540" s="95" t="s">
        <v>2</v>
      </c>
      <c r="E540" s="14" t="s">
        <v>2</v>
      </c>
      <c r="F540" s="38">
        <f t="shared" si="154"/>
        <v>0</v>
      </c>
      <c r="G540" s="32">
        <v>0</v>
      </c>
      <c r="H540" s="32">
        <v>0</v>
      </c>
      <c r="I540" s="16">
        <v>0</v>
      </c>
      <c r="J540" s="32">
        <v>0</v>
      </c>
      <c r="K540" s="32">
        <v>0</v>
      </c>
      <c r="L540" s="32">
        <v>0</v>
      </c>
      <c r="M540" s="32">
        <v>0</v>
      </c>
      <c r="N540" s="32">
        <v>0</v>
      </c>
      <c r="O540" s="32">
        <v>0</v>
      </c>
      <c r="P540" s="32">
        <v>0</v>
      </c>
      <c r="Q540" s="296"/>
      <c r="R540" s="293"/>
      <c r="S540" s="293"/>
    </row>
    <row r="541" spans="1:19" ht="18.75" customHeight="1" x14ac:dyDescent="0.3">
      <c r="A541" s="290"/>
      <c r="B541" s="291"/>
      <c r="C541" s="292"/>
      <c r="D541" s="95" t="s">
        <v>3</v>
      </c>
      <c r="E541" s="14" t="s">
        <v>3</v>
      </c>
      <c r="F541" s="38">
        <f t="shared" si="154"/>
        <v>78.899999999999991</v>
      </c>
      <c r="G541" s="32">
        <v>15.78</v>
      </c>
      <c r="H541" s="32">
        <v>15.78</v>
      </c>
      <c r="I541" s="16">
        <v>15.78</v>
      </c>
      <c r="J541" s="32">
        <v>0</v>
      </c>
      <c r="K541" s="32">
        <v>15.78</v>
      </c>
      <c r="L541" s="32">
        <v>15.78</v>
      </c>
      <c r="M541" s="32">
        <v>0</v>
      </c>
      <c r="N541" s="32">
        <v>0</v>
      </c>
      <c r="O541" s="32">
        <v>0</v>
      </c>
      <c r="P541" s="32">
        <v>0</v>
      </c>
      <c r="Q541" s="296"/>
      <c r="R541" s="293"/>
      <c r="S541" s="293"/>
    </row>
    <row r="542" spans="1:19" ht="18.75" customHeight="1" x14ac:dyDescent="0.3">
      <c r="A542" s="290"/>
      <c r="B542" s="291"/>
      <c r="C542" s="292"/>
      <c r="D542" s="95" t="s">
        <v>4</v>
      </c>
      <c r="E542" s="14" t="s">
        <v>4</v>
      </c>
      <c r="F542" s="38">
        <f t="shared" si="154"/>
        <v>0</v>
      </c>
      <c r="G542" s="32">
        <v>0</v>
      </c>
      <c r="H542" s="32">
        <v>0</v>
      </c>
      <c r="I542" s="16">
        <v>0</v>
      </c>
      <c r="J542" s="32">
        <v>0</v>
      </c>
      <c r="K542" s="32">
        <v>0</v>
      </c>
      <c r="L542" s="32">
        <v>0</v>
      </c>
      <c r="M542" s="32">
        <v>0</v>
      </c>
      <c r="N542" s="32">
        <v>0</v>
      </c>
      <c r="O542" s="32">
        <v>0</v>
      </c>
      <c r="P542" s="32">
        <v>0</v>
      </c>
      <c r="Q542" s="296"/>
      <c r="R542" s="293"/>
      <c r="S542" s="293"/>
    </row>
    <row r="543" spans="1:19" ht="18.75" customHeight="1" x14ac:dyDescent="0.3">
      <c r="A543" s="289" t="s">
        <v>321</v>
      </c>
      <c r="B543" s="291" t="s">
        <v>114</v>
      </c>
      <c r="C543" s="292" t="s">
        <v>115</v>
      </c>
      <c r="D543" s="95" t="s">
        <v>113</v>
      </c>
      <c r="E543" s="14" t="s">
        <v>9</v>
      </c>
      <c r="F543" s="38">
        <f t="shared" si="154"/>
        <v>429.86999999999995</v>
      </c>
      <c r="G543" s="32">
        <f>G545+G546</f>
        <v>79.27</v>
      </c>
      <c r="H543" s="32">
        <f>H545+H546</f>
        <v>77.52</v>
      </c>
      <c r="I543" s="16">
        <f>I546</f>
        <v>77.52</v>
      </c>
      <c r="J543" s="32">
        <f>SUM(J544:J547)</f>
        <v>40.519999999999996</v>
      </c>
      <c r="K543" s="32">
        <f t="shared" ref="K543:M543" si="161">SUM(K544:K547)</f>
        <v>77.52</v>
      </c>
      <c r="L543" s="32">
        <f t="shared" si="161"/>
        <v>77.52</v>
      </c>
      <c r="M543" s="32">
        <f t="shared" si="161"/>
        <v>0</v>
      </c>
      <c r="N543" s="16">
        <f t="shared" ref="N543:P543" si="162">N546</f>
        <v>0</v>
      </c>
      <c r="O543" s="16">
        <f t="shared" si="162"/>
        <v>0</v>
      </c>
      <c r="P543" s="16">
        <f t="shared" si="162"/>
        <v>0</v>
      </c>
      <c r="Q543" s="277" t="s">
        <v>64</v>
      </c>
      <c r="R543" s="277" t="s">
        <v>69</v>
      </c>
      <c r="S543" s="277" t="s">
        <v>70</v>
      </c>
    </row>
    <row r="544" spans="1:19" ht="18.75" customHeight="1" x14ac:dyDescent="0.3">
      <c r="A544" s="290"/>
      <c r="B544" s="291"/>
      <c r="C544" s="292"/>
      <c r="D544" s="95" t="s">
        <v>1</v>
      </c>
      <c r="E544" s="14" t="s">
        <v>1</v>
      </c>
      <c r="F544" s="38">
        <f t="shared" si="154"/>
        <v>0</v>
      </c>
      <c r="G544" s="16">
        <v>0</v>
      </c>
      <c r="H544" s="16">
        <v>0</v>
      </c>
      <c r="I544" s="16">
        <v>0</v>
      </c>
      <c r="J544" s="32">
        <f>J549+J554</f>
        <v>0</v>
      </c>
      <c r="K544" s="32">
        <v>0</v>
      </c>
      <c r="L544" s="32">
        <v>0</v>
      </c>
      <c r="M544" s="32">
        <v>0</v>
      </c>
      <c r="N544" s="32">
        <v>0</v>
      </c>
      <c r="O544" s="32">
        <v>0</v>
      </c>
      <c r="P544" s="32">
        <v>0</v>
      </c>
      <c r="Q544" s="293"/>
      <c r="R544" s="293"/>
      <c r="S544" s="293"/>
    </row>
    <row r="545" spans="1:19" ht="18.75" customHeight="1" x14ac:dyDescent="0.3">
      <c r="A545" s="290"/>
      <c r="B545" s="291"/>
      <c r="C545" s="292"/>
      <c r="D545" s="95" t="s">
        <v>2</v>
      </c>
      <c r="E545" s="14" t="s">
        <v>2</v>
      </c>
      <c r="F545" s="38">
        <f t="shared" si="154"/>
        <v>0</v>
      </c>
      <c r="G545" s="16">
        <v>0</v>
      </c>
      <c r="H545" s="16">
        <v>0</v>
      </c>
      <c r="I545" s="16">
        <v>0</v>
      </c>
      <c r="J545" s="32">
        <f>J550+J555</f>
        <v>0</v>
      </c>
      <c r="K545" s="32">
        <v>0</v>
      </c>
      <c r="L545" s="32">
        <v>0</v>
      </c>
      <c r="M545" s="32">
        <v>0</v>
      </c>
      <c r="N545" s="32">
        <v>0</v>
      </c>
      <c r="O545" s="32">
        <v>0</v>
      </c>
      <c r="P545" s="32">
        <v>0</v>
      </c>
      <c r="Q545" s="293"/>
      <c r="R545" s="293"/>
      <c r="S545" s="293"/>
    </row>
    <row r="546" spans="1:19" ht="18.75" customHeight="1" x14ac:dyDescent="0.3">
      <c r="A546" s="290"/>
      <c r="B546" s="291"/>
      <c r="C546" s="292"/>
      <c r="D546" s="95" t="s">
        <v>3</v>
      </c>
      <c r="E546" s="14" t="s">
        <v>3</v>
      </c>
      <c r="F546" s="38">
        <f t="shared" si="154"/>
        <v>429.86999999999995</v>
      </c>
      <c r="G546" s="32">
        <v>79.27</v>
      </c>
      <c r="H546" s="32">
        <f>SUM(H551+H556)</f>
        <v>77.52</v>
      </c>
      <c r="I546" s="16">
        <f>I551+I556</f>
        <v>77.52</v>
      </c>
      <c r="J546" s="32">
        <f>J551+J556</f>
        <v>40.519999999999996</v>
      </c>
      <c r="K546" s="32">
        <f t="shared" ref="K546:P546" si="163">K551+K556</f>
        <v>77.52</v>
      </c>
      <c r="L546" s="32">
        <f t="shared" si="163"/>
        <v>77.52</v>
      </c>
      <c r="M546" s="32">
        <f t="shared" si="163"/>
        <v>0</v>
      </c>
      <c r="N546" s="16">
        <f t="shared" si="163"/>
        <v>0</v>
      </c>
      <c r="O546" s="16">
        <f t="shared" si="163"/>
        <v>0</v>
      </c>
      <c r="P546" s="16">
        <f t="shared" si="163"/>
        <v>0</v>
      </c>
      <c r="Q546" s="293"/>
      <c r="R546" s="293"/>
      <c r="S546" s="293"/>
    </row>
    <row r="547" spans="1:19" ht="18.75" customHeight="1" x14ac:dyDescent="0.3">
      <c r="A547" s="290"/>
      <c r="B547" s="291"/>
      <c r="C547" s="292"/>
      <c r="D547" s="95" t="s">
        <v>4</v>
      </c>
      <c r="E547" s="14" t="s">
        <v>4</v>
      </c>
      <c r="F547" s="38">
        <f t="shared" si="154"/>
        <v>0</v>
      </c>
      <c r="G547" s="16">
        <v>0</v>
      </c>
      <c r="H547" s="16">
        <v>0</v>
      </c>
      <c r="I547" s="16">
        <v>0</v>
      </c>
      <c r="J547" s="32">
        <v>0</v>
      </c>
      <c r="K547" s="32">
        <v>0</v>
      </c>
      <c r="L547" s="32">
        <v>0</v>
      </c>
      <c r="M547" s="32">
        <v>0</v>
      </c>
      <c r="N547" s="32">
        <v>0</v>
      </c>
      <c r="O547" s="32">
        <v>0</v>
      </c>
      <c r="P547" s="32">
        <v>0</v>
      </c>
      <c r="Q547" s="293"/>
      <c r="R547" s="293"/>
      <c r="S547" s="293"/>
    </row>
    <row r="548" spans="1:19" ht="16.5" customHeight="1" x14ac:dyDescent="0.3">
      <c r="A548" s="230" t="s">
        <v>331</v>
      </c>
      <c r="B548" s="251" t="s">
        <v>67</v>
      </c>
      <c r="C548" s="277">
        <v>1630376110</v>
      </c>
      <c r="D548" s="123"/>
      <c r="E548" s="14" t="s">
        <v>9</v>
      </c>
      <c r="F548" s="38">
        <f t="shared" si="154"/>
        <v>94.35</v>
      </c>
      <c r="G548" s="16">
        <f>SUM(G549:G552)</f>
        <v>37.270000000000003</v>
      </c>
      <c r="H548" s="16">
        <f>SUM(H549:H552)</f>
        <v>25.52</v>
      </c>
      <c r="I548" s="16">
        <f>I551</f>
        <v>10.52</v>
      </c>
      <c r="J548" s="32">
        <f>J551</f>
        <v>10.52</v>
      </c>
      <c r="K548" s="32">
        <v>0</v>
      </c>
      <c r="L548" s="16">
        <f t="shared" ref="L548:P548" si="164">L551</f>
        <v>10.52</v>
      </c>
      <c r="M548" s="16">
        <f t="shared" si="164"/>
        <v>0</v>
      </c>
      <c r="N548" s="16">
        <f t="shared" si="164"/>
        <v>0</v>
      </c>
      <c r="O548" s="16">
        <f t="shared" si="164"/>
        <v>0</v>
      </c>
      <c r="P548" s="16">
        <f t="shared" si="164"/>
        <v>0</v>
      </c>
      <c r="Q548" s="277" t="s">
        <v>64</v>
      </c>
      <c r="R548" s="277" t="s">
        <v>69</v>
      </c>
      <c r="S548" s="277" t="s">
        <v>70</v>
      </c>
    </row>
    <row r="549" spans="1:19" x14ac:dyDescent="0.3">
      <c r="A549" s="231"/>
      <c r="B549" s="252"/>
      <c r="C549" s="277"/>
      <c r="D549" s="152"/>
      <c r="E549" s="14" t="s">
        <v>1</v>
      </c>
      <c r="F549" s="38">
        <f t="shared" si="154"/>
        <v>0</v>
      </c>
      <c r="G549" s="16">
        <v>0</v>
      </c>
      <c r="H549" s="16">
        <v>0</v>
      </c>
      <c r="I549" s="16">
        <v>0</v>
      </c>
      <c r="J549" s="32">
        <v>0</v>
      </c>
      <c r="K549" s="32">
        <v>0</v>
      </c>
      <c r="L549" s="32">
        <v>0</v>
      </c>
      <c r="M549" s="32">
        <v>0</v>
      </c>
      <c r="N549" s="32">
        <v>0</v>
      </c>
      <c r="O549" s="32">
        <v>0</v>
      </c>
      <c r="P549" s="32">
        <v>0</v>
      </c>
      <c r="Q549" s="293"/>
      <c r="R549" s="293"/>
      <c r="S549" s="293"/>
    </row>
    <row r="550" spans="1:19" x14ac:dyDescent="0.3">
      <c r="A550" s="231"/>
      <c r="B550" s="252"/>
      <c r="C550" s="277"/>
      <c r="D550" s="152"/>
      <c r="E550" s="14" t="s">
        <v>2</v>
      </c>
      <c r="F550" s="38">
        <f t="shared" si="154"/>
        <v>0</v>
      </c>
      <c r="G550" s="16">
        <v>0</v>
      </c>
      <c r="H550" s="16">
        <v>0</v>
      </c>
      <c r="I550" s="16">
        <v>0</v>
      </c>
      <c r="J550" s="32">
        <v>0</v>
      </c>
      <c r="K550" s="32">
        <v>0</v>
      </c>
      <c r="L550" s="32">
        <v>0</v>
      </c>
      <c r="M550" s="32">
        <v>0</v>
      </c>
      <c r="N550" s="32">
        <v>0</v>
      </c>
      <c r="O550" s="32">
        <v>0</v>
      </c>
      <c r="P550" s="32">
        <v>0</v>
      </c>
      <c r="Q550" s="293"/>
      <c r="R550" s="293"/>
      <c r="S550" s="293"/>
    </row>
    <row r="551" spans="1:19" x14ac:dyDescent="0.3">
      <c r="A551" s="231"/>
      <c r="B551" s="252"/>
      <c r="C551" s="277"/>
      <c r="D551" s="152"/>
      <c r="E551" s="14" t="s">
        <v>3</v>
      </c>
      <c r="F551" s="38">
        <f t="shared" si="154"/>
        <v>104.86999999999999</v>
      </c>
      <c r="G551" s="16">
        <v>37.270000000000003</v>
      </c>
      <c r="H551" s="16">
        <v>25.52</v>
      </c>
      <c r="I551" s="16">
        <v>10.52</v>
      </c>
      <c r="J551" s="32">
        <v>10.52</v>
      </c>
      <c r="K551" s="32">
        <v>10.52</v>
      </c>
      <c r="L551" s="16">
        <v>10.52</v>
      </c>
      <c r="M551" s="16">
        <v>0</v>
      </c>
      <c r="N551" s="16">
        <v>0</v>
      </c>
      <c r="O551" s="16">
        <v>0</v>
      </c>
      <c r="P551" s="16">
        <v>0</v>
      </c>
      <c r="Q551" s="293"/>
      <c r="R551" s="293"/>
      <c r="S551" s="293"/>
    </row>
    <row r="552" spans="1:19" x14ac:dyDescent="0.3">
      <c r="A552" s="231"/>
      <c r="B552" s="253"/>
      <c r="C552" s="277"/>
      <c r="D552" s="152"/>
      <c r="E552" s="14" t="s">
        <v>4</v>
      </c>
      <c r="F552" s="38">
        <f t="shared" si="154"/>
        <v>0</v>
      </c>
      <c r="G552" s="16">
        <v>0</v>
      </c>
      <c r="H552" s="16">
        <v>0</v>
      </c>
      <c r="I552" s="16">
        <v>0</v>
      </c>
      <c r="J552" s="32">
        <v>0</v>
      </c>
      <c r="K552" s="32">
        <v>0</v>
      </c>
      <c r="L552" s="32">
        <v>0</v>
      </c>
      <c r="M552" s="32">
        <v>0</v>
      </c>
      <c r="N552" s="32">
        <v>0</v>
      </c>
      <c r="O552" s="32">
        <v>0</v>
      </c>
      <c r="P552" s="32">
        <v>0</v>
      </c>
      <c r="Q552" s="293"/>
      <c r="R552" s="293"/>
      <c r="S552" s="293"/>
    </row>
    <row r="553" spans="1:19" ht="16.5" customHeight="1" x14ac:dyDescent="0.3">
      <c r="A553" s="230" t="s">
        <v>332</v>
      </c>
      <c r="B553" s="251" t="s">
        <v>68</v>
      </c>
      <c r="C553" s="248">
        <v>1630376110</v>
      </c>
      <c r="D553" s="123"/>
      <c r="E553" s="14" t="s">
        <v>9</v>
      </c>
      <c r="F553" s="38">
        <f t="shared" si="154"/>
        <v>325</v>
      </c>
      <c r="G553" s="16">
        <f>SUM(G554:G557)</f>
        <v>42</v>
      </c>
      <c r="H553" s="16">
        <f>SUM(H554:H557)</f>
        <v>52</v>
      </c>
      <c r="I553" s="16">
        <f t="shared" ref="I553:P553" si="165">SUM(I554:I557)</f>
        <v>67</v>
      </c>
      <c r="J553" s="16">
        <f t="shared" si="165"/>
        <v>30</v>
      </c>
      <c r="K553" s="16">
        <f t="shared" si="165"/>
        <v>67</v>
      </c>
      <c r="L553" s="16">
        <f t="shared" si="165"/>
        <v>67</v>
      </c>
      <c r="M553" s="16">
        <f t="shared" si="165"/>
        <v>0</v>
      </c>
      <c r="N553" s="16">
        <f t="shared" si="165"/>
        <v>0</v>
      </c>
      <c r="O553" s="16">
        <f t="shared" si="165"/>
        <v>0</v>
      </c>
      <c r="P553" s="16">
        <f t="shared" si="165"/>
        <v>0</v>
      </c>
      <c r="Q553" s="248" t="s">
        <v>64</v>
      </c>
      <c r="R553" s="248" t="s">
        <v>69</v>
      </c>
      <c r="S553" s="248" t="s">
        <v>70</v>
      </c>
    </row>
    <row r="554" spans="1:19" x14ac:dyDescent="0.3">
      <c r="A554" s="231"/>
      <c r="B554" s="252"/>
      <c r="C554" s="249"/>
      <c r="D554" s="152"/>
      <c r="E554" s="14" t="s">
        <v>1</v>
      </c>
      <c r="F554" s="38">
        <f t="shared" si="154"/>
        <v>0</v>
      </c>
      <c r="G554" s="16">
        <v>0</v>
      </c>
      <c r="H554" s="16">
        <v>0</v>
      </c>
      <c r="I554" s="16">
        <v>0</v>
      </c>
      <c r="J554" s="32">
        <v>0</v>
      </c>
      <c r="K554" s="32">
        <v>0</v>
      </c>
      <c r="L554" s="32">
        <v>0</v>
      </c>
      <c r="M554" s="32">
        <v>0</v>
      </c>
      <c r="N554" s="32">
        <v>0</v>
      </c>
      <c r="O554" s="32">
        <v>0</v>
      </c>
      <c r="P554" s="32">
        <v>0</v>
      </c>
      <c r="Q554" s="249"/>
      <c r="R554" s="249"/>
      <c r="S554" s="249"/>
    </row>
    <row r="555" spans="1:19" x14ac:dyDescent="0.3">
      <c r="A555" s="231"/>
      <c r="B555" s="252"/>
      <c r="C555" s="249"/>
      <c r="D555" s="152"/>
      <c r="E555" s="14" t="s">
        <v>2</v>
      </c>
      <c r="F555" s="38">
        <f t="shared" si="154"/>
        <v>0</v>
      </c>
      <c r="G555" s="16">
        <v>0</v>
      </c>
      <c r="H555" s="16">
        <v>0</v>
      </c>
      <c r="I555" s="16">
        <v>0</v>
      </c>
      <c r="J555" s="32">
        <v>0</v>
      </c>
      <c r="K555" s="32">
        <v>0</v>
      </c>
      <c r="L555" s="32">
        <v>0</v>
      </c>
      <c r="M555" s="32">
        <v>0</v>
      </c>
      <c r="N555" s="32">
        <v>0</v>
      </c>
      <c r="O555" s="32">
        <v>0</v>
      </c>
      <c r="P555" s="32">
        <v>0</v>
      </c>
      <c r="Q555" s="249"/>
      <c r="R555" s="249"/>
      <c r="S555" s="249"/>
    </row>
    <row r="556" spans="1:19" x14ac:dyDescent="0.3">
      <c r="A556" s="231"/>
      <c r="B556" s="252"/>
      <c r="C556" s="249"/>
      <c r="D556" s="152"/>
      <c r="E556" s="14" t="s">
        <v>3</v>
      </c>
      <c r="F556" s="38">
        <f t="shared" si="154"/>
        <v>325</v>
      </c>
      <c r="G556" s="16">
        <v>42</v>
      </c>
      <c r="H556" s="16">
        <v>52</v>
      </c>
      <c r="I556" s="16">
        <v>67</v>
      </c>
      <c r="J556" s="32">
        <v>30</v>
      </c>
      <c r="K556" s="32">
        <v>67</v>
      </c>
      <c r="L556" s="16">
        <v>67</v>
      </c>
      <c r="M556" s="16">
        <v>0</v>
      </c>
      <c r="N556" s="16">
        <v>0</v>
      </c>
      <c r="O556" s="16">
        <v>0</v>
      </c>
      <c r="P556" s="16">
        <v>0</v>
      </c>
      <c r="Q556" s="249"/>
      <c r="R556" s="249"/>
      <c r="S556" s="249"/>
    </row>
    <row r="557" spans="1:19" x14ac:dyDescent="0.3">
      <c r="A557" s="232"/>
      <c r="B557" s="253"/>
      <c r="C557" s="250"/>
      <c r="D557" s="152"/>
      <c r="E557" s="14" t="s">
        <v>4</v>
      </c>
      <c r="F557" s="38">
        <f t="shared" si="154"/>
        <v>0</v>
      </c>
      <c r="G557" s="16">
        <v>0</v>
      </c>
      <c r="H557" s="16">
        <v>0</v>
      </c>
      <c r="I557" s="16">
        <v>0</v>
      </c>
      <c r="J557" s="32">
        <v>0</v>
      </c>
      <c r="K557" s="32">
        <v>0</v>
      </c>
      <c r="L557" s="32">
        <v>0</v>
      </c>
      <c r="M557" s="32">
        <v>0</v>
      </c>
      <c r="N557" s="32">
        <v>0</v>
      </c>
      <c r="O557" s="32">
        <v>0</v>
      </c>
      <c r="P557" s="32">
        <v>0</v>
      </c>
      <c r="Q557" s="250"/>
      <c r="R557" s="250"/>
      <c r="S557" s="250"/>
    </row>
    <row r="558" spans="1:19" s="4" customFormat="1" ht="20.25" customHeight="1" x14ac:dyDescent="0.3">
      <c r="A558" s="234" t="s">
        <v>211</v>
      </c>
      <c r="B558" s="237" t="s">
        <v>282</v>
      </c>
      <c r="C558" s="242">
        <v>1630400000</v>
      </c>
      <c r="D558" s="143"/>
      <c r="E558" s="1" t="s">
        <v>9</v>
      </c>
      <c r="F558" s="38">
        <f t="shared" si="154"/>
        <v>2390.3876700000001</v>
      </c>
      <c r="G558" s="51">
        <f>SUM(G559:G562)</f>
        <v>844.65566999999999</v>
      </c>
      <c r="H558" s="51">
        <f>SUM(H559:H562)</f>
        <v>666.32673</v>
      </c>
      <c r="I558" s="51">
        <f>SUM(I559:I562)</f>
        <v>495.31308999999999</v>
      </c>
      <c r="J558" s="51">
        <f>SUM(J560+J561)</f>
        <v>256.25217999999995</v>
      </c>
      <c r="K558" s="51">
        <f>SUM(K560+K561)</f>
        <v>127.84</v>
      </c>
      <c r="L558" s="51">
        <f>SUM(L559:L562)</f>
        <v>0</v>
      </c>
      <c r="M558" s="51">
        <f t="shared" ref="M558:P558" si="166">SUM(M559:M562)</f>
        <v>0</v>
      </c>
      <c r="N558" s="51">
        <f t="shared" si="166"/>
        <v>0</v>
      </c>
      <c r="O558" s="51">
        <f t="shared" si="166"/>
        <v>0</v>
      </c>
      <c r="P558" s="51">
        <f t="shared" si="166"/>
        <v>0</v>
      </c>
      <c r="Q558" s="242"/>
      <c r="R558" s="242"/>
      <c r="S558" s="242"/>
    </row>
    <row r="559" spans="1:19" s="4" customFormat="1" ht="20.25" customHeight="1" x14ac:dyDescent="0.3">
      <c r="A559" s="235"/>
      <c r="B559" s="238"/>
      <c r="C559" s="243"/>
      <c r="D559" s="154"/>
      <c r="E559" s="1" t="s">
        <v>1</v>
      </c>
      <c r="F559" s="38">
        <f t="shared" si="154"/>
        <v>0</v>
      </c>
      <c r="G559" s="51">
        <v>0</v>
      </c>
      <c r="H559" s="51">
        <v>0</v>
      </c>
      <c r="I559" s="51">
        <v>0</v>
      </c>
      <c r="J559" s="51">
        <v>0</v>
      </c>
      <c r="K559" s="51">
        <v>0</v>
      </c>
      <c r="L559" s="51">
        <v>0</v>
      </c>
      <c r="M559" s="51">
        <v>0</v>
      </c>
      <c r="N559" s="51">
        <v>0</v>
      </c>
      <c r="O559" s="51">
        <v>0</v>
      </c>
      <c r="P559" s="51">
        <v>0</v>
      </c>
      <c r="Q559" s="243"/>
      <c r="R559" s="243"/>
      <c r="S559" s="243"/>
    </row>
    <row r="560" spans="1:19" s="4" customFormat="1" ht="20.25" customHeight="1" x14ac:dyDescent="0.3">
      <c r="A560" s="235"/>
      <c r="B560" s="238"/>
      <c r="C560" s="243"/>
      <c r="D560" s="154"/>
      <c r="E560" s="1" t="s">
        <v>2</v>
      </c>
      <c r="F560" s="38">
        <f t="shared" si="154"/>
        <v>639.88728000000003</v>
      </c>
      <c r="G560" s="51">
        <f>G575</f>
        <v>202.12765999999999</v>
      </c>
      <c r="H560" s="51">
        <f>H575</f>
        <v>107.56301999999999</v>
      </c>
      <c r="I560" s="51">
        <f>I565+I570+I575+I581</f>
        <v>226.41508999999999</v>
      </c>
      <c r="J560" s="51">
        <f>J565+J575+J581</f>
        <v>103.78151</v>
      </c>
      <c r="K560" s="51">
        <f>K565+K575+K581</f>
        <v>0</v>
      </c>
      <c r="L560" s="51">
        <f>L565+L575+L581</f>
        <v>0</v>
      </c>
      <c r="M560" s="51">
        <f t="shared" ref="M560:P560" si="167">M565+M575+M581</f>
        <v>0</v>
      </c>
      <c r="N560" s="51">
        <f t="shared" si="167"/>
        <v>0</v>
      </c>
      <c r="O560" s="51">
        <f t="shared" si="167"/>
        <v>0</v>
      </c>
      <c r="P560" s="51">
        <f t="shared" si="167"/>
        <v>0</v>
      </c>
      <c r="Q560" s="243"/>
      <c r="R560" s="243"/>
      <c r="S560" s="243"/>
    </row>
    <row r="561" spans="1:19" s="4" customFormat="1" ht="20.25" customHeight="1" x14ac:dyDescent="0.3">
      <c r="A561" s="235"/>
      <c r="B561" s="238"/>
      <c r="C561" s="243"/>
      <c r="D561" s="154"/>
      <c r="E561" s="1" t="s">
        <v>3</v>
      </c>
      <c r="F561" s="38">
        <f t="shared" si="154"/>
        <v>1750.5003899999997</v>
      </c>
      <c r="G561" s="51">
        <f>G571+G576</f>
        <v>642.52800999999999</v>
      </c>
      <c r="H561" s="51">
        <f>H571+H576</f>
        <v>558.76370999999995</v>
      </c>
      <c r="I561" s="51">
        <f>I566+I576+I577+I582</f>
        <v>268.89799999999997</v>
      </c>
      <c r="J561" s="51">
        <f>J566+J577+J582</f>
        <v>152.47066999999998</v>
      </c>
      <c r="K561" s="51">
        <f>K566+K577+K582</f>
        <v>127.84</v>
      </c>
      <c r="L561" s="51">
        <f t="shared" ref="L561:P561" si="168">L566+L576+L577</f>
        <v>0</v>
      </c>
      <c r="M561" s="51">
        <f t="shared" si="168"/>
        <v>0</v>
      </c>
      <c r="N561" s="51">
        <f t="shared" si="168"/>
        <v>0</v>
      </c>
      <c r="O561" s="51">
        <f t="shared" si="168"/>
        <v>0</v>
      </c>
      <c r="P561" s="51">
        <f t="shared" si="168"/>
        <v>0</v>
      </c>
      <c r="Q561" s="243"/>
      <c r="R561" s="243"/>
      <c r="S561" s="243"/>
    </row>
    <row r="562" spans="1:19" s="4" customFormat="1" ht="20.25" customHeight="1" x14ac:dyDescent="0.3">
      <c r="A562" s="236"/>
      <c r="B562" s="239"/>
      <c r="C562" s="244"/>
      <c r="D562" s="154"/>
      <c r="E562" s="1" t="s">
        <v>4</v>
      </c>
      <c r="F562" s="38">
        <f t="shared" si="154"/>
        <v>0</v>
      </c>
      <c r="G562" s="51">
        <v>0</v>
      </c>
      <c r="H562" s="51">
        <v>0</v>
      </c>
      <c r="I562" s="51">
        <v>0</v>
      </c>
      <c r="J562" s="51">
        <v>0</v>
      </c>
      <c r="K562" s="51">
        <v>0</v>
      </c>
      <c r="L562" s="51">
        <v>0</v>
      </c>
      <c r="M562" s="51">
        <v>0</v>
      </c>
      <c r="N562" s="51">
        <v>0</v>
      </c>
      <c r="O562" s="51">
        <v>0</v>
      </c>
      <c r="P562" s="51">
        <v>0</v>
      </c>
      <c r="Q562" s="244"/>
      <c r="R562" s="244"/>
      <c r="S562" s="244"/>
    </row>
    <row r="563" spans="1:19" ht="16.5" customHeight="1" x14ac:dyDescent="0.3">
      <c r="A563" s="230" t="s">
        <v>212</v>
      </c>
      <c r="B563" s="251" t="s">
        <v>63</v>
      </c>
      <c r="C563" s="248">
        <v>1630410140</v>
      </c>
      <c r="D563" s="123"/>
      <c r="E563" s="14" t="s">
        <v>9</v>
      </c>
      <c r="F563" s="38">
        <f t="shared" si="154"/>
        <v>169.93163999999999</v>
      </c>
      <c r="G563" s="16">
        <f>SUM(G564:G567)</f>
        <v>42.482909999999997</v>
      </c>
      <c r="H563" s="16">
        <f>SUM(H564:H567)</f>
        <v>42.482909999999997</v>
      </c>
      <c r="I563" s="16">
        <f>SUM(I564:I567)</f>
        <v>42.482909999999997</v>
      </c>
      <c r="J563" s="31">
        <f>SUM(J564:J567)</f>
        <v>42.482909999999997</v>
      </c>
      <c r="K563" s="31">
        <f t="shared" ref="K563:P563" si="169">SUM(K564:K567)</f>
        <v>0</v>
      </c>
      <c r="L563" s="31">
        <f t="shared" si="169"/>
        <v>0</v>
      </c>
      <c r="M563" s="31">
        <f t="shared" si="169"/>
        <v>0</v>
      </c>
      <c r="N563" s="16">
        <f t="shared" si="169"/>
        <v>0</v>
      </c>
      <c r="O563" s="16">
        <f t="shared" si="169"/>
        <v>0</v>
      </c>
      <c r="P563" s="16">
        <f t="shared" si="169"/>
        <v>0</v>
      </c>
      <c r="Q563" s="248" t="s">
        <v>202</v>
      </c>
      <c r="R563" s="248" t="s">
        <v>199</v>
      </c>
      <c r="S563" s="248" t="s">
        <v>200</v>
      </c>
    </row>
    <row r="564" spans="1:19" x14ac:dyDescent="0.3">
      <c r="A564" s="231"/>
      <c r="B564" s="252"/>
      <c r="C564" s="249"/>
      <c r="D564" s="152"/>
      <c r="E564" s="14" t="s">
        <v>1</v>
      </c>
      <c r="F564" s="38">
        <f t="shared" si="154"/>
        <v>0</v>
      </c>
      <c r="G564" s="16">
        <v>0</v>
      </c>
      <c r="H564" s="16">
        <v>0</v>
      </c>
      <c r="I564" s="16">
        <v>0</v>
      </c>
      <c r="J564" s="31">
        <v>0</v>
      </c>
      <c r="K564" s="31">
        <v>0</v>
      </c>
      <c r="L564" s="31">
        <v>0</v>
      </c>
      <c r="M564" s="31">
        <v>0</v>
      </c>
      <c r="N564" s="16">
        <v>0</v>
      </c>
      <c r="O564" s="16">
        <v>0</v>
      </c>
      <c r="P564" s="16">
        <v>0</v>
      </c>
      <c r="Q564" s="249"/>
      <c r="R564" s="249"/>
      <c r="S564" s="249"/>
    </row>
    <row r="565" spans="1:19" x14ac:dyDescent="0.3">
      <c r="A565" s="231"/>
      <c r="B565" s="252"/>
      <c r="C565" s="249"/>
      <c r="D565" s="152"/>
      <c r="E565" s="14" t="s">
        <v>2</v>
      </c>
      <c r="F565" s="38">
        <f t="shared" si="154"/>
        <v>0</v>
      </c>
      <c r="G565" s="16">
        <v>0</v>
      </c>
      <c r="H565" s="16">
        <v>0</v>
      </c>
      <c r="I565" s="16">
        <v>0</v>
      </c>
      <c r="J565" s="31">
        <v>0</v>
      </c>
      <c r="K565" s="31">
        <v>0</v>
      </c>
      <c r="L565" s="31">
        <v>0</v>
      </c>
      <c r="M565" s="31">
        <v>0</v>
      </c>
      <c r="N565" s="16">
        <v>0</v>
      </c>
      <c r="O565" s="16">
        <v>0</v>
      </c>
      <c r="P565" s="16">
        <v>0</v>
      </c>
      <c r="Q565" s="249"/>
      <c r="R565" s="249"/>
      <c r="S565" s="249"/>
    </row>
    <row r="566" spans="1:19" x14ac:dyDescent="0.3">
      <c r="A566" s="231"/>
      <c r="B566" s="252"/>
      <c r="C566" s="249"/>
      <c r="D566" s="152"/>
      <c r="E566" s="14" t="s">
        <v>3</v>
      </c>
      <c r="F566" s="38">
        <f t="shared" si="154"/>
        <v>169.93163999999999</v>
      </c>
      <c r="G566" s="32">
        <v>42.482909999999997</v>
      </c>
      <c r="H566" s="16">
        <f>G566</f>
        <v>42.482909999999997</v>
      </c>
      <c r="I566" s="16">
        <f>H566</f>
        <v>42.482909999999997</v>
      </c>
      <c r="J566" s="31">
        <f>J571</f>
        <v>42.482909999999997</v>
      </c>
      <c r="K566" s="31">
        <f t="shared" ref="K566:P566" si="170">K571</f>
        <v>0</v>
      </c>
      <c r="L566" s="31">
        <f t="shared" si="170"/>
        <v>0</v>
      </c>
      <c r="M566" s="31">
        <f t="shared" si="170"/>
        <v>0</v>
      </c>
      <c r="N566" s="16">
        <f t="shared" si="170"/>
        <v>0</v>
      </c>
      <c r="O566" s="16">
        <f t="shared" si="170"/>
        <v>0</v>
      </c>
      <c r="P566" s="16">
        <f t="shared" si="170"/>
        <v>0</v>
      </c>
      <c r="Q566" s="249"/>
      <c r="R566" s="249"/>
      <c r="S566" s="249"/>
    </row>
    <row r="567" spans="1:19" x14ac:dyDescent="0.3">
      <c r="A567" s="232"/>
      <c r="B567" s="253"/>
      <c r="C567" s="250"/>
      <c r="D567" s="152"/>
      <c r="E567" s="14" t="s">
        <v>4</v>
      </c>
      <c r="F567" s="38">
        <f t="shared" si="154"/>
        <v>0</v>
      </c>
      <c r="G567" s="16">
        <v>0</v>
      </c>
      <c r="H567" s="16">
        <v>0</v>
      </c>
      <c r="I567" s="16">
        <v>0</v>
      </c>
      <c r="J567" s="31">
        <v>0</v>
      </c>
      <c r="K567" s="31">
        <v>0</v>
      </c>
      <c r="L567" s="31">
        <v>0</v>
      </c>
      <c r="M567" s="31">
        <v>0</v>
      </c>
      <c r="N567" s="16">
        <v>0</v>
      </c>
      <c r="O567" s="16">
        <v>0</v>
      </c>
      <c r="P567" s="16">
        <v>0</v>
      </c>
      <c r="Q567" s="250"/>
      <c r="R567" s="250"/>
      <c r="S567" s="250"/>
    </row>
    <row r="568" spans="1:19" ht="16.5" customHeight="1" x14ac:dyDescent="0.3">
      <c r="A568" s="230" t="s">
        <v>333</v>
      </c>
      <c r="B568" s="251" t="s">
        <v>298</v>
      </c>
      <c r="C568" s="248">
        <v>1630410140</v>
      </c>
      <c r="D568" s="123"/>
      <c r="E568" s="14" t="s">
        <v>9</v>
      </c>
      <c r="F568" s="38">
        <f t="shared" si="154"/>
        <v>169.93163999999999</v>
      </c>
      <c r="G568" s="16">
        <f>SUM(G569:G572)</f>
        <v>42.482909999999997</v>
      </c>
      <c r="H568" s="16">
        <f>SUM(H569:H572)</f>
        <v>42.482909999999997</v>
      </c>
      <c r="I568" s="16">
        <f>SUM(I569:I572)</f>
        <v>42.482909999999997</v>
      </c>
      <c r="J568" s="31">
        <f>SUM(J569:J572)</f>
        <v>42.482909999999997</v>
      </c>
      <c r="K568" s="31">
        <f t="shared" ref="K568:P568" si="171">SUM(K569:K572)</f>
        <v>0</v>
      </c>
      <c r="L568" s="31">
        <f t="shared" si="171"/>
        <v>0</v>
      </c>
      <c r="M568" s="31">
        <f t="shared" si="171"/>
        <v>0</v>
      </c>
      <c r="N568" s="16">
        <f t="shared" si="171"/>
        <v>0</v>
      </c>
      <c r="O568" s="16">
        <f t="shared" si="171"/>
        <v>0</v>
      </c>
      <c r="P568" s="16">
        <f t="shared" si="171"/>
        <v>0</v>
      </c>
      <c r="Q568" s="248" t="s">
        <v>202</v>
      </c>
      <c r="R568" s="248" t="s">
        <v>199</v>
      </c>
      <c r="S568" s="248" t="s">
        <v>200</v>
      </c>
    </row>
    <row r="569" spans="1:19" x14ac:dyDescent="0.3">
      <c r="A569" s="231"/>
      <c r="B569" s="252"/>
      <c r="C569" s="249"/>
      <c r="D569" s="152"/>
      <c r="E569" s="14" t="s">
        <v>1</v>
      </c>
      <c r="F569" s="38">
        <f t="shared" si="154"/>
        <v>0</v>
      </c>
      <c r="G569" s="16">
        <v>0</v>
      </c>
      <c r="H569" s="16">
        <v>0</v>
      </c>
      <c r="I569" s="16">
        <v>0</v>
      </c>
      <c r="J569" s="31">
        <v>0</v>
      </c>
      <c r="K569" s="31">
        <v>0</v>
      </c>
      <c r="L569" s="31">
        <v>0</v>
      </c>
      <c r="M569" s="31">
        <v>0</v>
      </c>
      <c r="N569" s="16">
        <v>0</v>
      </c>
      <c r="O569" s="16">
        <v>0</v>
      </c>
      <c r="P569" s="16">
        <v>0</v>
      </c>
      <c r="Q569" s="249"/>
      <c r="R569" s="249"/>
      <c r="S569" s="249"/>
    </row>
    <row r="570" spans="1:19" x14ac:dyDescent="0.3">
      <c r="A570" s="231"/>
      <c r="B570" s="252"/>
      <c r="C570" s="249"/>
      <c r="D570" s="152"/>
      <c r="E570" s="14" t="s">
        <v>2</v>
      </c>
      <c r="F570" s="38">
        <f t="shared" si="154"/>
        <v>0</v>
      </c>
      <c r="G570" s="16">
        <v>0</v>
      </c>
      <c r="H570" s="16">
        <v>0</v>
      </c>
      <c r="I570" s="16">
        <v>0</v>
      </c>
      <c r="J570" s="31">
        <v>0</v>
      </c>
      <c r="K570" s="31">
        <v>0</v>
      </c>
      <c r="L570" s="31">
        <v>0</v>
      </c>
      <c r="M570" s="31">
        <v>0</v>
      </c>
      <c r="N570" s="16">
        <v>0</v>
      </c>
      <c r="O570" s="16">
        <v>0</v>
      </c>
      <c r="P570" s="16">
        <v>0</v>
      </c>
      <c r="Q570" s="249"/>
      <c r="R570" s="249"/>
      <c r="S570" s="249"/>
    </row>
    <row r="571" spans="1:19" x14ac:dyDescent="0.3">
      <c r="A571" s="231"/>
      <c r="B571" s="252"/>
      <c r="C571" s="249"/>
      <c r="D571" s="152"/>
      <c r="E571" s="14" t="s">
        <v>3</v>
      </c>
      <c r="F571" s="38">
        <f t="shared" si="154"/>
        <v>169.93163999999999</v>
      </c>
      <c r="G571" s="32">
        <v>42.482909999999997</v>
      </c>
      <c r="H571" s="16">
        <f>G571</f>
        <v>42.482909999999997</v>
      </c>
      <c r="I571" s="16">
        <f>H571</f>
        <v>42.482909999999997</v>
      </c>
      <c r="J571" s="31">
        <v>42.482909999999997</v>
      </c>
      <c r="K571" s="31">
        <v>0</v>
      </c>
      <c r="L571" s="31">
        <v>0</v>
      </c>
      <c r="M571" s="31">
        <v>0</v>
      </c>
      <c r="N571" s="16">
        <v>0</v>
      </c>
      <c r="O571" s="16">
        <v>0</v>
      </c>
      <c r="P571" s="16">
        <v>0</v>
      </c>
      <c r="Q571" s="249"/>
      <c r="R571" s="249"/>
      <c r="S571" s="249"/>
    </row>
    <row r="572" spans="1:19" x14ac:dyDescent="0.3">
      <c r="A572" s="232"/>
      <c r="B572" s="253"/>
      <c r="C572" s="250"/>
      <c r="D572" s="152"/>
      <c r="E572" s="14" t="s">
        <v>4</v>
      </c>
      <c r="F572" s="38">
        <f t="shared" si="154"/>
        <v>0</v>
      </c>
      <c r="G572" s="16">
        <v>0</v>
      </c>
      <c r="H572" s="16">
        <v>0</v>
      </c>
      <c r="I572" s="16">
        <v>0</v>
      </c>
      <c r="J572" s="31">
        <v>0</v>
      </c>
      <c r="K572" s="31">
        <v>0</v>
      </c>
      <c r="L572" s="31">
        <v>0</v>
      </c>
      <c r="M572" s="31">
        <v>0</v>
      </c>
      <c r="N572" s="16">
        <v>0</v>
      </c>
      <c r="O572" s="16">
        <v>0</v>
      </c>
      <c r="P572" s="16">
        <v>0</v>
      </c>
      <c r="Q572" s="250"/>
      <c r="R572" s="250"/>
      <c r="S572" s="250"/>
    </row>
    <row r="573" spans="1:19" ht="15" customHeight="1" x14ac:dyDescent="0.3">
      <c r="A573" s="230" t="s">
        <v>213</v>
      </c>
      <c r="B573" s="251" t="s">
        <v>201</v>
      </c>
      <c r="C573" s="37" t="s">
        <v>275</v>
      </c>
      <c r="D573" s="123"/>
      <c r="E573" s="14" t="s">
        <v>9</v>
      </c>
      <c r="F573" s="38">
        <f t="shared" si="154"/>
        <v>1767.6258499999999</v>
      </c>
      <c r="G573" s="16">
        <f>SUM(G574:G578)</f>
        <v>802.17276000000004</v>
      </c>
      <c r="H573" s="16">
        <f>SUM(H574:H578)</f>
        <v>623.84382000000005</v>
      </c>
      <c r="I573" s="16">
        <f>SUM(I574:I578)</f>
        <v>0</v>
      </c>
      <c r="J573" s="16">
        <f t="shared" ref="J573:P573" si="172">SUM(J574:J578)</f>
        <v>213.76927000000001</v>
      </c>
      <c r="K573" s="16">
        <f t="shared" si="172"/>
        <v>127.84</v>
      </c>
      <c r="L573" s="16">
        <f t="shared" si="172"/>
        <v>0</v>
      </c>
      <c r="M573" s="16">
        <f t="shared" si="172"/>
        <v>0</v>
      </c>
      <c r="N573" s="16">
        <f t="shared" si="172"/>
        <v>0</v>
      </c>
      <c r="O573" s="16">
        <f t="shared" si="172"/>
        <v>0</v>
      </c>
      <c r="P573" s="16">
        <f t="shared" si="172"/>
        <v>0</v>
      </c>
      <c r="Q573" s="248" t="s">
        <v>202</v>
      </c>
      <c r="R573" s="248" t="s">
        <v>199</v>
      </c>
      <c r="S573" s="248" t="s">
        <v>200</v>
      </c>
    </row>
    <row r="574" spans="1:19" x14ac:dyDescent="0.3">
      <c r="A574" s="231"/>
      <c r="B574" s="252"/>
      <c r="C574" s="37"/>
      <c r="D574" s="152"/>
      <c r="E574" s="14" t="s">
        <v>1</v>
      </c>
      <c r="F574" s="38">
        <f t="shared" si="154"/>
        <v>0</v>
      </c>
      <c r="G574" s="16">
        <v>0</v>
      </c>
      <c r="H574" s="16">
        <v>0</v>
      </c>
      <c r="I574" s="16">
        <v>0</v>
      </c>
      <c r="J574" s="16">
        <v>0</v>
      </c>
      <c r="K574" s="31">
        <v>0</v>
      </c>
      <c r="L574" s="31">
        <v>0</v>
      </c>
      <c r="M574" s="31">
        <v>0</v>
      </c>
      <c r="N574" s="16">
        <v>0</v>
      </c>
      <c r="O574" s="16">
        <v>0</v>
      </c>
      <c r="P574" s="16">
        <v>0</v>
      </c>
      <c r="Q574" s="249"/>
      <c r="R574" s="249"/>
      <c r="S574" s="249"/>
    </row>
    <row r="575" spans="1:19" x14ac:dyDescent="0.3">
      <c r="A575" s="231"/>
      <c r="B575" s="252"/>
      <c r="C575" s="37" t="s">
        <v>273</v>
      </c>
      <c r="D575" s="152"/>
      <c r="E575" s="14" t="s">
        <v>2</v>
      </c>
      <c r="F575" s="38">
        <f t="shared" si="154"/>
        <v>413.47218999999996</v>
      </c>
      <c r="G575" s="16">
        <v>202.12765999999999</v>
      </c>
      <c r="H575" s="16">
        <v>107.56301999999999</v>
      </c>
      <c r="I575" s="16">
        <v>0</v>
      </c>
      <c r="J575" s="16">
        <v>103.78151</v>
      </c>
      <c r="K575" s="31">
        <v>0</v>
      </c>
      <c r="L575" s="31">
        <v>0</v>
      </c>
      <c r="M575" s="31">
        <v>0</v>
      </c>
      <c r="N575" s="16">
        <v>0</v>
      </c>
      <c r="O575" s="16">
        <v>0</v>
      </c>
      <c r="P575" s="16">
        <v>0</v>
      </c>
      <c r="Q575" s="249"/>
      <c r="R575" s="249"/>
      <c r="S575" s="249"/>
    </row>
    <row r="576" spans="1:19" x14ac:dyDescent="0.3">
      <c r="A576" s="231"/>
      <c r="B576" s="252"/>
      <c r="C576" s="37" t="s">
        <v>274</v>
      </c>
      <c r="D576" s="152"/>
      <c r="E576" s="14" t="s">
        <v>3</v>
      </c>
      <c r="F576" s="38">
        <f t="shared" si="154"/>
        <v>1116.3259</v>
      </c>
      <c r="G576" s="32">
        <v>600.04510000000005</v>
      </c>
      <c r="H576" s="16">
        <v>516.2808</v>
      </c>
      <c r="I576" s="16">
        <v>0</v>
      </c>
      <c r="J576" s="16">
        <v>0</v>
      </c>
      <c r="K576" s="31">
        <v>0</v>
      </c>
      <c r="L576" s="31">
        <v>0</v>
      </c>
      <c r="M576" s="31">
        <v>0</v>
      </c>
      <c r="N576" s="16">
        <v>0</v>
      </c>
      <c r="O576" s="16">
        <v>0</v>
      </c>
      <c r="P576" s="16">
        <v>0</v>
      </c>
      <c r="Q576" s="249"/>
      <c r="R576" s="249"/>
      <c r="S576" s="249"/>
    </row>
    <row r="577" spans="1:19" x14ac:dyDescent="0.3">
      <c r="A577" s="231"/>
      <c r="B577" s="252"/>
      <c r="C577" s="37" t="s">
        <v>276</v>
      </c>
      <c r="D577" s="152"/>
      <c r="E577" s="14" t="s">
        <v>3</v>
      </c>
      <c r="F577" s="38">
        <f t="shared" si="154"/>
        <v>237.82776000000001</v>
      </c>
      <c r="G577" s="32">
        <v>0</v>
      </c>
      <c r="H577" s="16">
        <v>0</v>
      </c>
      <c r="I577" s="16">
        <v>0</v>
      </c>
      <c r="J577" s="16">
        <v>109.98775999999999</v>
      </c>
      <c r="K577" s="31">
        <v>127.84</v>
      </c>
      <c r="L577" s="31">
        <v>0</v>
      </c>
      <c r="M577" s="31">
        <v>0</v>
      </c>
      <c r="N577" s="16">
        <v>0</v>
      </c>
      <c r="O577" s="16">
        <v>0</v>
      </c>
      <c r="P577" s="16">
        <v>0</v>
      </c>
      <c r="Q577" s="249"/>
      <c r="R577" s="249"/>
      <c r="S577" s="249"/>
    </row>
    <row r="578" spans="1:19" x14ac:dyDescent="0.3">
      <c r="A578" s="232"/>
      <c r="B578" s="253"/>
      <c r="C578" s="37"/>
      <c r="D578" s="152"/>
      <c r="E578" s="14" t="s">
        <v>4</v>
      </c>
      <c r="F578" s="38">
        <f t="shared" si="154"/>
        <v>0</v>
      </c>
      <c r="G578" s="16">
        <v>0</v>
      </c>
      <c r="H578" s="16">
        <v>0</v>
      </c>
      <c r="I578" s="16">
        <v>0</v>
      </c>
      <c r="J578" s="16">
        <v>0</v>
      </c>
      <c r="K578" s="31">
        <v>0</v>
      </c>
      <c r="L578" s="31">
        <v>0</v>
      </c>
      <c r="M578" s="31">
        <v>0</v>
      </c>
      <c r="N578" s="16">
        <v>0</v>
      </c>
      <c r="O578" s="16">
        <v>0</v>
      </c>
      <c r="P578" s="16">
        <v>0</v>
      </c>
      <c r="Q578" s="250"/>
      <c r="R578" s="250"/>
      <c r="S578" s="250"/>
    </row>
    <row r="579" spans="1:19" ht="16.5" customHeight="1" x14ac:dyDescent="0.3">
      <c r="A579" s="230" t="s">
        <v>278</v>
      </c>
      <c r="B579" s="251" t="s">
        <v>285</v>
      </c>
      <c r="C579" s="98"/>
      <c r="D579" s="123"/>
      <c r="E579" s="14" t="s">
        <v>9</v>
      </c>
      <c r="F579" s="38">
        <f t="shared" si="154"/>
        <v>452.83017999999998</v>
      </c>
      <c r="G579" s="16">
        <f t="shared" ref="G579:P579" si="173">G580+G581+G582+G583</f>
        <v>0</v>
      </c>
      <c r="H579" s="16">
        <f t="shared" si="173"/>
        <v>0</v>
      </c>
      <c r="I579" s="16">
        <f t="shared" si="173"/>
        <v>452.83017999999998</v>
      </c>
      <c r="J579" s="16">
        <f t="shared" si="173"/>
        <v>0</v>
      </c>
      <c r="K579" s="31">
        <f t="shared" si="173"/>
        <v>0</v>
      </c>
      <c r="L579" s="31">
        <f t="shared" si="173"/>
        <v>0</v>
      </c>
      <c r="M579" s="31">
        <f t="shared" si="173"/>
        <v>0</v>
      </c>
      <c r="N579" s="16">
        <f t="shared" si="173"/>
        <v>0</v>
      </c>
      <c r="O579" s="16">
        <f t="shared" si="173"/>
        <v>0</v>
      </c>
      <c r="P579" s="16">
        <f t="shared" si="173"/>
        <v>0</v>
      </c>
      <c r="Q579" s="248" t="s">
        <v>202</v>
      </c>
      <c r="R579" s="248" t="s">
        <v>199</v>
      </c>
      <c r="S579" s="248" t="s">
        <v>200</v>
      </c>
    </row>
    <row r="580" spans="1:19" x14ac:dyDescent="0.3">
      <c r="A580" s="231"/>
      <c r="B580" s="252"/>
      <c r="C580" s="98"/>
      <c r="D580" s="123"/>
      <c r="E580" s="14" t="s">
        <v>1</v>
      </c>
      <c r="F580" s="38">
        <f t="shared" si="154"/>
        <v>0</v>
      </c>
      <c r="G580" s="16">
        <v>0</v>
      </c>
      <c r="H580" s="16">
        <v>0</v>
      </c>
      <c r="I580" s="16">
        <v>0</v>
      </c>
      <c r="J580" s="16">
        <v>0</v>
      </c>
      <c r="K580" s="31">
        <v>0</v>
      </c>
      <c r="L580" s="31">
        <v>0</v>
      </c>
      <c r="M580" s="31">
        <v>0</v>
      </c>
      <c r="N580" s="16">
        <v>0</v>
      </c>
      <c r="O580" s="16">
        <v>0</v>
      </c>
      <c r="P580" s="16">
        <v>0</v>
      </c>
      <c r="Q580" s="249"/>
      <c r="R580" s="249"/>
      <c r="S580" s="249"/>
    </row>
    <row r="581" spans="1:19" x14ac:dyDescent="0.3">
      <c r="A581" s="231"/>
      <c r="B581" s="252"/>
      <c r="C581" s="98" t="s">
        <v>273</v>
      </c>
      <c r="D581" s="123"/>
      <c r="E581" s="14" t="s">
        <v>2</v>
      </c>
      <c r="F581" s="38">
        <f t="shared" si="154"/>
        <v>226.41508999999999</v>
      </c>
      <c r="G581" s="16">
        <v>0</v>
      </c>
      <c r="H581" s="16">
        <v>0</v>
      </c>
      <c r="I581" s="16">
        <v>226.41508999999999</v>
      </c>
      <c r="J581" s="16">
        <v>0</v>
      </c>
      <c r="K581" s="31">
        <v>0</v>
      </c>
      <c r="L581" s="31">
        <v>0</v>
      </c>
      <c r="M581" s="31">
        <v>0</v>
      </c>
      <c r="N581" s="16">
        <v>0</v>
      </c>
      <c r="O581" s="16">
        <v>0</v>
      </c>
      <c r="P581" s="16">
        <v>0</v>
      </c>
      <c r="Q581" s="249"/>
      <c r="R581" s="249"/>
      <c r="S581" s="249"/>
    </row>
    <row r="582" spans="1:19" x14ac:dyDescent="0.3">
      <c r="A582" s="231"/>
      <c r="B582" s="252"/>
      <c r="C582" s="98"/>
      <c r="D582" s="123"/>
      <c r="E582" s="14" t="s">
        <v>3</v>
      </c>
      <c r="F582" s="38">
        <f t="shared" si="154"/>
        <v>226.41508999999999</v>
      </c>
      <c r="G582" s="16">
        <v>0</v>
      </c>
      <c r="H582" s="16">
        <v>0</v>
      </c>
      <c r="I582" s="16">
        <v>226.41508999999999</v>
      </c>
      <c r="J582" s="16">
        <v>0</v>
      </c>
      <c r="K582" s="31">
        <v>0</v>
      </c>
      <c r="L582" s="31">
        <v>0</v>
      </c>
      <c r="M582" s="31">
        <v>0</v>
      </c>
      <c r="N582" s="16">
        <v>0</v>
      </c>
      <c r="O582" s="16">
        <v>0</v>
      </c>
      <c r="P582" s="16">
        <v>0</v>
      </c>
      <c r="Q582" s="249"/>
      <c r="R582" s="249"/>
      <c r="S582" s="249"/>
    </row>
    <row r="583" spans="1:19" x14ac:dyDescent="0.3">
      <c r="A583" s="232"/>
      <c r="B583" s="253"/>
      <c r="C583" s="98"/>
      <c r="D583" s="123"/>
      <c r="E583" s="14" t="s">
        <v>4</v>
      </c>
      <c r="F583" s="38">
        <f t="shared" si="154"/>
        <v>0</v>
      </c>
      <c r="G583" s="16">
        <v>0</v>
      </c>
      <c r="H583" s="16">
        <v>0</v>
      </c>
      <c r="I583" s="16">
        <v>0</v>
      </c>
      <c r="J583" s="16">
        <v>0</v>
      </c>
      <c r="K583" s="31">
        <v>0</v>
      </c>
      <c r="L583" s="31">
        <v>0</v>
      </c>
      <c r="M583" s="31">
        <v>0</v>
      </c>
      <c r="N583" s="16">
        <v>0</v>
      </c>
      <c r="O583" s="16">
        <v>0</v>
      </c>
      <c r="P583" s="16">
        <v>0</v>
      </c>
      <c r="Q583" s="250"/>
      <c r="R583" s="250"/>
      <c r="S583" s="250"/>
    </row>
    <row r="584" spans="1:19" s="4" customFormat="1" ht="17.25" customHeight="1" x14ac:dyDescent="0.3">
      <c r="A584" s="234" t="s">
        <v>50</v>
      </c>
      <c r="B584" s="237" t="s">
        <v>103</v>
      </c>
      <c r="C584" s="242">
        <v>1640000000</v>
      </c>
      <c r="D584" s="143"/>
      <c r="E584" s="1" t="s">
        <v>9</v>
      </c>
      <c r="F584" s="38">
        <f t="shared" si="154"/>
        <v>69563.772520000013</v>
      </c>
      <c r="G584" s="51">
        <f t="shared" ref="G584:P584" si="174">G587+G586</f>
        <v>70</v>
      </c>
      <c r="H584" s="51">
        <f t="shared" si="174"/>
        <v>529.82000000000005</v>
      </c>
      <c r="I584" s="51">
        <f t="shared" si="174"/>
        <v>10083.145</v>
      </c>
      <c r="J584" s="51">
        <f t="shared" si="174"/>
        <v>9958.6455000000005</v>
      </c>
      <c r="K584" s="51">
        <f t="shared" si="174"/>
        <v>25103.131500000003</v>
      </c>
      <c r="L584" s="51">
        <f t="shared" si="174"/>
        <v>11497.192950000001</v>
      </c>
      <c r="M584" s="51">
        <f t="shared" si="174"/>
        <v>12321.83757</v>
      </c>
      <c r="N584" s="51">
        <f t="shared" si="174"/>
        <v>0</v>
      </c>
      <c r="O584" s="51">
        <f t="shared" si="174"/>
        <v>0</v>
      </c>
      <c r="P584" s="51">
        <f t="shared" si="174"/>
        <v>0</v>
      </c>
      <c r="Q584" s="242"/>
      <c r="R584" s="242"/>
      <c r="S584" s="245" t="s">
        <v>41</v>
      </c>
    </row>
    <row r="585" spans="1:19" s="4" customFormat="1" ht="17.25" customHeight="1" x14ac:dyDescent="0.3">
      <c r="A585" s="235"/>
      <c r="B585" s="238"/>
      <c r="C585" s="243"/>
      <c r="D585" s="154"/>
      <c r="E585" s="1" t="s">
        <v>1</v>
      </c>
      <c r="F585" s="38">
        <f t="shared" si="154"/>
        <v>0</v>
      </c>
      <c r="G585" s="51">
        <v>0</v>
      </c>
      <c r="H585" s="51">
        <v>0</v>
      </c>
      <c r="I585" s="51">
        <v>0</v>
      </c>
      <c r="J585" s="51">
        <v>0</v>
      </c>
      <c r="K585" s="51">
        <f t="shared" ref="K585:P587" si="175">K590+K610+K625+K635</f>
        <v>0</v>
      </c>
      <c r="L585" s="51">
        <f t="shared" si="175"/>
        <v>0</v>
      </c>
      <c r="M585" s="51">
        <f t="shared" si="175"/>
        <v>0</v>
      </c>
      <c r="N585" s="51">
        <f t="shared" si="175"/>
        <v>0</v>
      </c>
      <c r="O585" s="51">
        <f t="shared" si="175"/>
        <v>0</v>
      </c>
      <c r="P585" s="51">
        <f t="shared" si="175"/>
        <v>0</v>
      </c>
      <c r="Q585" s="243"/>
      <c r="R585" s="243"/>
      <c r="S585" s="246"/>
    </row>
    <row r="586" spans="1:19" s="4" customFormat="1" ht="17.25" customHeight="1" x14ac:dyDescent="0.3">
      <c r="A586" s="235"/>
      <c r="B586" s="238"/>
      <c r="C586" s="243"/>
      <c r="D586" s="154"/>
      <c r="E586" s="1" t="s">
        <v>2</v>
      </c>
      <c r="F586" s="38">
        <f t="shared" si="154"/>
        <v>23827.820750000003</v>
      </c>
      <c r="G586" s="51">
        <f>G591+G611+G626</f>
        <v>0</v>
      </c>
      <c r="H586" s="51">
        <f t="shared" ref="H586" si="176">H596+H611</f>
        <v>0</v>
      </c>
      <c r="I586" s="51">
        <f>I591+I611+I626</f>
        <v>0</v>
      </c>
      <c r="J586" s="51">
        <f t="shared" ref="J586:J587" si="177">J591+J611+J626</f>
        <v>0</v>
      </c>
      <c r="K586" s="51">
        <f t="shared" si="175"/>
        <v>16632.813750000001</v>
      </c>
      <c r="L586" s="51">
        <f t="shared" si="175"/>
        <v>3415.8069999999998</v>
      </c>
      <c r="M586" s="51">
        <f t="shared" si="175"/>
        <v>3779.2</v>
      </c>
      <c r="N586" s="51">
        <f t="shared" si="175"/>
        <v>0</v>
      </c>
      <c r="O586" s="51">
        <f t="shared" si="175"/>
        <v>0</v>
      </c>
      <c r="P586" s="51">
        <f t="shared" si="175"/>
        <v>0</v>
      </c>
      <c r="Q586" s="243"/>
      <c r="R586" s="243"/>
      <c r="S586" s="246"/>
    </row>
    <row r="587" spans="1:19" s="4" customFormat="1" ht="17.25" customHeight="1" x14ac:dyDescent="0.3">
      <c r="A587" s="235"/>
      <c r="B587" s="238"/>
      <c r="C587" s="243"/>
      <c r="D587" s="154"/>
      <c r="E587" s="1" t="s">
        <v>3</v>
      </c>
      <c r="F587" s="38">
        <f t="shared" si="154"/>
        <v>45735.951770000007</v>
      </c>
      <c r="G587" s="51">
        <f>G592+G612+G627</f>
        <v>70</v>
      </c>
      <c r="H587" s="51">
        <f>H592+H612+H627</f>
        <v>529.82000000000005</v>
      </c>
      <c r="I587" s="51">
        <f>I592+I612+I627</f>
        <v>10083.145</v>
      </c>
      <c r="J587" s="51">
        <f t="shared" si="177"/>
        <v>9958.6455000000005</v>
      </c>
      <c r="K587" s="51">
        <f>K592+K612+K627+K637</f>
        <v>8470.3177500000002</v>
      </c>
      <c r="L587" s="51">
        <f>L592+L612+L627+L637</f>
        <v>8081.3859500000008</v>
      </c>
      <c r="M587" s="51">
        <f t="shared" si="175"/>
        <v>8542.637569999999</v>
      </c>
      <c r="N587" s="51">
        <f t="shared" si="175"/>
        <v>0</v>
      </c>
      <c r="O587" s="51">
        <f t="shared" si="175"/>
        <v>0</v>
      </c>
      <c r="P587" s="51">
        <f t="shared" si="175"/>
        <v>0</v>
      </c>
      <c r="Q587" s="243"/>
      <c r="R587" s="243"/>
      <c r="S587" s="246"/>
    </row>
    <row r="588" spans="1:19" s="4" customFormat="1" ht="17.25" customHeight="1" x14ac:dyDescent="0.3">
      <c r="A588" s="235"/>
      <c r="B588" s="238"/>
      <c r="C588" s="244"/>
      <c r="D588" s="142"/>
      <c r="E588" s="99" t="s">
        <v>4</v>
      </c>
      <c r="F588" s="38">
        <f t="shared" si="154"/>
        <v>0</v>
      </c>
      <c r="G588" s="51">
        <v>0</v>
      </c>
      <c r="H588" s="51">
        <v>0</v>
      </c>
      <c r="I588" s="51">
        <v>0</v>
      </c>
      <c r="J588" s="51">
        <v>0</v>
      </c>
      <c r="K588" s="51">
        <f>K593+K613+K628+K638</f>
        <v>0</v>
      </c>
      <c r="L588" s="51">
        <v>0</v>
      </c>
      <c r="M588" s="51">
        <v>0</v>
      </c>
      <c r="N588" s="51">
        <v>0</v>
      </c>
      <c r="O588" s="51">
        <v>0</v>
      </c>
      <c r="P588" s="51">
        <v>0</v>
      </c>
      <c r="Q588" s="243"/>
      <c r="R588" s="243"/>
      <c r="S588" s="246"/>
    </row>
    <row r="589" spans="1:19" s="4" customFormat="1" ht="19.2" customHeight="1" x14ac:dyDescent="0.3">
      <c r="A589" s="234" t="s">
        <v>134</v>
      </c>
      <c r="B589" s="295" t="s">
        <v>315</v>
      </c>
      <c r="C589" s="242">
        <v>1640100000</v>
      </c>
      <c r="D589" s="143"/>
      <c r="E589" s="1" t="s">
        <v>9</v>
      </c>
      <c r="F589" s="38">
        <f t="shared" ref="F589:F654" si="178">SUM(G589:P589)</f>
        <v>256.32</v>
      </c>
      <c r="G589" s="51">
        <f>G592</f>
        <v>70</v>
      </c>
      <c r="H589" s="51">
        <f>H592</f>
        <v>61.82</v>
      </c>
      <c r="I589" s="51">
        <f>SUM(I590:I593)</f>
        <v>124.5</v>
      </c>
      <c r="J589" s="51">
        <f t="shared" ref="J589:L589" si="179">SUM(J590:J593)</f>
        <v>0</v>
      </c>
      <c r="K589" s="51">
        <f t="shared" si="179"/>
        <v>0</v>
      </c>
      <c r="L589" s="51">
        <f t="shared" si="179"/>
        <v>0</v>
      </c>
      <c r="M589" s="51">
        <f>M592</f>
        <v>0</v>
      </c>
      <c r="N589" s="51">
        <f>N592</f>
        <v>0</v>
      </c>
      <c r="O589" s="51">
        <f>O592</f>
        <v>0</v>
      </c>
      <c r="P589" s="51">
        <f>P592</f>
        <v>0</v>
      </c>
      <c r="Q589" s="273"/>
      <c r="R589" s="273"/>
      <c r="S589" s="273"/>
    </row>
    <row r="590" spans="1:19" s="4" customFormat="1" ht="19.2" customHeight="1" x14ac:dyDescent="0.3">
      <c r="A590" s="235"/>
      <c r="B590" s="295"/>
      <c r="C590" s="243"/>
      <c r="D590" s="154"/>
      <c r="E590" s="1" t="s">
        <v>1</v>
      </c>
      <c r="F590" s="38">
        <f t="shared" si="178"/>
        <v>0</v>
      </c>
      <c r="G590" s="51">
        <v>0</v>
      </c>
      <c r="H590" s="51">
        <v>0</v>
      </c>
      <c r="I590" s="51">
        <v>0</v>
      </c>
      <c r="J590" s="51">
        <v>0</v>
      </c>
      <c r="K590" s="51">
        <v>0</v>
      </c>
      <c r="L590" s="51">
        <v>0</v>
      </c>
      <c r="M590" s="51">
        <v>0</v>
      </c>
      <c r="N590" s="51">
        <v>0</v>
      </c>
      <c r="O590" s="51">
        <v>0</v>
      </c>
      <c r="P590" s="51">
        <v>0</v>
      </c>
      <c r="Q590" s="273"/>
      <c r="R590" s="297"/>
      <c r="S590" s="297"/>
    </row>
    <row r="591" spans="1:19" s="4" customFormat="1" ht="19.2" customHeight="1" x14ac:dyDescent="0.3">
      <c r="A591" s="235"/>
      <c r="B591" s="295"/>
      <c r="C591" s="243"/>
      <c r="D591" s="154"/>
      <c r="E591" s="1" t="s">
        <v>2</v>
      </c>
      <c r="F591" s="38">
        <f t="shared" si="178"/>
        <v>0</v>
      </c>
      <c r="G591" s="51">
        <v>0</v>
      </c>
      <c r="H591" s="51">
        <v>0</v>
      </c>
      <c r="I591" s="51">
        <f>I596+I601</f>
        <v>0</v>
      </c>
      <c r="J591" s="51">
        <v>0</v>
      </c>
      <c r="K591" s="51">
        <v>0</v>
      </c>
      <c r="L591" s="51">
        <v>0</v>
      </c>
      <c r="M591" s="51">
        <v>0</v>
      </c>
      <c r="N591" s="51">
        <v>0</v>
      </c>
      <c r="O591" s="51">
        <v>0</v>
      </c>
      <c r="P591" s="51">
        <v>0</v>
      </c>
      <c r="Q591" s="273"/>
      <c r="R591" s="297"/>
      <c r="S591" s="297"/>
    </row>
    <row r="592" spans="1:19" s="4" customFormat="1" ht="19.2" customHeight="1" x14ac:dyDescent="0.3">
      <c r="A592" s="235"/>
      <c r="B592" s="295"/>
      <c r="C592" s="243"/>
      <c r="D592" s="154"/>
      <c r="E592" s="1" t="s">
        <v>3</v>
      </c>
      <c r="F592" s="38">
        <f t="shared" si="178"/>
        <v>256.32</v>
      </c>
      <c r="G592" s="51">
        <v>70</v>
      </c>
      <c r="H592" s="51">
        <f>H597+H602</f>
        <v>61.82</v>
      </c>
      <c r="I592" s="51">
        <f>I597+I602</f>
        <v>124.5</v>
      </c>
      <c r="J592" s="51">
        <f t="shared" ref="J592:P592" si="180">J597+J602</f>
        <v>0</v>
      </c>
      <c r="K592" s="51">
        <f t="shared" si="180"/>
        <v>0</v>
      </c>
      <c r="L592" s="51">
        <f t="shared" si="180"/>
        <v>0</v>
      </c>
      <c r="M592" s="51">
        <f t="shared" si="180"/>
        <v>0</v>
      </c>
      <c r="N592" s="51">
        <f t="shared" si="180"/>
        <v>0</v>
      </c>
      <c r="O592" s="51">
        <f t="shared" si="180"/>
        <v>0</v>
      </c>
      <c r="P592" s="51">
        <f t="shared" si="180"/>
        <v>0</v>
      </c>
      <c r="Q592" s="273"/>
      <c r="R592" s="297"/>
      <c r="S592" s="297"/>
    </row>
    <row r="593" spans="1:19" s="4" customFormat="1" ht="19.2" customHeight="1" x14ac:dyDescent="0.3">
      <c r="A593" s="236"/>
      <c r="B593" s="295"/>
      <c r="C593" s="244"/>
      <c r="D593" s="154"/>
      <c r="E593" s="1" t="s">
        <v>4</v>
      </c>
      <c r="F593" s="38">
        <f t="shared" si="178"/>
        <v>0</v>
      </c>
      <c r="G593" s="51">
        <v>0</v>
      </c>
      <c r="H593" s="51">
        <v>0</v>
      </c>
      <c r="I593" s="51">
        <v>0</v>
      </c>
      <c r="J593" s="51">
        <v>0</v>
      </c>
      <c r="K593" s="51">
        <v>0</v>
      </c>
      <c r="L593" s="51">
        <v>0</v>
      </c>
      <c r="M593" s="51">
        <v>0</v>
      </c>
      <c r="N593" s="51">
        <v>0</v>
      </c>
      <c r="O593" s="51">
        <v>0</v>
      </c>
      <c r="P593" s="51">
        <v>0</v>
      </c>
      <c r="Q593" s="273"/>
      <c r="R593" s="297"/>
      <c r="S593" s="297"/>
    </row>
    <row r="594" spans="1:19" ht="24" customHeight="1" x14ac:dyDescent="0.3">
      <c r="A594" s="230" t="s">
        <v>135</v>
      </c>
      <c r="B594" s="291" t="s">
        <v>320</v>
      </c>
      <c r="C594" s="248">
        <v>1640110130</v>
      </c>
      <c r="D594" s="100"/>
      <c r="E594" s="14" t="s">
        <v>9</v>
      </c>
      <c r="F594" s="38">
        <f t="shared" si="178"/>
        <v>248.82</v>
      </c>
      <c r="G594" s="16">
        <f>G597</f>
        <v>70</v>
      </c>
      <c r="H594" s="16">
        <f>H597</f>
        <v>54.32</v>
      </c>
      <c r="I594" s="16">
        <f>I597</f>
        <v>124.5</v>
      </c>
      <c r="J594" s="16">
        <f t="shared" ref="J594:P594" si="181">J597</f>
        <v>0</v>
      </c>
      <c r="K594" s="16">
        <f t="shared" si="181"/>
        <v>0</v>
      </c>
      <c r="L594" s="16">
        <f t="shared" si="181"/>
        <v>0</v>
      </c>
      <c r="M594" s="16">
        <f t="shared" si="181"/>
        <v>0</v>
      </c>
      <c r="N594" s="16">
        <f t="shared" si="181"/>
        <v>0</v>
      </c>
      <c r="O594" s="16">
        <f t="shared" si="181"/>
        <v>0</v>
      </c>
      <c r="P594" s="16">
        <f t="shared" si="181"/>
        <v>0</v>
      </c>
      <c r="Q594" s="277" t="s">
        <v>28</v>
      </c>
      <c r="R594" s="277" t="s">
        <v>122</v>
      </c>
      <c r="S594" s="277" t="s">
        <v>120</v>
      </c>
    </row>
    <row r="595" spans="1:19" ht="24" customHeight="1" x14ac:dyDescent="0.3">
      <c r="A595" s="231"/>
      <c r="B595" s="291"/>
      <c r="C595" s="249"/>
      <c r="D595" s="100"/>
      <c r="E595" s="14" t="s">
        <v>1</v>
      </c>
      <c r="F595" s="38">
        <f t="shared" si="178"/>
        <v>0</v>
      </c>
      <c r="G595" s="16">
        <v>0</v>
      </c>
      <c r="H595" s="16">
        <v>0</v>
      </c>
      <c r="I595" s="16">
        <v>0</v>
      </c>
      <c r="J595" s="16">
        <v>0</v>
      </c>
      <c r="K595" s="16">
        <v>0</v>
      </c>
      <c r="L595" s="16">
        <v>0</v>
      </c>
      <c r="M595" s="16">
        <v>0</v>
      </c>
      <c r="N595" s="16">
        <v>0</v>
      </c>
      <c r="O595" s="16">
        <v>0</v>
      </c>
      <c r="P595" s="16">
        <v>0</v>
      </c>
      <c r="Q595" s="277"/>
      <c r="R595" s="293"/>
      <c r="S595" s="293"/>
    </row>
    <row r="596" spans="1:19" ht="24" customHeight="1" x14ac:dyDescent="0.3">
      <c r="A596" s="231"/>
      <c r="B596" s="291"/>
      <c r="C596" s="249"/>
      <c r="D596" s="100"/>
      <c r="E596" s="14" t="s">
        <v>2</v>
      </c>
      <c r="F596" s="38">
        <f t="shared" si="178"/>
        <v>0</v>
      </c>
      <c r="G596" s="16">
        <v>0</v>
      </c>
      <c r="H596" s="16">
        <v>0</v>
      </c>
      <c r="I596" s="16">
        <v>0</v>
      </c>
      <c r="J596" s="16">
        <v>0</v>
      </c>
      <c r="K596" s="16">
        <v>0</v>
      </c>
      <c r="L596" s="16">
        <v>0</v>
      </c>
      <c r="M596" s="16">
        <v>0</v>
      </c>
      <c r="N596" s="16">
        <v>0</v>
      </c>
      <c r="O596" s="16">
        <v>0</v>
      </c>
      <c r="P596" s="16">
        <v>0</v>
      </c>
      <c r="Q596" s="277"/>
      <c r="R596" s="293"/>
      <c r="S596" s="293"/>
    </row>
    <row r="597" spans="1:19" ht="24" customHeight="1" x14ac:dyDescent="0.3">
      <c r="A597" s="231"/>
      <c r="B597" s="291"/>
      <c r="C597" s="249"/>
      <c r="D597" s="100"/>
      <c r="E597" s="14" t="s">
        <v>3</v>
      </c>
      <c r="F597" s="38">
        <f t="shared" si="178"/>
        <v>248.82</v>
      </c>
      <c r="G597" s="16">
        <v>70</v>
      </c>
      <c r="H597" s="16">
        <v>54.32</v>
      </c>
      <c r="I597" s="16">
        <v>124.5</v>
      </c>
      <c r="J597" s="16">
        <v>0</v>
      </c>
      <c r="K597" s="16">
        <v>0</v>
      </c>
      <c r="L597" s="16">
        <v>0</v>
      </c>
      <c r="M597" s="16">
        <v>0</v>
      </c>
      <c r="N597" s="16">
        <v>0</v>
      </c>
      <c r="O597" s="16">
        <v>0</v>
      </c>
      <c r="P597" s="16">
        <v>0</v>
      </c>
      <c r="Q597" s="277"/>
      <c r="R597" s="293"/>
      <c r="S597" s="293"/>
    </row>
    <row r="598" spans="1:19" ht="24" customHeight="1" x14ac:dyDescent="0.3">
      <c r="A598" s="232"/>
      <c r="B598" s="291"/>
      <c r="C598" s="250"/>
      <c r="D598" s="101"/>
      <c r="E598" s="102" t="s">
        <v>4</v>
      </c>
      <c r="F598" s="38">
        <f t="shared" si="178"/>
        <v>0</v>
      </c>
      <c r="G598" s="16">
        <v>0</v>
      </c>
      <c r="H598" s="16">
        <v>0</v>
      </c>
      <c r="I598" s="16">
        <v>0</v>
      </c>
      <c r="J598" s="16">
        <v>0</v>
      </c>
      <c r="K598" s="16">
        <v>0</v>
      </c>
      <c r="L598" s="16">
        <v>0</v>
      </c>
      <c r="M598" s="16">
        <v>0</v>
      </c>
      <c r="N598" s="16">
        <v>0</v>
      </c>
      <c r="O598" s="16">
        <v>0</v>
      </c>
      <c r="P598" s="16">
        <v>0</v>
      </c>
      <c r="Q598" s="277"/>
      <c r="R598" s="293"/>
      <c r="S598" s="293"/>
    </row>
    <row r="599" spans="1:19" ht="16.5" customHeight="1" x14ac:dyDescent="0.3">
      <c r="A599" s="230" t="s">
        <v>259</v>
      </c>
      <c r="B599" s="251" t="s">
        <v>63</v>
      </c>
      <c r="C599" s="248">
        <v>1640110140</v>
      </c>
      <c r="D599" s="101"/>
      <c r="E599" s="14" t="s">
        <v>9</v>
      </c>
      <c r="F599" s="38">
        <f t="shared" si="178"/>
        <v>7.5</v>
      </c>
      <c r="G599" s="65">
        <v>0</v>
      </c>
      <c r="H599" s="65">
        <v>7.5</v>
      </c>
      <c r="I599" s="16">
        <v>0</v>
      </c>
      <c r="J599" s="16">
        <v>0</v>
      </c>
      <c r="K599" s="16">
        <v>0</v>
      </c>
      <c r="L599" s="16">
        <v>0</v>
      </c>
      <c r="M599" s="16">
        <v>0</v>
      </c>
      <c r="N599" s="16">
        <v>0</v>
      </c>
      <c r="O599" s="16">
        <v>0</v>
      </c>
      <c r="P599" s="16">
        <v>0</v>
      </c>
      <c r="Q599" s="248" t="s">
        <v>28</v>
      </c>
      <c r="R599" s="248" t="s">
        <v>122</v>
      </c>
      <c r="S599" s="298" t="s">
        <v>302</v>
      </c>
    </row>
    <row r="600" spans="1:19" x14ac:dyDescent="0.3">
      <c r="A600" s="231"/>
      <c r="B600" s="252"/>
      <c r="C600" s="249"/>
      <c r="D600" s="101"/>
      <c r="E600" s="14" t="s">
        <v>1</v>
      </c>
      <c r="F600" s="38">
        <f t="shared" si="178"/>
        <v>0</v>
      </c>
      <c r="G600" s="65">
        <v>0</v>
      </c>
      <c r="H600" s="65">
        <v>0</v>
      </c>
      <c r="I600" s="16">
        <v>0</v>
      </c>
      <c r="J600" s="16">
        <v>0</v>
      </c>
      <c r="K600" s="16">
        <v>0</v>
      </c>
      <c r="L600" s="16">
        <v>0</v>
      </c>
      <c r="M600" s="16">
        <v>0</v>
      </c>
      <c r="N600" s="16">
        <v>0</v>
      </c>
      <c r="O600" s="16">
        <v>0</v>
      </c>
      <c r="P600" s="16">
        <v>0</v>
      </c>
      <c r="Q600" s="249"/>
      <c r="R600" s="249"/>
      <c r="S600" s="299"/>
    </row>
    <row r="601" spans="1:19" x14ac:dyDescent="0.3">
      <c r="A601" s="231"/>
      <c r="B601" s="252"/>
      <c r="C601" s="249"/>
      <c r="D601" s="101"/>
      <c r="E601" s="14" t="s">
        <v>2</v>
      </c>
      <c r="F601" s="38">
        <f t="shared" si="178"/>
        <v>0</v>
      </c>
      <c r="G601" s="65">
        <v>0</v>
      </c>
      <c r="H601" s="65">
        <v>0</v>
      </c>
      <c r="I601" s="16">
        <v>0</v>
      </c>
      <c r="J601" s="16">
        <v>0</v>
      </c>
      <c r="K601" s="16">
        <v>0</v>
      </c>
      <c r="L601" s="16">
        <v>0</v>
      </c>
      <c r="M601" s="16">
        <v>0</v>
      </c>
      <c r="N601" s="16">
        <v>0</v>
      </c>
      <c r="O601" s="16">
        <v>0</v>
      </c>
      <c r="P601" s="16">
        <v>0</v>
      </c>
      <c r="Q601" s="249"/>
      <c r="R601" s="249"/>
      <c r="S601" s="299"/>
    </row>
    <row r="602" spans="1:19" x14ac:dyDescent="0.3">
      <c r="A602" s="231"/>
      <c r="B602" s="252"/>
      <c r="C602" s="249"/>
      <c r="D602" s="101"/>
      <c r="E602" s="14" t="s">
        <v>3</v>
      </c>
      <c r="F602" s="38">
        <f t="shared" si="178"/>
        <v>7.5</v>
      </c>
      <c r="G602" s="65">
        <v>0</v>
      </c>
      <c r="H602" s="65">
        <v>7.5</v>
      </c>
      <c r="I602" s="16">
        <v>0</v>
      </c>
      <c r="J602" s="16">
        <v>0</v>
      </c>
      <c r="K602" s="16">
        <v>0</v>
      </c>
      <c r="L602" s="16">
        <v>0</v>
      </c>
      <c r="M602" s="16">
        <v>0</v>
      </c>
      <c r="N602" s="16">
        <v>0</v>
      </c>
      <c r="O602" s="16">
        <v>0</v>
      </c>
      <c r="P602" s="16">
        <v>0</v>
      </c>
      <c r="Q602" s="249"/>
      <c r="R602" s="249"/>
      <c r="S602" s="299"/>
    </row>
    <row r="603" spans="1:19" x14ac:dyDescent="0.3">
      <c r="A603" s="231"/>
      <c r="B603" s="253"/>
      <c r="C603" s="250"/>
      <c r="D603" s="101"/>
      <c r="E603" s="102" t="s">
        <v>4</v>
      </c>
      <c r="F603" s="38">
        <f t="shared" si="178"/>
        <v>0</v>
      </c>
      <c r="G603" s="65">
        <v>0</v>
      </c>
      <c r="H603" s="65">
        <v>0</v>
      </c>
      <c r="I603" s="16">
        <v>0</v>
      </c>
      <c r="J603" s="16">
        <v>0</v>
      </c>
      <c r="K603" s="16">
        <v>0</v>
      </c>
      <c r="L603" s="16">
        <v>0</v>
      </c>
      <c r="M603" s="16">
        <v>0</v>
      </c>
      <c r="N603" s="16">
        <v>0</v>
      </c>
      <c r="O603" s="16">
        <v>0</v>
      </c>
      <c r="P603" s="16">
        <v>0</v>
      </c>
      <c r="Q603" s="249"/>
      <c r="R603" s="249"/>
      <c r="S603" s="299"/>
    </row>
    <row r="604" spans="1:19" ht="16.5" customHeight="1" x14ac:dyDescent="0.3">
      <c r="A604" s="292" t="s">
        <v>260</v>
      </c>
      <c r="B604" s="251" t="s">
        <v>253</v>
      </c>
      <c r="C604" s="248">
        <v>1640110140</v>
      </c>
      <c r="D604" s="101"/>
      <c r="E604" s="14" t="s">
        <v>9</v>
      </c>
      <c r="F604" s="38">
        <f t="shared" si="178"/>
        <v>7.5</v>
      </c>
      <c r="G604" s="65">
        <v>0</v>
      </c>
      <c r="H604" s="16">
        <v>7.5</v>
      </c>
      <c r="I604" s="16">
        <v>0</v>
      </c>
      <c r="J604" s="16">
        <v>0</v>
      </c>
      <c r="K604" s="16">
        <v>0</v>
      </c>
      <c r="L604" s="16">
        <v>0</v>
      </c>
      <c r="M604" s="16">
        <v>0</v>
      </c>
      <c r="N604" s="16">
        <v>0</v>
      </c>
      <c r="O604" s="16">
        <v>0</v>
      </c>
      <c r="P604" s="16">
        <v>0</v>
      </c>
      <c r="Q604" s="249"/>
      <c r="R604" s="249"/>
      <c r="S604" s="299"/>
    </row>
    <row r="605" spans="1:19" x14ac:dyDescent="0.3">
      <c r="A605" s="292"/>
      <c r="B605" s="252"/>
      <c r="C605" s="249"/>
      <c r="D605" s="101"/>
      <c r="E605" s="14" t="s">
        <v>1</v>
      </c>
      <c r="F605" s="38">
        <f t="shared" si="178"/>
        <v>0</v>
      </c>
      <c r="G605" s="65">
        <v>0</v>
      </c>
      <c r="H605" s="16">
        <v>0</v>
      </c>
      <c r="I605" s="16">
        <v>0</v>
      </c>
      <c r="J605" s="16">
        <v>0</v>
      </c>
      <c r="K605" s="16">
        <v>0</v>
      </c>
      <c r="L605" s="16">
        <v>0</v>
      </c>
      <c r="M605" s="16">
        <v>0</v>
      </c>
      <c r="N605" s="16">
        <v>0</v>
      </c>
      <c r="O605" s="16">
        <v>0</v>
      </c>
      <c r="P605" s="16">
        <v>0</v>
      </c>
      <c r="Q605" s="249"/>
      <c r="R605" s="249"/>
      <c r="S605" s="299"/>
    </row>
    <row r="606" spans="1:19" x14ac:dyDescent="0.3">
      <c r="A606" s="292"/>
      <c r="B606" s="252"/>
      <c r="C606" s="249"/>
      <c r="D606" s="101"/>
      <c r="E606" s="14" t="s">
        <v>2</v>
      </c>
      <c r="F606" s="38">
        <f t="shared" si="178"/>
        <v>0</v>
      </c>
      <c r="G606" s="65">
        <v>0</v>
      </c>
      <c r="H606" s="16">
        <v>0</v>
      </c>
      <c r="I606" s="16">
        <v>0</v>
      </c>
      <c r="J606" s="16">
        <v>0</v>
      </c>
      <c r="K606" s="16">
        <v>0</v>
      </c>
      <c r="L606" s="16">
        <v>0</v>
      </c>
      <c r="M606" s="16">
        <v>0</v>
      </c>
      <c r="N606" s="16">
        <v>0</v>
      </c>
      <c r="O606" s="16">
        <v>0</v>
      </c>
      <c r="P606" s="16">
        <v>0</v>
      </c>
      <c r="Q606" s="249"/>
      <c r="R606" s="249"/>
      <c r="S606" s="299"/>
    </row>
    <row r="607" spans="1:19" x14ac:dyDescent="0.3">
      <c r="A607" s="292"/>
      <c r="B607" s="252"/>
      <c r="C607" s="249"/>
      <c r="D607" s="101"/>
      <c r="E607" s="14" t="s">
        <v>3</v>
      </c>
      <c r="F607" s="38">
        <f t="shared" si="178"/>
        <v>7.5</v>
      </c>
      <c r="G607" s="65">
        <v>0</v>
      </c>
      <c r="H607" s="16">
        <v>7.5</v>
      </c>
      <c r="I607" s="16">
        <v>0</v>
      </c>
      <c r="J607" s="16">
        <v>0</v>
      </c>
      <c r="K607" s="16">
        <v>0</v>
      </c>
      <c r="L607" s="16">
        <v>0</v>
      </c>
      <c r="M607" s="16">
        <v>0</v>
      </c>
      <c r="N607" s="16">
        <v>0</v>
      </c>
      <c r="O607" s="16">
        <v>0</v>
      </c>
      <c r="P607" s="16">
        <v>0</v>
      </c>
      <c r="Q607" s="249"/>
      <c r="R607" s="249"/>
      <c r="S607" s="299"/>
    </row>
    <row r="608" spans="1:19" x14ac:dyDescent="0.3">
      <c r="A608" s="292"/>
      <c r="B608" s="253"/>
      <c r="C608" s="250"/>
      <c r="D608" s="101"/>
      <c r="E608" s="102" t="s">
        <v>4</v>
      </c>
      <c r="F608" s="38">
        <f t="shared" si="178"/>
        <v>0</v>
      </c>
      <c r="G608" s="65">
        <v>0</v>
      </c>
      <c r="H608" s="16">
        <v>0</v>
      </c>
      <c r="I608" s="16">
        <v>0</v>
      </c>
      <c r="J608" s="16">
        <v>0</v>
      </c>
      <c r="K608" s="16">
        <v>0</v>
      </c>
      <c r="L608" s="16">
        <v>0</v>
      </c>
      <c r="M608" s="16">
        <v>0</v>
      </c>
      <c r="N608" s="16">
        <v>0</v>
      </c>
      <c r="O608" s="16">
        <v>0</v>
      </c>
      <c r="P608" s="16">
        <v>0</v>
      </c>
      <c r="Q608" s="250"/>
      <c r="R608" s="250"/>
      <c r="S608" s="300"/>
    </row>
    <row r="609" spans="1:19" s="4" customFormat="1" ht="20.25" customHeight="1" x14ac:dyDescent="0.3">
      <c r="A609" s="235" t="s">
        <v>148</v>
      </c>
      <c r="B609" s="237" t="s">
        <v>178</v>
      </c>
      <c r="C609" s="242">
        <v>1640200000</v>
      </c>
      <c r="D609" s="154"/>
      <c r="E609" s="1" t="s">
        <v>9</v>
      </c>
      <c r="F609" s="38">
        <f t="shared" si="178"/>
        <v>1125.2905000000001</v>
      </c>
      <c r="G609" s="51">
        <v>0</v>
      </c>
      <c r="H609" s="51">
        <f>H614</f>
        <v>468</v>
      </c>
      <c r="I609" s="51">
        <f>I614</f>
        <v>328.64499999999998</v>
      </c>
      <c r="J609" s="51">
        <f>J614</f>
        <v>328.64550000000003</v>
      </c>
      <c r="K609" s="51">
        <v>0</v>
      </c>
      <c r="L609" s="51">
        <v>0</v>
      </c>
      <c r="M609" s="51">
        <v>0</v>
      </c>
      <c r="N609" s="51">
        <v>0</v>
      </c>
      <c r="O609" s="51">
        <v>0</v>
      </c>
      <c r="P609" s="51">
        <v>0</v>
      </c>
      <c r="Q609" s="273"/>
      <c r="R609" s="242"/>
      <c r="S609" s="242"/>
    </row>
    <row r="610" spans="1:19" s="4" customFormat="1" ht="20.25" customHeight="1" x14ac:dyDescent="0.3">
      <c r="A610" s="235"/>
      <c r="B610" s="238"/>
      <c r="C610" s="243"/>
      <c r="D610" s="154"/>
      <c r="E610" s="1" t="s">
        <v>1</v>
      </c>
      <c r="F610" s="38">
        <f t="shared" si="178"/>
        <v>0</v>
      </c>
      <c r="G610" s="51">
        <v>0</v>
      </c>
      <c r="H610" s="51">
        <v>0</v>
      </c>
      <c r="I610" s="51">
        <v>0</v>
      </c>
      <c r="J610" s="51">
        <v>0</v>
      </c>
      <c r="K610" s="51">
        <v>0</v>
      </c>
      <c r="L610" s="51">
        <v>0</v>
      </c>
      <c r="M610" s="51">
        <v>0</v>
      </c>
      <c r="N610" s="51">
        <v>0</v>
      </c>
      <c r="O610" s="51">
        <v>0</v>
      </c>
      <c r="P610" s="51">
        <v>0</v>
      </c>
      <c r="Q610" s="273"/>
      <c r="R610" s="301"/>
      <c r="S610" s="301"/>
    </row>
    <row r="611" spans="1:19" s="4" customFormat="1" ht="20.25" customHeight="1" x14ac:dyDescent="0.3">
      <c r="A611" s="235"/>
      <c r="B611" s="238"/>
      <c r="C611" s="243"/>
      <c r="D611" s="154"/>
      <c r="E611" s="1" t="s">
        <v>2</v>
      </c>
      <c r="F611" s="38">
        <f t="shared" si="178"/>
        <v>0</v>
      </c>
      <c r="G611" s="51">
        <v>0</v>
      </c>
      <c r="H611" s="51">
        <v>0</v>
      </c>
      <c r="I611" s="51">
        <v>0</v>
      </c>
      <c r="J611" s="51">
        <v>0</v>
      </c>
      <c r="K611" s="51">
        <v>0</v>
      </c>
      <c r="L611" s="51">
        <v>0</v>
      </c>
      <c r="M611" s="51">
        <v>0</v>
      </c>
      <c r="N611" s="51">
        <v>0</v>
      </c>
      <c r="O611" s="51">
        <v>0</v>
      </c>
      <c r="P611" s="51">
        <v>0</v>
      </c>
      <c r="Q611" s="273"/>
      <c r="R611" s="301"/>
      <c r="S611" s="301"/>
    </row>
    <row r="612" spans="1:19" s="4" customFormat="1" ht="20.25" customHeight="1" x14ac:dyDescent="0.3">
      <c r="A612" s="235"/>
      <c r="B612" s="238"/>
      <c r="C612" s="243"/>
      <c r="D612" s="154"/>
      <c r="E612" s="1" t="s">
        <v>3</v>
      </c>
      <c r="F612" s="38">
        <f t="shared" si="178"/>
        <v>1125.2905000000001</v>
      </c>
      <c r="G612" s="51">
        <v>0</v>
      </c>
      <c r="H612" s="51">
        <f>H617</f>
        <v>468</v>
      </c>
      <c r="I612" s="51">
        <f>I617</f>
        <v>328.64499999999998</v>
      </c>
      <c r="J612" s="51">
        <f>J617</f>
        <v>328.64550000000003</v>
      </c>
      <c r="K612" s="51">
        <v>0</v>
      </c>
      <c r="L612" s="51">
        <v>0</v>
      </c>
      <c r="M612" s="51">
        <v>0</v>
      </c>
      <c r="N612" s="51">
        <v>0</v>
      </c>
      <c r="O612" s="51">
        <v>0</v>
      </c>
      <c r="P612" s="51">
        <v>0</v>
      </c>
      <c r="Q612" s="273"/>
      <c r="R612" s="301"/>
      <c r="S612" s="301"/>
    </row>
    <row r="613" spans="1:19" s="4" customFormat="1" ht="20.25" customHeight="1" x14ac:dyDescent="0.3">
      <c r="A613" s="236"/>
      <c r="B613" s="239"/>
      <c r="C613" s="244"/>
      <c r="D613" s="154"/>
      <c r="E613" s="1" t="s">
        <v>4</v>
      </c>
      <c r="F613" s="38">
        <f t="shared" si="178"/>
        <v>0</v>
      </c>
      <c r="G613" s="51">
        <v>0</v>
      </c>
      <c r="H613" s="51">
        <v>0</v>
      </c>
      <c r="I613" s="51">
        <v>0</v>
      </c>
      <c r="J613" s="51">
        <v>0</v>
      </c>
      <c r="K613" s="51">
        <v>0</v>
      </c>
      <c r="L613" s="51">
        <v>0</v>
      </c>
      <c r="M613" s="51">
        <v>0</v>
      </c>
      <c r="N613" s="51">
        <v>0</v>
      </c>
      <c r="O613" s="51">
        <v>0</v>
      </c>
      <c r="P613" s="51">
        <v>0</v>
      </c>
      <c r="Q613" s="273"/>
      <c r="R613" s="302"/>
      <c r="S613" s="302"/>
    </row>
    <row r="614" spans="1:19" ht="16.5" customHeight="1" x14ac:dyDescent="0.3">
      <c r="A614" s="230" t="s">
        <v>149</v>
      </c>
      <c r="B614" s="251" t="s">
        <v>209</v>
      </c>
      <c r="C614" s="248">
        <v>1640276120</v>
      </c>
      <c r="D614" s="152"/>
      <c r="E614" s="1" t="s">
        <v>9</v>
      </c>
      <c r="F614" s="38">
        <f t="shared" si="178"/>
        <v>1125.2905000000001</v>
      </c>
      <c r="G614" s="16">
        <v>0</v>
      </c>
      <c r="H614" s="16">
        <f>H617</f>
        <v>468</v>
      </c>
      <c r="I614" s="16">
        <f>I617</f>
        <v>328.64499999999998</v>
      </c>
      <c r="J614" s="16">
        <f>J617</f>
        <v>328.64550000000003</v>
      </c>
      <c r="K614" s="31">
        <v>0</v>
      </c>
      <c r="L614" s="31">
        <v>0</v>
      </c>
      <c r="M614" s="31">
        <v>0</v>
      </c>
      <c r="N614" s="16">
        <v>0</v>
      </c>
      <c r="O614" s="16">
        <v>0</v>
      </c>
      <c r="P614" s="16">
        <v>0</v>
      </c>
      <c r="Q614" s="201" t="s">
        <v>28</v>
      </c>
      <c r="R614" s="248" t="s">
        <v>150</v>
      </c>
      <c r="S614" s="201" t="s">
        <v>200</v>
      </c>
    </row>
    <row r="615" spans="1:19" x14ac:dyDescent="0.3">
      <c r="A615" s="231"/>
      <c r="B615" s="238"/>
      <c r="C615" s="249"/>
      <c r="D615" s="103">
        <v>36926</v>
      </c>
      <c r="E615" s="14" t="s">
        <v>1</v>
      </c>
      <c r="F615" s="38">
        <f t="shared" si="178"/>
        <v>0</v>
      </c>
      <c r="G615" s="16">
        <v>0</v>
      </c>
      <c r="H615" s="16">
        <v>0</v>
      </c>
      <c r="I615" s="16">
        <v>0</v>
      </c>
      <c r="J615" s="31">
        <v>0</v>
      </c>
      <c r="K615" s="31">
        <v>0</v>
      </c>
      <c r="L615" s="31">
        <v>0</v>
      </c>
      <c r="M615" s="31">
        <v>0</v>
      </c>
      <c r="N615" s="16">
        <v>0</v>
      </c>
      <c r="O615" s="16">
        <v>0</v>
      </c>
      <c r="P615" s="16">
        <v>0</v>
      </c>
      <c r="Q615" s="187"/>
      <c r="R615" s="299"/>
      <c r="S615" s="187"/>
    </row>
    <row r="616" spans="1:19" x14ac:dyDescent="0.3">
      <c r="A616" s="231"/>
      <c r="B616" s="238"/>
      <c r="C616" s="249"/>
      <c r="D616" s="152"/>
      <c r="E616" s="14" t="s">
        <v>2</v>
      </c>
      <c r="F616" s="38">
        <f t="shared" si="178"/>
        <v>0</v>
      </c>
      <c r="G616" s="16">
        <v>0</v>
      </c>
      <c r="H616" s="16">
        <v>0</v>
      </c>
      <c r="I616" s="16">
        <v>0</v>
      </c>
      <c r="J616" s="31">
        <v>0</v>
      </c>
      <c r="K616" s="31">
        <v>0</v>
      </c>
      <c r="L616" s="31">
        <v>0</v>
      </c>
      <c r="M616" s="31">
        <v>0</v>
      </c>
      <c r="N616" s="16">
        <v>0</v>
      </c>
      <c r="O616" s="16">
        <v>0</v>
      </c>
      <c r="P616" s="16">
        <v>0</v>
      </c>
      <c r="Q616" s="187"/>
      <c r="R616" s="299"/>
      <c r="S616" s="187"/>
    </row>
    <row r="617" spans="1:19" x14ac:dyDescent="0.3">
      <c r="A617" s="231"/>
      <c r="B617" s="238"/>
      <c r="C617" s="249"/>
      <c r="D617" s="152"/>
      <c r="E617" s="14" t="s">
        <v>3</v>
      </c>
      <c r="F617" s="38">
        <f t="shared" si="178"/>
        <v>1125.2905000000001</v>
      </c>
      <c r="G617" s="16">
        <v>0</v>
      </c>
      <c r="H617" s="16">
        <v>468</v>
      </c>
      <c r="I617" s="16">
        <v>328.64499999999998</v>
      </c>
      <c r="J617" s="31">
        <v>328.64550000000003</v>
      </c>
      <c r="K617" s="31">
        <v>0</v>
      </c>
      <c r="L617" s="31">
        <v>0</v>
      </c>
      <c r="M617" s="31">
        <v>0</v>
      </c>
      <c r="N617" s="16">
        <v>0</v>
      </c>
      <c r="O617" s="16">
        <v>0</v>
      </c>
      <c r="P617" s="16">
        <v>0</v>
      </c>
      <c r="Q617" s="187"/>
      <c r="R617" s="299"/>
      <c r="S617" s="187"/>
    </row>
    <row r="618" spans="1:19" x14ac:dyDescent="0.3">
      <c r="A618" s="232"/>
      <c r="B618" s="239"/>
      <c r="C618" s="250"/>
      <c r="D618" s="152"/>
      <c r="E618" s="14" t="s">
        <v>4</v>
      </c>
      <c r="F618" s="38">
        <f t="shared" si="178"/>
        <v>0</v>
      </c>
      <c r="G618" s="16">
        <v>0</v>
      </c>
      <c r="H618" s="16">
        <v>0</v>
      </c>
      <c r="I618" s="16">
        <v>0</v>
      </c>
      <c r="J618" s="31">
        <v>0</v>
      </c>
      <c r="K618" s="31">
        <v>0</v>
      </c>
      <c r="L618" s="31">
        <v>0</v>
      </c>
      <c r="M618" s="31">
        <v>0</v>
      </c>
      <c r="N618" s="16">
        <v>0</v>
      </c>
      <c r="O618" s="16">
        <v>0</v>
      </c>
      <c r="P618" s="16">
        <v>0</v>
      </c>
      <c r="Q618" s="188"/>
      <c r="R618" s="300"/>
      <c r="S618" s="188"/>
    </row>
    <row r="619" spans="1:19" ht="16.5" customHeight="1" x14ac:dyDescent="0.3">
      <c r="A619" s="230" t="s">
        <v>175</v>
      </c>
      <c r="B619" s="251" t="s">
        <v>176</v>
      </c>
      <c r="C619" s="98"/>
      <c r="D619" s="152"/>
      <c r="E619" s="1" t="s">
        <v>9</v>
      </c>
      <c r="F619" s="38">
        <f t="shared" si="178"/>
        <v>0</v>
      </c>
      <c r="G619" s="16">
        <v>0</v>
      </c>
      <c r="H619" s="16">
        <v>0</v>
      </c>
      <c r="I619" s="16">
        <v>0</v>
      </c>
      <c r="J619" s="31">
        <v>0</v>
      </c>
      <c r="K619" s="31">
        <v>0</v>
      </c>
      <c r="L619" s="31">
        <v>0</v>
      </c>
      <c r="M619" s="31">
        <v>0</v>
      </c>
      <c r="N619" s="16">
        <v>0</v>
      </c>
      <c r="O619" s="16">
        <v>0</v>
      </c>
      <c r="P619" s="16">
        <v>0</v>
      </c>
      <c r="Q619" s="201" t="s">
        <v>28</v>
      </c>
      <c r="R619" s="248" t="s">
        <v>150</v>
      </c>
      <c r="S619" s="201" t="s">
        <v>200</v>
      </c>
    </row>
    <row r="620" spans="1:19" x14ac:dyDescent="0.3">
      <c r="A620" s="231"/>
      <c r="B620" s="238"/>
      <c r="C620" s="104"/>
      <c r="D620" s="103">
        <v>36926</v>
      </c>
      <c r="E620" s="14" t="s">
        <v>1</v>
      </c>
      <c r="F620" s="38">
        <f t="shared" si="178"/>
        <v>0</v>
      </c>
      <c r="G620" s="16">
        <v>0</v>
      </c>
      <c r="H620" s="16">
        <v>0</v>
      </c>
      <c r="I620" s="16">
        <v>0</v>
      </c>
      <c r="J620" s="31">
        <v>0</v>
      </c>
      <c r="K620" s="31">
        <v>0</v>
      </c>
      <c r="L620" s="31">
        <v>0</v>
      </c>
      <c r="M620" s="31">
        <v>0</v>
      </c>
      <c r="N620" s="16">
        <v>0</v>
      </c>
      <c r="O620" s="16">
        <v>0</v>
      </c>
      <c r="P620" s="16">
        <v>0</v>
      </c>
      <c r="Q620" s="187"/>
      <c r="R620" s="299"/>
      <c r="S620" s="187"/>
    </row>
    <row r="621" spans="1:19" x14ac:dyDescent="0.3">
      <c r="A621" s="231"/>
      <c r="B621" s="238"/>
      <c r="C621" s="150" t="s">
        <v>236</v>
      </c>
      <c r="D621" s="152"/>
      <c r="E621" s="14" t="s">
        <v>2</v>
      </c>
      <c r="F621" s="38">
        <f t="shared" si="178"/>
        <v>0</v>
      </c>
      <c r="G621" s="16">
        <v>0</v>
      </c>
      <c r="H621" s="16">
        <v>0</v>
      </c>
      <c r="I621" s="16">
        <v>0</v>
      </c>
      <c r="J621" s="31">
        <v>0</v>
      </c>
      <c r="K621" s="31">
        <v>0</v>
      </c>
      <c r="L621" s="31">
        <v>0</v>
      </c>
      <c r="M621" s="31">
        <v>0</v>
      </c>
      <c r="N621" s="16">
        <v>0</v>
      </c>
      <c r="O621" s="16">
        <v>0</v>
      </c>
      <c r="P621" s="16">
        <v>0</v>
      </c>
      <c r="Q621" s="187"/>
      <c r="R621" s="299"/>
      <c r="S621" s="187"/>
    </row>
    <row r="622" spans="1:19" x14ac:dyDescent="0.3">
      <c r="A622" s="231"/>
      <c r="B622" s="238"/>
      <c r="C622" s="150" t="s">
        <v>235</v>
      </c>
      <c r="D622" s="152"/>
      <c r="E622" s="14" t="s">
        <v>3</v>
      </c>
      <c r="F622" s="38">
        <f t="shared" si="178"/>
        <v>0</v>
      </c>
      <c r="G622" s="16">
        <v>0</v>
      </c>
      <c r="H622" s="16">
        <v>0</v>
      </c>
      <c r="I622" s="16">
        <v>0</v>
      </c>
      <c r="J622" s="31">
        <v>0</v>
      </c>
      <c r="K622" s="31">
        <v>0</v>
      </c>
      <c r="L622" s="31">
        <v>0</v>
      </c>
      <c r="M622" s="31">
        <v>0</v>
      </c>
      <c r="N622" s="16">
        <v>0</v>
      </c>
      <c r="O622" s="16">
        <v>0</v>
      </c>
      <c r="P622" s="16">
        <v>0</v>
      </c>
      <c r="Q622" s="187"/>
      <c r="R622" s="299"/>
      <c r="S622" s="187"/>
    </row>
    <row r="623" spans="1:19" x14ac:dyDescent="0.3">
      <c r="A623" s="232"/>
      <c r="B623" s="239"/>
      <c r="C623" s="105"/>
      <c r="D623" s="152"/>
      <c r="E623" s="14" t="s">
        <v>4</v>
      </c>
      <c r="F623" s="38">
        <f t="shared" si="178"/>
        <v>0</v>
      </c>
      <c r="G623" s="16">
        <v>0</v>
      </c>
      <c r="H623" s="16">
        <v>0</v>
      </c>
      <c r="I623" s="16">
        <v>0</v>
      </c>
      <c r="J623" s="31">
        <v>0</v>
      </c>
      <c r="K623" s="31">
        <v>0</v>
      </c>
      <c r="L623" s="31">
        <v>0</v>
      </c>
      <c r="M623" s="31">
        <v>0</v>
      </c>
      <c r="N623" s="16">
        <v>0</v>
      </c>
      <c r="O623" s="16">
        <v>0</v>
      </c>
      <c r="P623" s="16">
        <v>0</v>
      </c>
      <c r="Q623" s="188"/>
      <c r="R623" s="300"/>
      <c r="S623" s="188"/>
    </row>
    <row r="624" spans="1:19" s="4" customFormat="1" ht="16.5" customHeight="1" x14ac:dyDescent="0.3">
      <c r="A624" s="234" t="s">
        <v>294</v>
      </c>
      <c r="B624" s="237" t="s">
        <v>295</v>
      </c>
      <c r="C624" s="242">
        <v>1640300000</v>
      </c>
      <c r="D624" s="106"/>
      <c r="E624" s="1" t="s">
        <v>9</v>
      </c>
      <c r="F624" s="38">
        <f t="shared" si="178"/>
        <v>20601.969000000001</v>
      </c>
      <c r="G624" s="83">
        <f t="shared" ref="G624:P624" si="182">G625+G626+G627+G628</f>
        <v>0</v>
      </c>
      <c r="H624" s="83">
        <f t="shared" si="182"/>
        <v>0</v>
      </c>
      <c r="I624" s="83">
        <f t="shared" si="182"/>
        <v>9630</v>
      </c>
      <c r="J624" s="83">
        <f t="shared" si="182"/>
        <v>9630</v>
      </c>
      <c r="K624" s="83">
        <f t="shared" si="182"/>
        <v>1341.9690000000001</v>
      </c>
      <c r="L624" s="83">
        <f t="shared" si="182"/>
        <v>0</v>
      </c>
      <c r="M624" s="83">
        <f t="shared" si="182"/>
        <v>0</v>
      </c>
      <c r="N624" s="83">
        <f t="shared" si="182"/>
        <v>0</v>
      </c>
      <c r="O624" s="83">
        <f t="shared" si="182"/>
        <v>0</v>
      </c>
      <c r="P624" s="83">
        <f t="shared" si="182"/>
        <v>0</v>
      </c>
      <c r="Q624" s="242"/>
      <c r="R624" s="173"/>
      <c r="S624" s="273"/>
    </row>
    <row r="625" spans="1:19" s="4" customFormat="1" ht="16.5" customHeight="1" x14ac:dyDescent="0.3">
      <c r="A625" s="235"/>
      <c r="B625" s="238"/>
      <c r="C625" s="243"/>
      <c r="D625" s="106"/>
      <c r="E625" s="1" t="s">
        <v>1</v>
      </c>
      <c r="F625" s="38">
        <f t="shared" si="178"/>
        <v>0</v>
      </c>
      <c r="G625" s="107">
        <f t="shared" ref="G625:P628" si="183">G630</f>
        <v>0</v>
      </c>
      <c r="H625" s="108">
        <f t="shared" si="183"/>
        <v>0</v>
      </c>
      <c r="I625" s="107">
        <f t="shared" si="183"/>
        <v>0</v>
      </c>
      <c r="J625" s="107">
        <f t="shared" si="183"/>
        <v>0</v>
      </c>
      <c r="K625" s="107">
        <f t="shared" si="183"/>
        <v>0</v>
      </c>
      <c r="L625" s="107">
        <f t="shared" si="183"/>
        <v>0</v>
      </c>
      <c r="M625" s="107">
        <f t="shared" si="183"/>
        <v>0</v>
      </c>
      <c r="N625" s="107">
        <f t="shared" si="183"/>
        <v>0</v>
      </c>
      <c r="O625" s="107">
        <f t="shared" si="183"/>
        <v>0</v>
      </c>
      <c r="P625" s="107">
        <f t="shared" si="183"/>
        <v>0</v>
      </c>
      <c r="Q625" s="243"/>
      <c r="R625" s="303"/>
      <c r="S625" s="297"/>
    </row>
    <row r="626" spans="1:19" s="4" customFormat="1" ht="16.5" customHeight="1" x14ac:dyDescent="0.3">
      <c r="A626" s="235"/>
      <c r="B626" s="238"/>
      <c r="C626" s="243"/>
      <c r="D626" s="106"/>
      <c r="E626" s="1" t="s">
        <v>2</v>
      </c>
      <c r="F626" s="38">
        <f t="shared" si="178"/>
        <v>0</v>
      </c>
      <c r="G626" s="107">
        <f t="shared" si="183"/>
        <v>0</v>
      </c>
      <c r="H626" s="108">
        <f t="shared" si="183"/>
        <v>0</v>
      </c>
      <c r="I626" s="107">
        <f t="shared" si="183"/>
        <v>0</v>
      </c>
      <c r="J626" s="107">
        <f t="shared" si="183"/>
        <v>0</v>
      </c>
      <c r="K626" s="107">
        <f t="shared" si="183"/>
        <v>0</v>
      </c>
      <c r="L626" s="107">
        <f t="shared" si="183"/>
        <v>0</v>
      </c>
      <c r="M626" s="107">
        <f t="shared" si="183"/>
        <v>0</v>
      </c>
      <c r="N626" s="107">
        <f t="shared" si="183"/>
        <v>0</v>
      </c>
      <c r="O626" s="107">
        <f t="shared" si="183"/>
        <v>0</v>
      </c>
      <c r="P626" s="107">
        <f t="shared" si="183"/>
        <v>0</v>
      </c>
      <c r="Q626" s="243"/>
      <c r="R626" s="303"/>
      <c r="S626" s="297"/>
    </row>
    <row r="627" spans="1:19" s="4" customFormat="1" ht="16.5" customHeight="1" x14ac:dyDescent="0.3">
      <c r="A627" s="235"/>
      <c r="B627" s="238"/>
      <c r="C627" s="243"/>
      <c r="D627" s="106"/>
      <c r="E627" s="1" t="s">
        <v>3</v>
      </c>
      <c r="F627" s="38">
        <f t="shared" si="178"/>
        <v>20601.969000000001</v>
      </c>
      <c r="G627" s="108">
        <f t="shared" si="183"/>
        <v>0</v>
      </c>
      <c r="H627" s="108">
        <f t="shared" si="183"/>
        <v>0</v>
      </c>
      <c r="I627" s="108">
        <f t="shared" si="183"/>
        <v>9630</v>
      </c>
      <c r="J627" s="108">
        <f t="shared" si="183"/>
        <v>9630</v>
      </c>
      <c r="K627" s="108">
        <f t="shared" si="183"/>
        <v>1341.9690000000001</v>
      </c>
      <c r="L627" s="108">
        <f t="shared" si="183"/>
        <v>0</v>
      </c>
      <c r="M627" s="108">
        <f t="shared" si="183"/>
        <v>0</v>
      </c>
      <c r="N627" s="108">
        <f t="shared" si="183"/>
        <v>0</v>
      </c>
      <c r="O627" s="108">
        <f t="shared" si="183"/>
        <v>0</v>
      </c>
      <c r="P627" s="108">
        <f t="shared" si="183"/>
        <v>0</v>
      </c>
      <c r="Q627" s="243"/>
      <c r="R627" s="303"/>
      <c r="S627" s="297"/>
    </row>
    <row r="628" spans="1:19" s="4" customFormat="1" ht="16.5" customHeight="1" x14ac:dyDescent="0.3">
      <c r="A628" s="236"/>
      <c r="B628" s="239"/>
      <c r="C628" s="244"/>
      <c r="D628" s="109"/>
      <c r="E628" s="99" t="s">
        <v>4</v>
      </c>
      <c r="F628" s="38">
        <f t="shared" si="178"/>
        <v>0</v>
      </c>
      <c r="G628" s="107">
        <f t="shared" si="183"/>
        <v>0</v>
      </c>
      <c r="H628" s="108">
        <f t="shared" si="183"/>
        <v>0</v>
      </c>
      <c r="I628" s="107">
        <f t="shared" si="183"/>
        <v>0</v>
      </c>
      <c r="J628" s="107">
        <f t="shared" si="183"/>
        <v>0</v>
      </c>
      <c r="K628" s="107">
        <f t="shared" si="183"/>
        <v>0</v>
      </c>
      <c r="L628" s="107">
        <f t="shared" si="183"/>
        <v>0</v>
      </c>
      <c r="M628" s="107">
        <f t="shared" si="183"/>
        <v>0</v>
      </c>
      <c r="N628" s="107">
        <f t="shared" si="183"/>
        <v>0</v>
      </c>
      <c r="O628" s="107">
        <f t="shared" si="183"/>
        <v>0</v>
      </c>
      <c r="P628" s="107">
        <f t="shared" si="183"/>
        <v>0</v>
      </c>
      <c r="Q628" s="244"/>
      <c r="R628" s="304"/>
      <c r="S628" s="297"/>
    </row>
    <row r="629" spans="1:19" s="4" customFormat="1" ht="21" customHeight="1" x14ac:dyDescent="0.3">
      <c r="A629" s="230" t="s">
        <v>296</v>
      </c>
      <c r="B629" s="251" t="s">
        <v>297</v>
      </c>
      <c r="C629" s="248">
        <v>1640376230</v>
      </c>
      <c r="D629" s="109"/>
      <c r="E629" s="1" t="s">
        <v>9</v>
      </c>
      <c r="F629" s="38">
        <f t="shared" si="178"/>
        <v>20601.969000000001</v>
      </c>
      <c r="G629" s="65">
        <f t="shared" ref="G629:P629" si="184">G630+G631+G632+G633</f>
        <v>0</v>
      </c>
      <c r="H629" s="65">
        <f t="shared" si="184"/>
        <v>0</v>
      </c>
      <c r="I629" s="65">
        <f t="shared" si="184"/>
        <v>9630</v>
      </c>
      <c r="J629" s="65">
        <f t="shared" si="184"/>
        <v>9630</v>
      </c>
      <c r="K629" s="65">
        <f t="shared" si="184"/>
        <v>1341.9690000000001</v>
      </c>
      <c r="L629" s="65">
        <f t="shared" si="184"/>
        <v>0</v>
      </c>
      <c r="M629" s="65">
        <f t="shared" si="184"/>
        <v>0</v>
      </c>
      <c r="N629" s="65">
        <f t="shared" si="184"/>
        <v>0</v>
      </c>
      <c r="O629" s="65">
        <f t="shared" si="184"/>
        <v>0</v>
      </c>
      <c r="P629" s="65">
        <f t="shared" si="184"/>
        <v>0</v>
      </c>
      <c r="Q629" s="248" t="s">
        <v>337</v>
      </c>
      <c r="R629" s="305"/>
      <c r="S629" s="308"/>
    </row>
    <row r="630" spans="1:19" s="4" customFormat="1" ht="21" customHeight="1" x14ac:dyDescent="0.3">
      <c r="A630" s="231"/>
      <c r="B630" s="252"/>
      <c r="C630" s="249"/>
      <c r="D630" s="109"/>
      <c r="E630" s="14" t="s">
        <v>1</v>
      </c>
      <c r="F630" s="38">
        <f t="shared" si="178"/>
        <v>0</v>
      </c>
      <c r="G630" s="36">
        <v>0</v>
      </c>
      <c r="H630" s="32">
        <v>0</v>
      </c>
      <c r="I630" s="36">
        <v>0</v>
      </c>
      <c r="J630" s="36">
        <v>0</v>
      </c>
      <c r="K630" s="36">
        <v>0</v>
      </c>
      <c r="L630" s="36">
        <v>0</v>
      </c>
      <c r="M630" s="36">
        <v>0</v>
      </c>
      <c r="N630" s="36">
        <v>0</v>
      </c>
      <c r="O630" s="36">
        <v>0</v>
      </c>
      <c r="P630" s="36">
        <v>0</v>
      </c>
      <c r="Q630" s="249"/>
      <c r="R630" s="306"/>
      <c r="S630" s="301"/>
    </row>
    <row r="631" spans="1:19" s="4" customFormat="1" ht="21" customHeight="1" x14ac:dyDescent="0.3">
      <c r="A631" s="231"/>
      <c r="B631" s="252"/>
      <c r="C631" s="249"/>
      <c r="D631" s="109"/>
      <c r="E631" s="14" t="s">
        <v>2</v>
      </c>
      <c r="F631" s="38">
        <f t="shared" si="178"/>
        <v>0</v>
      </c>
      <c r="G631" s="36">
        <v>0</v>
      </c>
      <c r="H631" s="32">
        <v>0</v>
      </c>
      <c r="I631" s="36">
        <v>0</v>
      </c>
      <c r="J631" s="36">
        <v>0</v>
      </c>
      <c r="K631" s="36">
        <v>0</v>
      </c>
      <c r="L631" s="36">
        <v>0</v>
      </c>
      <c r="M631" s="36">
        <v>0</v>
      </c>
      <c r="N631" s="36">
        <v>0</v>
      </c>
      <c r="O631" s="36">
        <v>0</v>
      </c>
      <c r="P631" s="36">
        <v>0</v>
      </c>
      <c r="Q631" s="249"/>
      <c r="R631" s="306"/>
      <c r="S631" s="301"/>
    </row>
    <row r="632" spans="1:19" s="4" customFormat="1" ht="21" customHeight="1" x14ac:dyDescent="0.3">
      <c r="A632" s="231"/>
      <c r="B632" s="252"/>
      <c r="C632" s="249"/>
      <c r="D632" s="109"/>
      <c r="E632" s="14" t="s">
        <v>3</v>
      </c>
      <c r="F632" s="38">
        <f t="shared" si="178"/>
        <v>20601.969000000001</v>
      </c>
      <c r="G632" s="36">
        <v>0</v>
      </c>
      <c r="H632" s="32">
        <v>0</v>
      </c>
      <c r="I632" s="16">
        <v>9630</v>
      </c>
      <c r="J632" s="16">
        <v>9630</v>
      </c>
      <c r="K632" s="16">
        <v>1341.9690000000001</v>
      </c>
      <c r="L632" s="36">
        <v>0</v>
      </c>
      <c r="M632" s="36">
        <v>0</v>
      </c>
      <c r="N632" s="36">
        <v>0</v>
      </c>
      <c r="O632" s="36">
        <v>0</v>
      </c>
      <c r="P632" s="36">
        <v>0</v>
      </c>
      <c r="Q632" s="249"/>
      <c r="R632" s="306"/>
      <c r="S632" s="301"/>
    </row>
    <row r="633" spans="1:19" s="4" customFormat="1" ht="21" customHeight="1" x14ac:dyDescent="0.3">
      <c r="A633" s="232"/>
      <c r="B633" s="253"/>
      <c r="C633" s="250"/>
      <c r="D633" s="109"/>
      <c r="E633" s="14" t="s">
        <v>4</v>
      </c>
      <c r="F633" s="38">
        <f t="shared" si="178"/>
        <v>0</v>
      </c>
      <c r="G633" s="36">
        <v>0</v>
      </c>
      <c r="H633" s="32">
        <v>0</v>
      </c>
      <c r="I633" s="36">
        <v>0</v>
      </c>
      <c r="J633" s="36">
        <v>0</v>
      </c>
      <c r="K633" s="36">
        <v>0</v>
      </c>
      <c r="L633" s="36">
        <v>0</v>
      </c>
      <c r="M633" s="36">
        <v>0</v>
      </c>
      <c r="N633" s="36">
        <v>0</v>
      </c>
      <c r="O633" s="36">
        <v>0</v>
      </c>
      <c r="P633" s="36">
        <v>0</v>
      </c>
      <c r="Q633" s="250"/>
      <c r="R633" s="307"/>
      <c r="S633" s="302"/>
    </row>
    <row r="634" spans="1:19" s="4" customFormat="1" ht="16.5" customHeight="1" x14ac:dyDescent="0.3">
      <c r="A634" s="234" t="s">
        <v>344</v>
      </c>
      <c r="B634" s="237" t="s">
        <v>346</v>
      </c>
      <c r="C634" s="242">
        <v>1640400000</v>
      </c>
      <c r="D634" s="106"/>
      <c r="E634" s="1" t="s">
        <v>9</v>
      </c>
      <c r="F634" s="38">
        <f t="shared" si="178"/>
        <v>47580.193020000006</v>
      </c>
      <c r="G634" s="83">
        <f t="shared" ref="G634:P638" si="185">G639</f>
        <v>0</v>
      </c>
      <c r="H634" s="83">
        <f t="shared" si="185"/>
        <v>0</v>
      </c>
      <c r="I634" s="83">
        <f t="shared" si="185"/>
        <v>0</v>
      </c>
      <c r="J634" s="83">
        <f t="shared" si="185"/>
        <v>0</v>
      </c>
      <c r="K634" s="83">
        <f>K639</f>
        <v>23761.162500000002</v>
      </c>
      <c r="L634" s="83">
        <f>SUM(L635:L638)</f>
        <v>11497.192950000001</v>
      </c>
      <c r="M634" s="83">
        <f t="shared" ref="M634:P634" si="186">SUM(M635:M638)</f>
        <v>12321.83757</v>
      </c>
      <c r="N634" s="83">
        <f t="shared" si="186"/>
        <v>0</v>
      </c>
      <c r="O634" s="83">
        <f t="shared" si="186"/>
        <v>0</v>
      </c>
      <c r="P634" s="83">
        <f t="shared" si="186"/>
        <v>0</v>
      </c>
      <c r="Q634" s="242"/>
      <c r="R634" s="173"/>
      <c r="S634" s="273"/>
    </row>
    <row r="635" spans="1:19" s="4" customFormat="1" x14ac:dyDescent="0.3">
      <c r="A635" s="235"/>
      <c r="B635" s="238"/>
      <c r="C635" s="243"/>
      <c r="D635" s="106"/>
      <c r="E635" s="1" t="s">
        <v>1</v>
      </c>
      <c r="F635" s="38">
        <f t="shared" si="178"/>
        <v>0</v>
      </c>
      <c r="G635" s="51">
        <f t="shared" si="185"/>
        <v>0</v>
      </c>
      <c r="H635" s="82">
        <f t="shared" si="185"/>
        <v>0</v>
      </c>
      <c r="I635" s="51">
        <f t="shared" si="185"/>
        <v>0</v>
      </c>
      <c r="J635" s="51">
        <f t="shared" si="185"/>
        <v>0</v>
      </c>
      <c r="K635" s="51">
        <f t="shared" si="185"/>
        <v>0</v>
      </c>
      <c r="L635" s="51">
        <f t="shared" ref="L635:P637" si="187">L640+L645</f>
        <v>0</v>
      </c>
      <c r="M635" s="51">
        <f t="shared" si="185"/>
        <v>0</v>
      </c>
      <c r="N635" s="51">
        <f t="shared" si="185"/>
        <v>0</v>
      </c>
      <c r="O635" s="51">
        <f t="shared" si="185"/>
        <v>0</v>
      </c>
      <c r="P635" s="51">
        <f t="shared" si="185"/>
        <v>0</v>
      </c>
      <c r="Q635" s="243"/>
      <c r="R635" s="303"/>
      <c r="S635" s="297"/>
    </row>
    <row r="636" spans="1:19" s="4" customFormat="1" x14ac:dyDescent="0.3">
      <c r="A636" s="235"/>
      <c r="B636" s="238"/>
      <c r="C636" s="243"/>
      <c r="D636" s="106"/>
      <c r="E636" s="1" t="s">
        <v>2</v>
      </c>
      <c r="F636" s="38">
        <f t="shared" si="178"/>
        <v>23827.820750000003</v>
      </c>
      <c r="G636" s="51">
        <f t="shared" si="185"/>
        <v>0</v>
      </c>
      <c r="H636" s="82">
        <f t="shared" si="185"/>
        <v>0</v>
      </c>
      <c r="I636" s="51">
        <f t="shared" si="185"/>
        <v>0</v>
      </c>
      <c r="J636" s="51">
        <f t="shared" si="185"/>
        <v>0</v>
      </c>
      <c r="K636" s="51">
        <f t="shared" si="185"/>
        <v>16632.813750000001</v>
      </c>
      <c r="L636" s="51">
        <f t="shared" si="187"/>
        <v>3415.8069999999998</v>
      </c>
      <c r="M636" s="51">
        <f t="shared" si="187"/>
        <v>3779.2</v>
      </c>
      <c r="N636" s="51">
        <f t="shared" si="187"/>
        <v>0</v>
      </c>
      <c r="O636" s="51">
        <f t="shared" si="187"/>
        <v>0</v>
      </c>
      <c r="P636" s="51">
        <f t="shared" si="187"/>
        <v>0</v>
      </c>
      <c r="Q636" s="243"/>
      <c r="R636" s="303"/>
      <c r="S636" s="297"/>
    </row>
    <row r="637" spans="1:19" s="4" customFormat="1" x14ac:dyDescent="0.3">
      <c r="A637" s="235"/>
      <c r="B637" s="238"/>
      <c r="C637" s="243"/>
      <c r="D637" s="106"/>
      <c r="E637" s="1" t="s">
        <v>3</v>
      </c>
      <c r="F637" s="38">
        <f t="shared" si="178"/>
        <v>23752.37227</v>
      </c>
      <c r="G637" s="82">
        <f t="shared" si="185"/>
        <v>0</v>
      </c>
      <c r="H637" s="82">
        <f t="shared" si="185"/>
        <v>0</v>
      </c>
      <c r="I637" s="82">
        <f t="shared" si="185"/>
        <v>0</v>
      </c>
      <c r="J637" s="82">
        <f t="shared" si="185"/>
        <v>0</v>
      </c>
      <c r="K637" s="82">
        <f t="shared" si="185"/>
        <v>7128.3487500000001</v>
      </c>
      <c r="L637" s="82">
        <f>L642+L647</f>
        <v>8081.3859500000008</v>
      </c>
      <c r="M637" s="82">
        <f t="shared" si="187"/>
        <v>8542.637569999999</v>
      </c>
      <c r="N637" s="82">
        <f t="shared" si="187"/>
        <v>0</v>
      </c>
      <c r="O637" s="82">
        <f t="shared" si="187"/>
        <v>0</v>
      </c>
      <c r="P637" s="82">
        <f t="shared" si="187"/>
        <v>0</v>
      </c>
      <c r="Q637" s="243"/>
      <c r="R637" s="303"/>
      <c r="S637" s="297"/>
    </row>
    <row r="638" spans="1:19" s="4" customFormat="1" ht="15.75" customHeight="1" x14ac:dyDescent="0.3">
      <c r="A638" s="236"/>
      <c r="B638" s="239"/>
      <c r="C638" s="244"/>
      <c r="D638" s="109"/>
      <c r="E638" s="99" t="s">
        <v>4</v>
      </c>
      <c r="F638" s="38">
        <f t="shared" si="178"/>
        <v>0</v>
      </c>
      <c r="G638" s="51">
        <f>G643</f>
        <v>0</v>
      </c>
      <c r="H638" s="82">
        <f t="shared" si="185"/>
        <v>0</v>
      </c>
      <c r="I638" s="51">
        <f t="shared" si="185"/>
        <v>0</v>
      </c>
      <c r="J638" s="51">
        <f t="shared" si="185"/>
        <v>0</v>
      </c>
      <c r="K638" s="51">
        <f t="shared" si="185"/>
        <v>0</v>
      </c>
      <c r="L638" s="51">
        <f>L643+L648</f>
        <v>0</v>
      </c>
      <c r="M638" s="51">
        <f t="shared" si="185"/>
        <v>0</v>
      </c>
      <c r="N638" s="51">
        <f t="shared" si="185"/>
        <v>0</v>
      </c>
      <c r="O638" s="51">
        <f t="shared" si="185"/>
        <v>0</v>
      </c>
      <c r="P638" s="51">
        <f t="shared" si="185"/>
        <v>0</v>
      </c>
      <c r="Q638" s="244"/>
      <c r="R638" s="304"/>
      <c r="S638" s="297"/>
    </row>
    <row r="639" spans="1:19" s="4" customFormat="1" ht="21" customHeight="1" x14ac:dyDescent="0.3">
      <c r="A639" s="230" t="s">
        <v>345</v>
      </c>
      <c r="B639" s="251" t="s">
        <v>347</v>
      </c>
      <c r="C639" s="37"/>
      <c r="D639" s="109"/>
      <c r="E639" s="1" t="s">
        <v>9</v>
      </c>
      <c r="F639" s="38">
        <f t="shared" si="178"/>
        <v>34039.743930000004</v>
      </c>
      <c r="G639" s="65">
        <f t="shared" ref="G639:P639" si="188">G640+G641+G642+G643</f>
        <v>0</v>
      </c>
      <c r="H639" s="65">
        <f t="shared" si="188"/>
        <v>0</v>
      </c>
      <c r="I639" s="65">
        <f t="shared" si="188"/>
        <v>0</v>
      </c>
      <c r="J639" s="65">
        <f t="shared" si="188"/>
        <v>0</v>
      </c>
      <c r="K639" s="65">
        <f>K640+K641+K642+K643</f>
        <v>23761.162500000002</v>
      </c>
      <c r="L639" s="65">
        <f t="shared" si="188"/>
        <v>4879.7242900000001</v>
      </c>
      <c r="M639" s="65">
        <f t="shared" si="188"/>
        <v>5398.8571400000001</v>
      </c>
      <c r="N639" s="65">
        <f t="shared" si="188"/>
        <v>0</v>
      </c>
      <c r="O639" s="65">
        <f t="shared" si="188"/>
        <v>0</v>
      </c>
      <c r="P639" s="65">
        <f t="shared" si="188"/>
        <v>0</v>
      </c>
      <c r="Q639" s="248" t="s">
        <v>64</v>
      </c>
      <c r="R639" s="305"/>
      <c r="S639" s="308"/>
    </row>
    <row r="640" spans="1:19" s="4" customFormat="1" ht="21" customHeight="1" x14ac:dyDescent="0.3">
      <c r="A640" s="231"/>
      <c r="B640" s="252"/>
      <c r="C640" s="37"/>
      <c r="D640" s="109"/>
      <c r="E640" s="14" t="s">
        <v>1</v>
      </c>
      <c r="F640" s="38">
        <f t="shared" si="178"/>
        <v>0</v>
      </c>
      <c r="G640" s="36">
        <v>0</v>
      </c>
      <c r="H640" s="32">
        <v>0</v>
      </c>
      <c r="I640" s="36">
        <v>0</v>
      </c>
      <c r="J640" s="36">
        <v>0</v>
      </c>
      <c r="K640" s="36">
        <v>0</v>
      </c>
      <c r="L640" s="36">
        <v>0</v>
      </c>
      <c r="M640" s="16">
        <v>0</v>
      </c>
      <c r="N640" s="16">
        <v>0</v>
      </c>
      <c r="O640" s="16">
        <v>0</v>
      </c>
      <c r="P640" s="16">
        <v>0</v>
      </c>
      <c r="Q640" s="249"/>
      <c r="R640" s="306"/>
      <c r="S640" s="301"/>
    </row>
    <row r="641" spans="1:19" s="4" customFormat="1" ht="33" customHeight="1" x14ac:dyDescent="0.3">
      <c r="A641" s="231"/>
      <c r="B641" s="252"/>
      <c r="C641" s="150" t="s">
        <v>378</v>
      </c>
      <c r="D641" s="109"/>
      <c r="E641" s="14" t="s">
        <v>2</v>
      </c>
      <c r="F641" s="38">
        <f t="shared" si="178"/>
        <v>23827.820750000003</v>
      </c>
      <c r="G641" s="36">
        <v>0</v>
      </c>
      <c r="H641" s="32">
        <v>0</v>
      </c>
      <c r="I641" s="36">
        <v>0</v>
      </c>
      <c r="J641" s="36">
        <v>0</v>
      </c>
      <c r="K641" s="16">
        <v>16632.813750000001</v>
      </c>
      <c r="L641" s="16">
        <v>3415.8069999999998</v>
      </c>
      <c r="M641" s="16">
        <v>3779.2</v>
      </c>
      <c r="N641" s="16">
        <v>0</v>
      </c>
      <c r="O641" s="16">
        <v>0</v>
      </c>
      <c r="P641" s="16">
        <v>0</v>
      </c>
      <c r="Q641" s="249"/>
      <c r="R641" s="306"/>
      <c r="S641" s="301"/>
    </row>
    <row r="642" spans="1:19" s="4" customFormat="1" ht="33" customHeight="1" x14ac:dyDescent="0.3">
      <c r="A642" s="231"/>
      <c r="B642" s="252"/>
      <c r="C642" s="150" t="s">
        <v>379</v>
      </c>
      <c r="D642" s="109"/>
      <c r="E642" s="14" t="s">
        <v>3</v>
      </c>
      <c r="F642" s="38">
        <f t="shared" si="178"/>
        <v>10211.92318</v>
      </c>
      <c r="G642" s="36">
        <v>0</v>
      </c>
      <c r="H642" s="32">
        <v>0</v>
      </c>
      <c r="I642" s="16">
        <v>0</v>
      </c>
      <c r="J642" s="16">
        <v>0</v>
      </c>
      <c r="K642" s="16">
        <v>7128.3487500000001</v>
      </c>
      <c r="L642" s="16">
        <v>1463.9172900000001</v>
      </c>
      <c r="M642" s="16">
        <v>1619.65714</v>
      </c>
      <c r="N642" s="16">
        <v>0</v>
      </c>
      <c r="O642" s="16">
        <v>0</v>
      </c>
      <c r="P642" s="16">
        <v>0</v>
      </c>
      <c r="Q642" s="249"/>
      <c r="R642" s="306"/>
      <c r="S642" s="301"/>
    </row>
    <row r="643" spans="1:19" s="4" customFormat="1" ht="21" customHeight="1" x14ac:dyDescent="0.3">
      <c r="A643" s="232"/>
      <c r="B643" s="253"/>
      <c r="C643" s="37"/>
      <c r="D643" s="109"/>
      <c r="E643" s="14" t="s">
        <v>4</v>
      </c>
      <c r="F643" s="38">
        <f t="shared" si="178"/>
        <v>0</v>
      </c>
      <c r="G643" s="36">
        <v>0</v>
      </c>
      <c r="H643" s="32">
        <v>0</v>
      </c>
      <c r="I643" s="36">
        <v>0</v>
      </c>
      <c r="J643" s="36">
        <v>0</v>
      </c>
      <c r="K643" s="36">
        <v>0</v>
      </c>
      <c r="L643" s="16">
        <v>0</v>
      </c>
      <c r="M643" s="16">
        <v>0</v>
      </c>
      <c r="N643" s="16">
        <v>0</v>
      </c>
      <c r="O643" s="16">
        <v>0</v>
      </c>
      <c r="P643" s="16">
        <v>0</v>
      </c>
      <c r="Q643" s="250"/>
      <c r="R643" s="307"/>
      <c r="S643" s="302"/>
    </row>
    <row r="644" spans="1:19" s="4" customFormat="1" ht="18" customHeight="1" x14ac:dyDescent="0.3">
      <c r="A644" s="230" t="s">
        <v>366</v>
      </c>
      <c r="B644" s="251" t="s">
        <v>382</v>
      </c>
      <c r="C644" s="248">
        <v>1640476280</v>
      </c>
      <c r="D644" s="109"/>
      <c r="E644" s="1" t="s">
        <v>9</v>
      </c>
      <c r="F644" s="38">
        <f t="shared" si="178"/>
        <v>13540.44909</v>
      </c>
      <c r="G644" s="36">
        <f t="shared" ref="G644:P644" si="189">G645+G646+G647+G648</f>
        <v>0</v>
      </c>
      <c r="H644" s="32">
        <f t="shared" si="189"/>
        <v>0</v>
      </c>
      <c r="I644" s="36">
        <f t="shared" si="189"/>
        <v>0</v>
      </c>
      <c r="J644" s="36">
        <f t="shared" si="189"/>
        <v>0</v>
      </c>
      <c r="K644" s="36">
        <f t="shared" si="189"/>
        <v>0</v>
      </c>
      <c r="L644" s="16">
        <f t="shared" si="189"/>
        <v>6617.4686600000005</v>
      </c>
      <c r="M644" s="16">
        <f t="shared" si="189"/>
        <v>6922.9804299999996</v>
      </c>
      <c r="N644" s="16">
        <f t="shared" si="189"/>
        <v>0</v>
      </c>
      <c r="O644" s="16">
        <f t="shared" si="189"/>
        <v>0</v>
      </c>
      <c r="P644" s="16">
        <f t="shared" si="189"/>
        <v>0</v>
      </c>
      <c r="Q644" s="248" t="s">
        <v>64</v>
      </c>
      <c r="R644" s="305"/>
      <c r="S644" s="308"/>
    </row>
    <row r="645" spans="1:19" s="4" customFormat="1" ht="18" customHeight="1" x14ac:dyDescent="0.3">
      <c r="A645" s="231"/>
      <c r="B645" s="252"/>
      <c r="C645" s="249"/>
      <c r="D645" s="109"/>
      <c r="E645" s="14" t="s">
        <v>1</v>
      </c>
      <c r="F645" s="38">
        <f t="shared" si="178"/>
        <v>0</v>
      </c>
      <c r="G645" s="36">
        <v>0</v>
      </c>
      <c r="H645" s="32">
        <v>0</v>
      </c>
      <c r="I645" s="36">
        <v>0</v>
      </c>
      <c r="J645" s="36">
        <v>0</v>
      </c>
      <c r="K645" s="36">
        <v>0</v>
      </c>
      <c r="L645" s="16">
        <v>0</v>
      </c>
      <c r="M645" s="16">
        <v>0</v>
      </c>
      <c r="N645" s="16">
        <v>0</v>
      </c>
      <c r="O645" s="16">
        <v>0</v>
      </c>
      <c r="P645" s="16">
        <v>0</v>
      </c>
      <c r="Q645" s="249"/>
      <c r="R645" s="306"/>
      <c r="S645" s="301"/>
    </row>
    <row r="646" spans="1:19" s="4" customFormat="1" ht="18" customHeight="1" x14ac:dyDescent="0.3">
      <c r="A646" s="231"/>
      <c r="B646" s="252"/>
      <c r="C646" s="249"/>
      <c r="D646" s="109"/>
      <c r="E646" s="14" t="s">
        <v>2</v>
      </c>
      <c r="F646" s="38">
        <f t="shared" si="178"/>
        <v>0</v>
      </c>
      <c r="G646" s="36">
        <v>0</v>
      </c>
      <c r="H646" s="32">
        <v>0</v>
      </c>
      <c r="I646" s="36">
        <v>0</v>
      </c>
      <c r="J646" s="36">
        <v>0</v>
      </c>
      <c r="K646" s="36">
        <v>0</v>
      </c>
      <c r="L646" s="16">
        <v>0</v>
      </c>
      <c r="M646" s="16">
        <v>0</v>
      </c>
      <c r="N646" s="16">
        <v>0</v>
      </c>
      <c r="O646" s="16">
        <v>0</v>
      </c>
      <c r="P646" s="16">
        <v>0</v>
      </c>
      <c r="Q646" s="249"/>
      <c r="R646" s="306"/>
      <c r="S646" s="301"/>
    </row>
    <row r="647" spans="1:19" s="4" customFormat="1" ht="18" customHeight="1" x14ac:dyDescent="0.3">
      <c r="A647" s="231"/>
      <c r="B647" s="252"/>
      <c r="C647" s="249"/>
      <c r="D647" s="109"/>
      <c r="E647" s="14" t="s">
        <v>3</v>
      </c>
      <c r="F647" s="38">
        <f t="shared" si="178"/>
        <v>13540.44909</v>
      </c>
      <c r="G647" s="36">
        <v>0</v>
      </c>
      <c r="H647" s="32">
        <v>0</v>
      </c>
      <c r="I647" s="36">
        <v>0</v>
      </c>
      <c r="J647" s="36">
        <v>0</v>
      </c>
      <c r="K647" s="36">
        <v>0</v>
      </c>
      <c r="L647" s="16">
        <v>6617.4686600000005</v>
      </c>
      <c r="M647" s="16">
        <v>6922.9804299999996</v>
      </c>
      <c r="N647" s="16">
        <v>0</v>
      </c>
      <c r="O647" s="16">
        <v>0</v>
      </c>
      <c r="P647" s="16">
        <v>0</v>
      </c>
      <c r="Q647" s="249"/>
      <c r="R647" s="306"/>
      <c r="S647" s="301"/>
    </row>
    <row r="648" spans="1:19" s="4" customFormat="1" ht="18" customHeight="1" x14ac:dyDescent="0.3">
      <c r="A648" s="232"/>
      <c r="B648" s="253"/>
      <c r="C648" s="250"/>
      <c r="D648" s="109"/>
      <c r="E648" s="14" t="s">
        <v>4</v>
      </c>
      <c r="F648" s="38">
        <f t="shared" si="178"/>
        <v>0</v>
      </c>
      <c r="G648" s="36">
        <v>0</v>
      </c>
      <c r="H648" s="32">
        <v>0</v>
      </c>
      <c r="I648" s="36">
        <v>0</v>
      </c>
      <c r="J648" s="36">
        <v>0</v>
      </c>
      <c r="K648" s="36">
        <v>0</v>
      </c>
      <c r="L648" s="36">
        <v>0</v>
      </c>
      <c r="M648" s="16">
        <v>0</v>
      </c>
      <c r="N648" s="16">
        <v>0</v>
      </c>
      <c r="O648" s="16">
        <v>0</v>
      </c>
      <c r="P648" s="16">
        <v>0</v>
      </c>
      <c r="Q648" s="250"/>
      <c r="R648" s="307"/>
      <c r="S648" s="302"/>
    </row>
    <row r="649" spans="1:19" s="4" customFormat="1" ht="18.75" customHeight="1" x14ac:dyDescent="0.3">
      <c r="A649" s="234" t="s">
        <v>46</v>
      </c>
      <c r="B649" s="237" t="s">
        <v>107</v>
      </c>
      <c r="C649" s="242">
        <v>1650000000</v>
      </c>
      <c r="D649" s="106"/>
      <c r="E649" s="1" t="s">
        <v>9</v>
      </c>
      <c r="F649" s="38">
        <f t="shared" si="178"/>
        <v>1236.16588</v>
      </c>
      <c r="G649" s="108">
        <f>G653+G654</f>
        <v>180.65</v>
      </c>
      <c r="H649" s="108">
        <f t="shared" ref="H649:P649" si="190">H653+H654</f>
        <v>80.650000000000006</v>
      </c>
      <c r="I649" s="108">
        <f>I653+I654</f>
        <v>176.65</v>
      </c>
      <c r="J649" s="108">
        <f t="shared" si="190"/>
        <v>156.91588000000002</v>
      </c>
      <c r="K649" s="108">
        <f t="shared" si="190"/>
        <v>180.65</v>
      </c>
      <c r="L649" s="108">
        <f t="shared" si="190"/>
        <v>150.65</v>
      </c>
      <c r="M649" s="108">
        <f t="shared" si="190"/>
        <v>100</v>
      </c>
      <c r="N649" s="108">
        <f t="shared" si="190"/>
        <v>70</v>
      </c>
      <c r="O649" s="108">
        <f t="shared" si="190"/>
        <v>70</v>
      </c>
      <c r="P649" s="108">
        <f t="shared" si="190"/>
        <v>70</v>
      </c>
      <c r="Q649" s="242"/>
      <c r="R649" s="173"/>
      <c r="S649" s="273"/>
    </row>
    <row r="650" spans="1:19" s="4" customFormat="1" ht="18.75" customHeight="1" x14ac:dyDescent="0.3">
      <c r="A650" s="235"/>
      <c r="B650" s="238"/>
      <c r="C650" s="243"/>
      <c r="D650" s="106"/>
      <c r="E650" s="1"/>
      <c r="F650" s="38"/>
      <c r="G650" s="108"/>
      <c r="H650" s="108"/>
      <c r="I650" s="108"/>
      <c r="J650" s="108"/>
      <c r="K650" s="108"/>
      <c r="L650" s="108"/>
      <c r="M650" s="108"/>
      <c r="N650" s="108"/>
      <c r="O650" s="108"/>
      <c r="P650" s="108"/>
      <c r="Q650" s="243"/>
      <c r="R650" s="174"/>
      <c r="S650" s="273"/>
    </row>
    <row r="651" spans="1:19" s="4" customFormat="1" ht="18.75" customHeight="1" x14ac:dyDescent="0.3">
      <c r="A651" s="235"/>
      <c r="B651" s="238"/>
      <c r="C651" s="243"/>
      <c r="D651" s="106"/>
      <c r="E651" s="1"/>
      <c r="F651" s="38"/>
      <c r="G651" s="108"/>
      <c r="H651" s="108"/>
      <c r="I651" s="108"/>
      <c r="J651" s="108"/>
      <c r="K651" s="108"/>
      <c r="L651" s="108"/>
      <c r="M651" s="108"/>
      <c r="N651" s="108"/>
      <c r="O651" s="108"/>
      <c r="P651" s="108"/>
      <c r="Q651" s="243"/>
      <c r="R651" s="174"/>
      <c r="S651" s="273"/>
    </row>
    <row r="652" spans="1:19" s="4" customFormat="1" ht="19.5" customHeight="1" x14ac:dyDescent="0.3">
      <c r="A652" s="235"/>
      <c r="B652" s="238"/>
      <c r="C652" s="243"/>
      <c r="D652" s="106"/>
      <c r="E652" s="1" t="s">
        <v>1</v>
      </c>
      <c r="F652" s="38">
        <f t="shared" si="178"/>
        <v>0</v>
      </c>
      <c r="G652" s="107">
        <v>0</v>
      </c>
      <c r="H652" s="108">
        <v>0</v>
      </c>
      <c r="I652" s="107">
        <v>0</v>
      </c>
      <c r="J652" s="107">
        <v>0</v>
      </c>
      <c r="K652" s="107">
        <v>0</v>
      </c>
      <c r="L652" s="107">
        <v>0</v>
      </c>
      <c r="M652" s="107">
        <v>0</v>
      </c>
      <c r="N652" s="107">
        <v>0</v>
      </c>
      <c r="O652" s="107">
        <v>0</v>
      </c>
      <c r="P652" s="107">
        <v>0</v>
      </c>
      <c r="Q652" s="243"/>
      <c r="R652" s="303"/>
      <c r="S652" s="297"/>
    </row>
    <row r="653" spans="1:19" s="4" customFormat="1" ht="18.75" customHeight="1" x14ac:dyDescent="0.3">
      <c r="A653" s="235"/>
      <c r="B653" s="238"/>
      <c r="C653" s="243"/>
      <c r="D653" s="106"/>
      <c r="E653" s="1" t="s">
        <v>2</v>
      </c>
      <c r="F653" s="38">
        <f t="shared" si="178"/>
        <v>651.4</v>
      </c>
      <c r="G653" s="107">
        <f>G658</f>
        <v>100</v>
      </c>
      <c r="H653" s="108">
        <f t="shared" ref="H653:P654" si="191">H658</f>
        <v>0</v>
      </c>
      <c r="I653" s="107">
        <f>I658</f>
        <v>81.599999999999994</v>
      </c>
      <c r="J653" s="107">
        <f t="shared" si="191"/>
        <v>87.300000000000011</v>
      </c>
      <c r="K653" s="107">
        <f t="shared" si="191"/>
        <v>85</v>
      </c>
      <c r="L653" s="107">
        <f t="shared" si="191"/>
        <v>59.5</v>
      </c>
      <c r="M653" s="107">
        <f t="shared" si="191"/>
        <v>59.5</v>
      </c>
      <c r="N653" s="107">
        <f t="shared" si="191"/>
        <v>59.5</v>
      </c>
      <c r="O653" s="107">
        <f t="shared" si="191"/>
        <v>59.5</v>
      </c>
      <c r="P653" s="107">
        <f t="shared" si="191"/>
        <v>59.5</v>
      </c>
      <c r="Q653" s="243"/>
      <c r="R653" s="303"/>
      <c r="S653" s="297"/>
    </row>
    <row r="654" spans="1:19" s="4" customFormat="1" ht="18.75" customHeight="1" x14ac:dyDescent="0.3">
      <c r="A654" s="235"/>
      <c r="B654" s="238"/>
      <c r="C654" s="243"/>
      <c r="D654" s="106"/>
      <c r="E654" s="1" t="s">
        <v>3</v>
      </c>
      <c r="F654" s="38">
        <f t="shared" si="178"/>
        <v>584.76588000000004</v>
      </c>
      <c r="G654" s="108">
        <f>G659</f>
        <v>80.650000000000006</v>
      </c>
      <c r="H654" s="108">
        <f t="shared" si="191"/>
        <v>80.650000000000006</v>
      </c>
      <c r="I654" s="108">
        <f t="shared" si="191"/>
        <v>95.050000000000011</v>
      </c>
      <c r="J654" s="108">
        <f t="shared" si="191"/>
        <v>69.615880000000004</v>
      </c>
      <c r="K654" s="108">
        <f t="shared" si="191"/>
        <v>95.65</v>
      </c>
      <c r="L654" s="108">
        <f t="shared" si="191"/>
        <v>91.15</v>
      </c>
      <c r="M654" s="108">
        <f t="shared" si="191"/>
        <v>40.5</v>
      </c>
      <c r="N654" s="108">
        <f t="shared" si="191"/>
        <v>10.5</v>
      </c>
      <c r="O654" s="108">
        <f t="shared" si="191"/>
        <v>10.5</v>
      </c>
      <c r="P654" s="108">
        <f t="shared" si="191"/>
        <v>10.5</v>
      </c>
      <c r="Q654" s="243"/>
      <c r="R654" s="303"/>
      <c r="S654" s="297"/>
    </row>
    <row r="655" spans="1:19" s="4" customFormat="1" ht="18.75" customHeight="1" x14ac:dyDescent="0.3">
      <c r="A655" s="235"/>
      <c r="B655" s="238"/>
      <c r="C655" s="244"/>
      <c r="D655" s="109"/>
      <c r="E655" s="99" t="s">
        <v>4</v>
      </c>
      <c r="F655" s="38">
        <f t="shared" ref="F655:F717" si="192">SUM(G655:P655)</f>
        <v>0</v>
      </c>
      <c r="G655" s="107">
        <v>0</v>
      </c>
      <c r="H655" s="108">
        <v>0</v>
      </c>
      <c r="I655" s="107">
        <v>0</v>
      </c>
      <c r="J655" s="107">
        <v>0</v>
      </c>
      <c r="K655" s="107">
        <v>0</v>
      </c>
      <c r="L655" s="107">
        <v>0</v>
      </c>
      <c r="M655" s="107">
        <v>0</v>
      </c>
      <c r="N655" s="107">
        <v>0</v>
      </c>
      <c r="O655" s="107">
        <v>0</v>
      </c>
      <c r="P655" s="107">
        <v>0</v>
      </c>
      <c r="Q655" s="244"/>
      <c r="R655" s="304"/>
      <c r="S655" s="297"/>
    </row>
    <row r="656" spans="1:19" s="4" customFormat="1" ht="22.5" customHeight="1" x14ac:dyDescent="0.3">
      <c r="A656" s="312" t="s">
        <v>136</v>
      </c>
      <c r="B656" s="313" t="s">
        <v>84</v>
      </c>
      <c r="C656" s="315">
        <v>1650100000</v>
      </c>
      <c r="D656" s="160"/>
      <c r="E656" s="28" t="s">
        <v>9</v>
      </c>
      <c r="F656" s="159">
        <f t="shared" si="192"/>
        <v>1236.16588</v>
      </c>
      <c r="G656" s="161">
        <f>SUM(G657:G660)</f>
        <v>180.65</v>
      </c>
      <c r="H656" s="161">
        <f t="shared" ref="H656:P656" si="193">SUM(H657:H660)</f>
        <v>80.650000000000006</v>
      </c>
      <c r="I656" s="161">
        <f t="shared" si="193"/>
        <v>176.65</v>
      </c>
      <c r="J656" s="161">
        <f t="shared" si="193"/>
        <v>156.91588000000002</v>
      </c>
      <c r="K656" s="161">
        <f t="shared" si="193"/>
        <v>180.65</v>
      </c>
      <c r="L656" s="161">
        <f t="shared" si="193"/>
        <v>150.65</v>
      </c>
      <c r="M656" s="161">
        <f t="shared" si="193"/>
        <v>100</v>
      </c>
      <c r="N656" s="108">
        <f t="shared" si="193"/>
        <v>70</v>
      </c>
      <c r="O656" s="108">
        <f t="shared" si="193"/>
        <v>70</v>
      </c>
      <c r="P656" s="108">
        <f t="shared" si="193"/>
        <v>70</v>
      </c>
      <c r="Q656" s="242"/>
      <c r="R656" s="173"/>
      <c r="S656" s="273"/>
    </row>
    <row r="657" spans="1:20" s="4" customFormat="1" ht="22.5" customHeight="1" x14ac:dyDescent="0.3">
      <c r="A657" s="312"/>
      <c r="B657" s="314"/>
      <c r="C657" s="316"/>
      <c r="D657" s="160"/>
      <c r="E657" s="13" t="s">
        <v>1</v>
      </c>
      <c r="F657" s="159">
        <f t="shared" si="192"/>
        <v>0</v>
      </c>
      <c r="G657" s="162">
        <v>0</v>
      </c>
      <c r="H657" s="161">
        <v>0</v>
      </c>
      <c r="I657" s="162">
        <v>0</v>
      </c>
      <c r="J657" s="162">
        <v>0</v>
      </c>
      <c r="K657" s="162">
        <v>0</v>
      </c>
      <c r="L657" s="162">
        <v>0</v>
      </c>
      <c r="M657" s="162">
        <v>0</v>
      </c>
      <c r="N657" s="107">
        <v>0</v>
      </c>
      <c r="O657" s="107">
        <v>0</v>
      </c>
      <c r="P657" s="107">
        <v>0</v>
      </c>
      <c r="Q657" s="243"/>
      <c r="R657" s="303"/>
      <c r="S657" s="297"/>
    </row>
    <row r="658" spans="1:20" s="4" customFormat="1" ht="22.5" customHeight="1" x14ac:dyDescent="0.3">
      <c r="A658" s="312"/>
      <c r="B658" s="314"/>
      <c r="C658" s="316"/>
      <c r="D658" s="160"/>
      <c r="E658" s="13" t="s">
        <v>2</v>
      </c>
      <c r="F658" s="159">
        <f t="shared" si="192"/>
        <v>651.4</v>
      </c>
      <c r="G658" s="162">
        <f>G663</f>
        <v>100</v>
      </c>
      <c r="H658" s="161">
        <f t="shared" ref="H658:J659" si="194">H663</f>
        <v>0</v>
      </c>
      <c r="I658" s="162">
        <f>I663</f>
        <v>81.599999999999994</v>
      </c>
      <c r="J658" s="162">
        <f t="shared" si="194"/>
        <v>87.300000000000011</v>
      </c>
      <c r="K658" s="162">
        <f>K663+K683</f>
        <v>85</v>
      </c>
      <c r="L658" s="162">
        <f>L663+L683</f>
        <v>59.5</v>
      </c>
      <c r="M658" s="162">
        <f t="shared" ref="L658:M659" si="195">M663+M683</f>
        <v>59.5</v>
      </c>
      <c r="N658" s="107">
        <f t="shared" ref="N658:P659" si="196">N663</f>
        <v>59.5</v>
      </c>
      <c r="O658" s="107">
        <f t="shared" si="196"/>
        <v>59.5</v>
      </c>
      <c r="P658" s="107">
        <f t="shared" si="196"/>
        <v>59.5</v>
      </c>
      <c r="Q658" s="243"/>
      <c r="R658" s="303"/>
      <c r="S658" s="297"/>
    </row>
    <row r="659" spans="1:20" s="4" customFormat="1" ht="22.5" customHeight="1" x14ac:dyDescent="0.3">
      <c r="A659" s="312"/>
      <c r="B659" s="314"/>
      <c r="C659" s="316"/>
      <c r="D659" s="160"/>
      <c r="E659" s="13" t="s">
        <v>3</v>
      </c>
      <c r="F659" s="159">
        <f t="shared" si="192"/>
        <v>584.76588000000004</v>
      </c>
      <c r="G659" s="161">
        <f>G664</f>
        <v>80.650000000000006</v>
      </c>
      <c r="H659" s="161">
        <f t="shared" si="194"/>
        <v>80.650000000000006</v>
      </c>
      <c r="I659" s="161">
        <f t="shared" si="194"/>
        <v>95.050000000000011</v>
      </c>
      <c r="J659" s="161">
        <f t="shared" si="194"/>
        <v>69.615880000000004</v>
      </c>
      <c r="K659" s="162">
        <f>K664+K684</f>
        <v>95.65</v>
      </c>
      <c r="L659" s="162">
        <f t="shared" si="195"/>
        <v>91.15</v>
      </c>
      <c r="M659" s="162">
        <f t="shared" si="195"/>
        <v>40.5</v>
      </c>
      <c r="N659" s="108">
        <f t="shared" si="196"/>
        <v>10.5</v>
      </c>
      <c r="O659" s="108">
        <f t="shared" si="196"/>
        <v>10.5</v>
      </c>
      <c r="P659" s="108">
        <f t="shared" si="196"/>
        <v>10.5</v>
      </c>
      <c r="Q659" s="243"/>
      <c r="R659" s="303"/>
      <c r="S659" s="297"/>
    </row>
    <row r="660" spans="1:20" s="4" customFormat="1" ht="22.5" customHeight="1" x14ac:dyDescent="0.3">
      <c r="A660" s="312"/>
      <c r="B660" s="314"/>
      <c r="C660" s="317"/>
      <c r="D660" s="29"/>
      <c r="E660" s="163" t="s">
        <v>4</v>
      </c>
      <c r="F660" s="159">
        <f t="shared" si="192"/>
        <v>0</v>
      </c>
      <c r="G660" s="162">
        <v>0</v>
      </c>
      <c r="H660" s="161">
        <v>0</v>
      </c>
      <c r="I660" s="162">
        <v>0</v>
      </c>
      <c r="J660" s="162">
        <v>0</v>
      </c>
      <c r="K660" s="162">
        <v>0</v>
      </c>
      <c r="L660" s="162">
        <v>0</v>
      </c>
      <c r="M660" s="162">
        <v>0</v>
      </c>
      <c r="N660" s="107">
        <v>0</v>
      </c>
      <c r="O660" s="107">
        <v>0</v>
      </c>
      <c r="P660" s="107">
        <v>0</v>
      </c>
      <c r="Q660" s="244"/>
      <c r="R660" s="304"/>
      <c r="S660" s="297"/>
    </row>
    <row r="661" spans="1:20" ht="16.5" customHeight="1" x14ac:dyDescent="0.3">
      <c r="A661" s="230" t="s">
        <v>157</v>
      </c>
      <c r="B661" s="309" t="s">
        <v>116</v>
      </c>
      <c r="C661" s="248" t="s">
        <v>217</v>
      </c>
      <c r="D661" s="110"/>
      <c r="E661" s="52" t="s">
        <v>9</v>
      </c>
      <c r="F661" s="38">
        <f t="shared" si="192"/>
        <v>996.16588000000002</v>
      </c>
      <c r="G661" s="36">
        <f>G662+G663+G664+G665</f>
        <v>180.65</v>
      </c>
      <c r="H661" s="36">
        <f t="shared" ref="H661:K661" si="197">H662+H663+H664+H665</f>
        <v>80.650000000000006</v>
      </c>
      <c r="I661" s="36">
        <f t="shared" si="197"/>
        <v>176.65</v>
      </c>
      <c r="J661" s="36">
        <f t="shared" si="197"/>
        <v>156.91588000000002</v>
      </c>
      <c r="K661" s="36">
        <f t="shared" si="197"/>
        <v>80.650000000000006</v>
      </c>
      <c r="L661" s="36">
        <f>L662+L663+L664+L665</f>
        <v>80.650000000000006</v>
      </c>
      <c r="M661" s="36">
        <f>M662+M663+M664+M665</f>
        <v>30</v>
      </c>
      <c r="N661" s="36">
        <f t="shared" ref="N661:P661" si="198">N662+N663+N664+N665</f>
        <v>70</v>
      </c>
      <c r="O661" s="36">
        <f t="shared" si="198"/>
        <v>70</v>
      </c>
      <c r="P661" s="36">
        <f t="shared" si="198"/>
        <v>70</v>
      </c>
      <c r="Q661" s="248"/>
      <c r="R661" s="211"/>
      <c r="S661" s="277"/>
    </row>
    <row r="662" spans="1:20" x14ac:dyDescent="0.3">
      <c r="A662" s="231"/>
      <c r="B662" s="310"/>
      <c r="C662" s="249"/>
      <c r="D662" s="110"/>
      <c r="E662" s="14" t="s">
        <v>1</v>
      </c>
      <c r="F662" s="38">
        <f t="shared" si="192"/>
        <v>0</v>
      </c>
      <c r="G662" s="36">
        <v>0</v>
      </c>
      <c r="H662" s="36">
        <v>0</v>
      </c>
      <c r="I662" s="36">
        <v>0</v>
      </c>
      <c r="J662" s="34">
        <v>0</v>
      </c>
      <c r="K662" s="34">
        <v>0</v>
      </c>
      <c r="L662" s="34">
        <v>0</v>
      </c>
      <c r="M662" s="34">
        <v>0</v>
      </c>
      <c r="N662" s="36">
        <v>0</v>
      </c>
      <c r="O662" s="36">
        <v>0</v>
      </c>
      <c r="P662" s="36">
        <v>0</v>
      </c>
      <c r="Q662" s="249"/>
      <c r="R662" s="191"/>
      <c r="S662" s="293"/>
    </row>
    <row r="663" spans="1:20" x14ac:dyDescent="0.3">
      <c r="A663" s="231"/>
      <c r="B663" s="310"/>
      <c r="C663" s="249"/>
      <c r="D663" s="110"/>
      <c r="E663" s="14" t="s">
        <v>2</v>
      </c>
      <c r="F663" s="38">
        <f t="shared" si="192"/>
        <v>447.4</v>
      </c>
      <c r="G663" s="36">
        <f t="shared" ref="G663:J664" si="199">G668+G673+G678+G688+G693</f>
        <v>100</v>
      </c>
      <c r="H663" s="36">
        <f t="shared" si="199"/>
        <v>0</v>
      </c>
      <c r="I663" s="36">
        <f t="shared" si="199"/>
        <v>81.599999999999994</v>
      </c>
      <c r="J663" s="36">
        <f t="shared" si="199"/>
        <v>87.300000000000011</v>
      </c>
      <c r="K663" s="36">
        <f t="shared" ref="K663:M664" si="200">K668+K673+K678</f>
        <v>0</v>
      </c>
      <c r="L663" s="36">
        <f t="shared" si="200"/>
        <v>0</v>
      </c>
      <c r="M663" s="36">
        <f t="shared" si="200"/>
        <v>0</v>
      </c>
      <c r="N663" s="36">
        <f t="shared" ref="N663:P664" si="201">N668+N673+N678+N688+N693</f>
        <v>59.5</v>
      </c>
      <c r="O663" s="36">
        <f t="shared" si="201"/>
        <v>59.5</v>
      </c>
      <c r="P663" s="36">
        <f t="shared" si="201"/>
        <v>59.5</v>
      </c>
      <c r="Q663" s="249"/>
      <c r="R663" s="191"/>
      <c r="S663" s="293"/>
    </row>
    <row r="664" spans="1:20" x14ac:dyDescent="0.3">
      <c r="A664" s="231"/>
      <c r="B664" s="310"/>
      <c r="C664" s="249"/>
      <c r="D664" s="110"/>
      <c r="E664" s="14" t="s">
        <v>3</v>
      </c>
      <c r="F664" s="38">
        <f t="shared" si="192"/>
        <v>548.76588000000004</v>
      </c>
      <c r="G664" s="36">
        <f t="shared" si="199"/>
        <v>80.650000000000006</v>
      </c>
      <c r="H664" s="36">
        <f t="shared" si="199"/>
        <v>80.650000000000006</v>
      </c>
      <c r="I664" s="36">
        <f t="shared" si="199"/>
        <v>95.050000000000011</v>
      </c>
      <c r="J664" s="36">
        <f t="shared" si="199"/>
        <v>69.615880000000004</v>
      </c>
      <c r="K664" s="36">
        <f t="shared" si="200"/>
        <v>80.650000000000006</v>
      </c>
      <c r="L664" s="36">
        <f t="shared" si="200"/>
        <v>80.650000000000006</v>
      </c>
      <c r="M664" s="36">
        <f t="shared" si="200"/>
        <v>30</v>
      </c>
      <c r="N664" s="36">
        <f t="shared" si="201"/>
        <v>10.5</v>
      </c>
      <c r="O664" s="36">
        <f t="shared" si="201"/>
        <v>10.5</v>
      </c>
      <c r="P664" s="36">
        <f t="shared" si="201"/>
        <v>10.5</v>
      </c>
      <c r="Q664" s="249"/>
      <c r="R664" s="191"/>
      <c r="S664" s="293"/>
    </row>
    <row r="665" spans="1:20" x14ac:dyDescent="0.3">
      <c r="A665" s="232"/>
      <c r="B665" s="311"/>
      <c r="C665" s="250"/>
      <c r="D665" s="110"/>
      <c r="E665" s="102" t="s">
        <v>4</v>
      </c>
      <c r="F665" s="38">
        <f t="shared" si="192"/>
        <v>0</v>
      </c>
      <c r="G665" s="36">
        <v>0</v>
      </c>
      <c r="H665" s="36">
        <v>0</v>
      </c>
      <c r="I665" s="36">
        <v>0</v>
      </c>
      <c r="J665" s="34">
        <v>0</v>
      </c>
      <c r="K665" s="34">
        <v>0</v>
      </c>
      <c r="L665" s="34">
        <v>0</v>
      </c>
      <c r="M665" s="34">
        <v>0</v>
      </c>
      <c r="N665" s="36">
        <v>0</v>
      </c>
      <c r="O665" s="36">
        <v>0</v>
      </c>
      <c r="P665" s="36">
        <v>0</v>
      </c>
      <c r="Q665" s="250"/>
      <c r="R665" s="192"/>
      <c r="S665" s="293"/>
    </row>
    <row r="666" spans="1:20" ht="21" customHeight="1" x14ac:dyDescent="0.3">
      <c r="A666" s="230" t="s">
        <v>146</v>
      </c>
      <c r="B666" s="251" t="s">
        <v>265</v>
      </c>
      <c r="C666" s="230">
        <v>1650110130</v>
      </c>
      <c r="D666" s="147"/>
      <c r="E666" s="1" t="s">
        <v>9</v>
      </c>
      <c r="F666" s="38">
        <f t="shared" si="192"/>
        <v>126</v>
      </c>
      <c r="G666" s="35">
        <f>G669</f>
        <v>21</v>
      </c>
      <c r="H666" s="35">
        <f>SUM(H667:H670)</f>
        <v>21</v>
      </c>
      <c r="I666" s="35">
        <f>SUM(I667:I670)</f>
        <v>21</v>
      </c>
      <c r="J666" s="35">
        <f t="shared" ref="J666:K666" si="202">SUM(J667:J670)</f>
        <v>21</v>
      </c>
      <c r="K666" s="35">
        <f t="shared" si="202"/>
        <v>21</v>
      </c>
      <c r="L666" s="35">
        <f>SUM(L667:L670)</f>
        <v>21</v>
      </c>
      <c r="M666" s="35">
        <f>SUM(M667:M670)</f>
        <v>0</v>
      </c>
      <c r="N666" s="35">
        <f>SUM(N667:N670)</f>
        <v>0</v>
      </c>
      <c r="O666" s="35">
        <f>SUM(O667:O670)</f>
        <v>0</v>
      </c>
      <c r="P666" s="35">
        <f>SUM(P667:P670)</f>
        <v>0</v>
      </c>
      <c r="Q666" s="248" t="s">
        <v>161</v>
      </c>
      <c r="R666" s="211" t="s">
        <v>121</v>
      </c>
      <c r="S666" s="248" t="s">
        <v>120</v>
      </c>
      <c r="T666" s="125"/>
    </row>
    <row r="667" spans="1:20" ht="21" customHeight="1" x14ac:dyDescent="0.3">
      <c r="A667" s="231"/>
      <c r="B667" s="252"/>
      <c r="C667" s="231"/>
      <c r="D667" s="147"/>
      <c r="E667" s="14" t="s">
        <v>1</v>
      </c>
      <c r="F667" s="38">
        <f t="shared" si="192"/>
        <v>0</v>
      </c>
      <c r="G667" s="36">
        <v>0</v>
      </c>
      <c r="H667" s="36">
        <v>0</v>
      </c>
      <c r="I667" s="36">
        <v>0</v>
      </c>
      <c r="J667" s="34">
        <v>0</v>
      </c>
      <c r="K667" s="34">
        <v>0</v>
      </c>
      <c r="L667" s="36">
        <v>0</v>
      </c>
      <c r="M667" s="36">
        <v>0</v>
      </c>
      <c r="N667" s="36">
        <v>0</v>
      </c>
      <c r="O667" s="36">
        <v>0</v>
      </c>
      <c r="P667" s="36">
        <v>0</v>
      </c>
      <c r="Q667" s="249"/>
      <c r="R667" s="191"/>
      <c r="S667" s="249"/>
      <c r="T667" s="125"/>
    </row>
    <row r="668" spans="1:20" ht="21" customHeight="1" x14ac:dyDescent="0.3">
      <c r="A668" s="231"/>
      <c r="B668" s="252"/>
      <c r="C668" s="231"/>
      <c r="D668" s="147"/>
      <c r="E668" s="14" t="s">
        <v>2</v>
      </c>
      <c r="F668" s="38">
        <f t="shared" si="192"/>
        <v>0</v>
      </c>
      <c r="G668" s="36">
        <v>0</v>
      </c>
      <c r="H668" s="36">
        <v>0</v>
      </c>
      <c r="I668" s="36">
        <v>0</v>
      </c>
      <c r="J668" s="34">
        <v>0</v>
      </c>
      <c r="K668" s="34">
        <v>0</v>
      </c>
      <c r="L668" s="36">
        <v>0</v>
      </c>
      <c r="M668" s="36">
        <v>0</v>
      </c>
      <c r="N668" s="36">
        <v>0</v>
      </c>
      <c r="O668" s="36">
        <v>0</v>
      </c>
      <c r="P668" s="36">
        <v>0</v>
      </c>
      <c r="Q668" s="249"/>
      <c r="R668" s="191"/>
      <c r="S668" s="249"/>
      <c r="T668" s="125"/>
    </row>
    <row r="669" spans="1:20" ht="21" customHeight="1" x14ac:dyDescent="0.3">
      <c r="A669" s="231"/>
      <c r="B669" s="252"/>
      <c r="C669" s="231"/>
      <c r="D669" s="147"/>
      <c r="E669" s="14" t="s">
        <v>3</v>
      </c>
      <c r="F669" s="38">
        <f t="shared" si="192"/>
        <v>126</v>
      </c>
      <c r="G669" s="35">
        <v>21</v>
      </c>
      <c r="H669" s="35">
        <v>21</v>
      </c>
      <c r="I669" s="35">
        <v>21</v>
      </c>
      <c r="J669" s="34">
        <v>21</v>
      </c>
      <c r="K669" s="34">
        <v>21</v>
      </c>
      <c r="L669" s="35">
        <v>21</v>
      </c>
      <c r="M669" s="35">
        <v>0</v>
      </c>
      <c r="N669" s="35">
        <v>0</v>
      </c>
      <c r="O669" s="35">
        <v>0</v>
      </c>
      <c r="P669" s="35">
        <v>0</v>
      </c>
      <c r="Q669" s="249"/>
      <c r="R669" s="191"/>
      <c r="S669" s="249"/>
      <c r="T669" s="125"/>
    </row>
    <row r="670" spans="1:20" ht="21" customHeight="1" x14ac:dyDescent="0.3">
      <c r="A670" s="232"/>
      <c r="B670" s="253"/>
      <c r="C670" s="232"/>
      <c r="D670" s="147"/>
      <c r="E670" s="102" t="s">
        <v>4</v>
      </c>
      <c r="F670" s="38">
        <f t="shared" si="192"/>
        <v>0</v>
      </c>
      <c r="G670" s="36">
        <v>0</v>
      </c>
      <c r="H670" s="36">
        <v>0</v>
      </c>
      <c r="I670" s="36">
        <v>0</v>
      </c>
      <c r="J670" s="34">
        <v>0</v>
      </c>
      <c r="K670" s="34">
        <v>0</v>
      </c>
      <c r="L670" s="36">
        <v>0</v>
      </c>
      <c r="M670" s="36">
        <v>0</v>
      </c>
      <c r="N670" s="36">
        <v>0</v>
      </c>
      <c r="O670" s="36">
        <v>0</v>
      </c>
      <c r="P670" s="36">
        <v>0</v>
      </c>
      <c r="Q670" s="250"/>
      <c r="R670" s="192"/>
      <c r="S670" s="250"/>
      <c r="T670" s="125"/>
    </row>
    <row r="671" spans="1:20" ht="19.5" customHeight="1" x14ac:dyDescent="0.3">
      <c r="A671" s="230" t="s">
        <v>147</v>
      </c>
      <c r="B671" s="318" t="s">
        <v>266</v>
      </c>
      <c r="C671" s="230" t="s">
        <v>267</v>
      </c>
      <c r="D671" s="100"/>
      <c r="E671" s="1" t="s">
        <v>9</v>
      </c>
      <c r="F671" s="38">
        <f t="shared" si="192"/>
        <v>180.73</v>
      </c>
      <c r="G671" s="32">
        <f t="shared" ref="G671:P671" si="203">SUM(G672:G675)</f>
        <v>29.824999999999999</v>
      </c>
      <c r="H671" s="32">
        <f t="shared" si="203"/>
        <v>29.824999999999999</v>
      </c>
      <c r="I671" s="32">
        <f t="shared" si="203"/>
        <v>29.824999999999999</v>
      </c>
      <c r="J671" s="34">
        <f t="shared" si="203"/>
        <v>16.605</v>
      </c>
      <c r="K671" s="34">
        <f t="shared" si="203"/>
        <v>29.824999999999999</v>
      </c>
      <c r="L671" s="34">
        <f t="shared" si="203"/>
        <v>29.824999999999999</v>
      </c>
      <c r="M671" s="34">
        <f t="shared" si="203"/>
        <v>15</v>
      </c>
      <c r="N671" s="36">
        <f t="shared" si="203"/>
        <v>0</v>
      </c>
      <c r="O671" s="36">
        <f t="shared" si="203"/>
        <v>0</v>
      </c>
      <c r="P671" s="36">
        <f t="shared" si="203"/>
        <v>0</v>
      </c>
      <c r="Q671" s="248" t="s">
        <v>216</v>
      </c>
      <c r="R671" s="211" t="s">
        <v>121</v>
      </c>
      <c r="S671" s="248" t="s">
        <v>120</v>
      </c>
    </row>
    <row r="672" spans="1:20" ht="19.5" customHeight="1" x14ac:dyDescent="0.3">
      <c r="A672" s="231"/>
      <c r="B672" s="319"/>
      <c r="C672" s="231"/>
      <c r="D672" s="100"/>
      <c r="E672" s="14" t="s">
        <v>1</v>
      </c>
      <c r="F672" s="38">
        <f t="shared" si="192"/>
        <v>0</v>
      </c>
      <c r="G672" s="36">
        <v>0</v>
      </c>
      <c r="H672" s="36">
        <v>0</v>
      </c>
      <c r="I672" s="36">
        <v>0</v>
      </c>
      <c r="J672" s="34">
        <v>0</v>
      </c>
      <c r="K672" s="34">
        <v>0</v>
      </c>
      <c r="L672" s="34">
        <v>0</v>
      </c>
      <c r="M672" s="34">
        <v>0</v>
      </c>
      <c r="N672" s="36">
        <v>0</v>
      </c>
      <c r="O672" s="36">
        <v>0</v>
      </c>
      <c r="P672" s="36">
        <v>0</v>
      </c>
      <c r="Q672" s="249"/>
      <c r="R672" s="191"/>
      <c r="S672" s="249"/>
    </row>
    <row r="673" spans="1:19" ht="19.5" customHeight="1" x14ac:dyDescent="0.3">
      <c r="A673" s="231"/>
      <c r="B673" s="319"/>
      <c r="C673" s="231"/>
      <c r="D673" s="100"/>
      <c r="E673" s="14" t="s">
        <v>2</v>
      </c>
      <c r="F673" s="38">
        <f t="shared" si="192"/>
        <v>0</v>
      </c>
      <c r="G673" s="36">
        <v>0</v>
      </c>
      <c r="H673" s="36">
        <v>0</v>
      </c>
      <c r="I673" s="36">
        <v>0</v>
      </c>
      <c r="J673" s="34">
        <v>0</v>
      </c>
      <c r="K673" s="34">
        <v>0</v>
      </c>
      <c r="L673" s="34">
        <v>0</v>
      </c>
      <c r="M673" s="34">
        <v>0</v>
      </c>
      <c r="N673" s="36">
        <v>0</v>
      </c>
      <c r="O673" s="36">
        <v>0</v>
      </c>
      <c r="P673" s="36">
        <v>0</v>
      </c>
      <c r="Q673" s="249"/>
      <c r="R673" s="191"/>
      <c r="S673" s="249"/>
    </row>
    <row r="674" spans="1:19" ht="19.5" customHeight="1" x14ac:dyDescent="0.3">
      <c r="A674" s="231"/>
      <c r="B674" s="319"/>
      <c r="C674" s="231"/>
      <c r="D674" s="100"/>
      <c r="E674" s="14" t="s">
        <v>3</v>
      </c>
      <c r="F674" s="38">
        <f t="shared" si="192"/>
        <v>180.73</v>
      </c>
      <c r="G674" s="35">
        <v>29.824999999999999</v>
      </c>
      <c r="H674" s="35">
        <v>29.824999999999999</v>
      </c>
      <c r="I674" s="34">
        <v>29.824999999999999</v>
      </c>
      <c r="J674" s="34">
        <v>16.605</v>
      </c>
      <c r="K674" s="34">
        <v>29.824999999999999</v>
      </c>
      <c r="L674" s="35">
        <v>29.824999999999999</v>
      </c>
      <c r="M674" s="19">
        <v>15</v>
      </c>
      <c r="N674" s="35">
        <v>0</v>
      </c>
      <c r="O674" s="35">
        <v>0</v>
      </c>
      <c r="P674" s="35">
        <v>0</v>
      </c>
      <c r="Q674" s="249"/>
      <c r="R674" s="191"/>
      <c r="S674" s="249"/>
    </row>
    <row r="675" spans="1:19" ht="19.5" customHeight="1" x14ac:dyDescent="0.3">
      <c r="A675" s="232"/>
      <c r="B675" s="320"/>
      <c r="C675" s="232"/>
      <c r="D675" s="101"/>
      <c r="E675" s="102" t="s">
        <v>4</v>
      </c>
      <c r="F675" s="38">
        <f t="shared" si="192"/>
        <v>0</v>
      </c>
      <c r="G675" s="34">
        <v>0</v>
      </c>
      <c r="H675" s="34">
        <v>0</v>
      </c>
      <c r="I675" s="34">
        <v>0</v>
      </c>
      <c r="J675" s="34">
        <v>0</v>
      </c>
      <c r="K675" s="34">
        <v>0</v>
      </c>
      <c r="L675" s="34">
        <v>0</v>
      </c>
      <c r="M675" s="20">
        <v>0</v>
      </c>
      <c r="N675" s="36">
        <v>0</v>
      </c>
      <c r="O675" s="36">
        <v>0</v>
      </c>
      <c r="P675" s="36">
        <v>0</v>
      </c>
      <c r="Q675" s="250"/>
      <c r="R675" s="192"/>
      <c r="S675" s="250"/>
    </row>
    <row r="676" spans="1:19" ht="18.75" customHeight="1" x14ac:dyDescent="0.3">
      <c r="A676" s="230" t="s">
        <v>268</v>
      </c>
      <c r="B676" s="318" t="s">
        <v>269</v>
      </c>
      <c r="C676" s="111"/>
      <c r="D676" s="100"/>
      <c r="E676" s="1" t="s">
        <v>9</v>
      </c>
      <c r="F676" s="38">
        <f t="shared" si="192"/>
        <v>280.72999999999996</v>
      </c>
      <c r="G676" s="32">
        <f t="shared" ref="G676:P676" si="204">SUM(G677:G680)</f>
        <v>129.82499999999999</v>
      </c>
      <c r="H676" s="32">
        <f t="shared" si="204"/>
        <v>29.824999999999999</v>
      </c>
      <c r="I676" s="32">
        <f t="shared" si="204"/>
        <v>29.824999999999999</v>
      </c>
      <c r="J676" s="32">
        <f t="shared" si="204"/>
        <v>16.605</v>
      </c>
      <c r="K676" s="34">
        <f t="shared" si="204"/>
        <v>29.824999999999999</v>
      </c>
      <c r="L676" s="34">
        <f t="shared" si="204"/>
        <v>29.824999999999999</v>
      </c>
      <c r="M676" s="20">
        <f t="shared" si="204"/>
        <v>15</v>
      </c>
      <c r="N676" s="36">
        <f t="shared" si="204"/>
        <v>0</v>
      </c>
      <c r="O676" s="36">
        <f t="shared" si="204"/>
        <v>0</v>
      </c>
      <c r="P676" s="36">
        <f t="shared" si="204"/>
        <v>0</v>
      </c>
      <c r="Q676" s="248" t="s">
        <v>216</v>
      </c>
      <c r="R676" s="211" t="s">
        <v>121</v>
      </c>
      <c r="S676" s="248" t="s">
        <v>120</v>
      </c>
    </row>
    <row r="677" spans="1:19" ht="18.75" customHeight="1" x14ac:dyDescent="0.3">
      <c r="A677" s="231"/>
      <c r="B677" s="319"/>
      <c r="C677" s="111"/>
      <c r="D677" s="100"/>
      <c r="E677" s="14" t="s">
        <v>1</v>
      </c>
      <c r="F677" s="38">
        <f t="shared" si="192"/>
        <v>0</v>
      </c>
      <c r="G677" s="36">
        <v>0</v>
      </c>
      <c r="H677" s="36">
        <v>0</v>
      </c>
      <c r="I677" s="36">
        <v>0</v>
      </c>
      <c r="J677" s="34">
        <v>0</v>
      </c>
      <c r="K677" s="34">
        <v>0</v>
      </c>
      <c r="L677" s="34">
        <v>0</v>
      </c>
      <c r="M677" s="20">
        <v>0</v>
      </c>
      <c r="N677" s="36">
        <v>0</v>
      </c>
      <c r="O677" s="36">
        <v>0</v>
      </c>
      <c r="P677" s="36">
        <v>0</v>
      </c>
      <c r="Q677" s="249"/>
      <c r="R677" s="191"/>
      <c r="S677" s="249"/>
    </row>
    <row r="678" spans="1:19" ht="18.75" customHeight="1" x14ac:dyDescent="0.3">
      <c r="A678" s="231"/>
      <c r="B678" s="319"/>
      <c r="C678" s="111" t="s">
        <v>241</v>
      </c>
      <c r="D678" s="100"/>
      <c r="E678" s="14" t="s">
        <v>2</v>
      </c>
      <c r="F678" s="38">
        <f t="shared" si="192"/>
        <v>100</v>
      </c>
      <c r="G678" s="36">
        <v>100</v>
      </c>
      <c r="H678" s="36">
        <v>0</v>
      </c>
      <c r="I678" s="36">
        <v>0</v>
      </c>
      <c r="J678" s="34">
        <v>0</v>
      </c>
      <c r="K678" s="34">
        <v>0</v>
      </c>
      <c r="L678" s="34">
        <v>0</v>
      </c>
      <c r="M678" s="20">
        <v>0</v>
      </c>
      <c r="N678" s="36">
        <v>0</v>
      </c>
      <c r="O678" s="36">
        <v>0</v>
      </c>
      <c r="P678" s="36">
        <v>0</v>
      </c>
      <c r="Q678" s="249"/>
      <c r="R678" s="191"/>
      <c r="S678" s="249"/>
    </row>
    <row r="679" spans="1:19" ht="30.75" customHeight="1" x14ac:dyDescent="0.3">
      <c r="A679" s="231"/>
      <c r="B679" s="319"/>
      <c r="C679" s="111" t="s">
        <v>271</v>
      </c>
      <c r="D679" s="100"/>
      <c r="E679" s="14" t="s">
        <v>3</v>
      </c>
      <c r="F679" s="38">
        <f t="shared" si="192"/>
        <v>180.73</v>
      </c>
      <c r="G679" s="32">
        <v>29.824999999999999</v>
      </c>
      <c r="H679" s="32">
        <v>29.824999999999999</v>
      </c>
      <c r="I679" s="34">
        <v>29.824999999999999</v>
      </c>
      <c r="J679" s="34">
        <v>16.605</v>
      </c>
      <c r="K679" s="34">
        <v>29.824999999999999</v>
      </c>
      <c r="L679" s="32">
        <v>29.824999999999999</v>
      </c>
      <c r="M679" s="3">
        <v>15</v>
      </c>
      <c r="N679" s="32">
        <v>0</v>
      </c>
      <c r="O679" s="32">
        <v>0</v>
      </c>
      <c r="P679" s="32">
        <v>0</v>
      </c>
      <c r="Q679" s="249"/>
      <c r="R679" s="191"/>
      <c r="S679" s="249"/>
    </row>
    <row r="680" spans="1:19" ht="18.75" customHeight="1" x14ac:dyDescent="0.3">
      <c r="A680" s="232"/>
      <c r="B680" s="320"/>
      <c r="C680" s="111"/>
      <c r="D680" s="101"/>
      <c r="E680" s="102" t="s">
        <v>4</v>
      </c>
      <c r="F680" s="38">
        <f t="shared" si="192"/>
        <v>0</v>
      </c>
      <c r="G680" s="34">
        <v>0</v>
      </c>
      <c r="H680" s="34">
        <v>0</v>
      </c>
      <c r="I680" s="34">
        <v>0</v>
      </c>
      <c r="J680" s="34">
        <v>0</v>
      </c>
      <c r="K680" s="34">
        <v>0</v>
      </c>
      <c r="L680" s="34">
        <v>0</v>
      </c>
      <c r="M680" s="20">
        <v>0</v>
      </c>
      <c r="N680" s="36">
        <v>0</v>
      </c>
      <c r="O680" s="36">
        <v>0</v>
      </c>
      <c r="P680" s="36">
        <v>0</v>
      </c>
      <c r="Q680" s="250"/>
      <c r="R680" s="192"/>
      <c r="S680" s="250"/>
    </row>
    <row r="681" spans="1:19" ht="18.75" customHeight="1" x14ac:dyDescent="0.3">
      <c r="A681" s="230" t="s">
        <v>316</v>
      </c>
      <c r="B681" s="318" t="s">
        <v>318</v>
      </c>
      <c r="C681" s="111"/>
      <c r="D681" s="101"/>
      <c r="E681" s="1" t="s">
        <v>9</v>
      </c>
      <c r="F681" s="38">
        <f t="shared" si="192"/>
        <v>648.70587999999998</v>
      </c>
      <c r="G681" s="16">
        <f t="shared" ref="G681:P681" si="205">G682+G683+G684+G685</f>
        <v>0</v>
      </c>
      <c r="H681" s="16">
        <f t="shared" si="205"/>
        <v>0</v>
      </c>
      <c r="I681" s="16">
        <f t="shared" si="205"/>
        <v>96</v>
      </c>
      <c r="J681" s="16">
        <f t="shared" si="205"/>
        <v>102.70588000000001</v>
      </c>
      <c r="K681" s="16">
        <f t="shared" si="205"/>
        <v>100</v>
      </c>
      <c r="L681" s="16">
        <f>L682+L683+L684+L685</f>
        <v>70</v>
      </c>
      <c r="M681" s="18">
        <f t="shared" si="205"/>
        <v>70</v>
      </c>
      <c r="N681" s="16">
        <f t="shared" si="205"/>
        <v>70</v>
      </c>
      <c r="O681" s="16">
        <f t="shared" si="205"/>
        <v>70</v>
      </c>
      <c r="P681" s="16">
        <f t="shared" si="205"/>
        <v>70</v>
      </c>
      <c r="Q681" s="248"/>
      <c r="R681" s="211"/>
      <c r="S681" s="248"/>
    </row>
    <row r="682" spans="1:19" ht="18.75" customHeight="1" x14ac:dyDescent="0.3">
      <c r="A682" s="231"/>
      <c r="B682" s="319"/>
      <c r="C682" s="111"/>
      <c r="D682" s="101"/>
      <c r="E682" s="14" t="s">
        <v>1</v>
      </c>
      <c r="F682" s="38">
        <f t="shared" si="192"/>
        <v>0</v>
      </c>
      <c r="G682" s="16">
        <f>G687+G692</f>
        <v>0</v>
      </c>
      <c r="H682" s="16">
        <f t="shared" ref="H682:P685" si="206">H687+H692</f>
        <v>0</v>
      </c>
      <c r="I682" s="16">
        <f t="shared" si="206"/>
        <v>0</v>
      </c>
      <c r="J682" s="16">
        <f t="shared" si="206"/>
        <v>0</v>
      </c>
      <c r="K682" s="16">
        <f t="shared" si="206"/>
        <v>0</v>
      </c>
      <c r="L682" s="16">
        <f t="shared" si="206"/>
        <v>0</v>
      </c>
      <c r="M682" s="18">
        <f t="shared" si="206"/>
        <v>0</v>
      </c>
      <c r="N682" s="16">
        <f t="shared" si="206"/>
        <v>0</v>
      </c>
      <c r="O682" s="16">
        <f t="shared" si="206"/>
        <v>0</v>
      </c>
      <c r="P682" s="16">
        <f t="shared" si="206"/>
        <v>0</v>
      </c>
      <c r="Q682" s="249"/>
      <c r="R682" s="191"/>
      <c r="S682" s="249"/>
    </row>
    <row r="683" spans="1:19" ht="38.25" customHeight="1" x14ac:dyDescent="0.3">
      <c r="A683" s="231"/>
      <c r="B683" s="319"/>
      <c r="C683" s="111" t="s">
        <v>376</v>
      </c>
      <c r="D683" s="101"/>
      <c r="E683" s="14" t="s">
        <v>2</v>
      </c>
      <c r="F683" s="38">
        <f t="shared" si="192"/>
        <v>551.4</v>
      </c>
      <c r="G683" s="16">
        <f t="shared" ref="G683:M685" si="207">G688+G693</f>
        <v>0</v>
      </c>
      <c r="H683" s="16">
        <f t="shared" si="207"/>
        <v>0</v>
      </c>
      <c r="I683" s="16">
        <f t="shared" si="207"/>
        <v>81.599999999999994</v>
      </c>
      <c r="J683" s="16">
        <f t="shared" si="207"/>
        <v>87.300000000000011</v>
      </c>
      <c r="K683" s="16">
        <f t="shared" si="207"/>
        <v>85</v>
      </c>
      <c r="L683" s="16">
        <f>L688+L693</f>
        <v>59.5</v>
      </c>
      <c r="M683" s="18">
        <f t="shared" si="207"/>
        <v>59.5</v>
      </c>
      <c r="N683" s="16">
        <f t="shared" si="206"/>
        <v>59.5</v>
      </c>
      <c r="O683" s="16">
        <f t="shared" si="206"/>
        <v>59.5</v>
      </c>
      <c r="P683" s="16">
        <f t="shared" si="206"/>
        <v>59.5</v>
      </c>
      <c r="Q683" s="249"/>
      <c r="R683" s="191"/>
      <c r="S683" s="249"/>
    </row>
    <row r="684" spans="1:19" ht="38.25" customHeight="1" x14ac:dyDescent="0.3">
      <c r="A684" s="231"/>
      <c r="B684" s="319"/>
      <c r="C684" s="111" t="s">
        <v>377</v>
      </c>
      <c r="D684" s="101"/>
      <c r="E684" s="14" t="s">
        <v>3</v>
      </c>
      <c r="F684" s="38">
        <f t="shared" si="192"/>
        <v>97.305880000000002</v>
      </c>
      <c r="G684" s="16">
        <f t="shared" si="207"/>
        <v>0</v>
      </c>
      <c r="H684" s="16">
        <f t="shared" si="207"/>
        <v>0</v>
      </c>
      <c r="I684" s="16">
        <f t="shared" si="207"/>
        <v>14.4</v>
      </c>
      <c r="J684" s="16">
        <f t="shared" si="207"/>
        <v>15.40588</v>
      </c>
      <c r="K684" s="16">
        <f t="shared" si="207"/>
        <v>15</v>
      </c>
      <c r="L684" s="16">
        <f t="shared" si="207"/>
        <v>10.5</v>
      </c>
      <c r="M684" s="18">
        <f t="shared" si="207"/>
        <v>10.5</v>
      </c>
      <c r="N684" s="16">
        <f t="shared" si="206"/>
        <v>10.5</v>
      </c>
      <c r="O684" s="16">
        <f t="shared" si="206"/>
        <v>10.5</v>
      </c>
      <c r="P684" s="16">
        <f t="shared" si="206"/>
        <v>10.5</v>
      </c>
      <c r="Q684" s="249"/>
      <c r="R684" s="191"/>
      <c r="S684" s="249"/>
    </row>
    <row r="685" spans="1:19" ht="18.75" customHeight="1" x14ac:dyDescent="0.3">
      <c r="A685" s="232"/>
      <c r="B685" s="320"/>
      <c r="C685" s="111"/>
      <c r="D685" s="101"/>
      <c r="E685" s="102" t="s">
        <v>4</v>
      </c>
      <c r="F685" s="38">
        <f t="shared" si="192"/>
        <v>0</v>
      </c>
      <c r="G685" s="16">
        <f t="shared" si="207"/>
        <v>0</v>
      </c>
      <c r="H685" s="16">
        <f t="shared" si="207"/>
        <v>0</v>
      </c>
      <c r="I685" s="16">
        <f t="shared" si="207"/>
        <v>0</v>
      </c>
      <c r="J685" s="16">
        <f t="shared" si="207"/>
        <v>0</v>
      </c>
      <c r="K685" s="16">
        <f t="shared" si="207"/>
        <v>0</v>
      </c>
      <c r="L685" s="16">
        <f t="shared" si="207"/>
        <v>0</v>
      </c>
      <c r="M685" s="18">
        <f t="shared" si="207"/>
        <v>0</v>
      </c>
      <c r="N685" s="16">
        <f t="shared" si="206"/>
        <v>0</v>
      </c>
      <c r="O685" s="16">
        <f t="shared" si="206"/>
        <v>0</v>
      </c>
      <c r="P685" s="16">
        <f t="shared" si="206"/>
        <v>0</v>
      </c>
      <c r="Q685" s="250"/>
      <c r="R685" s="192"/>
      <c r="S685" s="250"/>
    </row>
    <row r="686" spans="1:19" ht="20.25" customHeight="1" x14ac:dyDescent="0.3">
      <c r="A686" s="230" t="s">
        <v>334</v>
      </c>
      <c r="B686" s="318" t="s">
        <v>270</v>
      </c>
      <c r="C686" s="111"/>
      <c r="D686" s="100"/>
      <c r="E686" s="1" t="s">
        <v>9</v>
      </c>
      <c r="F686" s="38">
        <f t="shared" si="192"/>
        <v>502.16471999999999</v>
      </c>
      <c r="G686" s="32">
        <f>SUM(G687:G690)</f>
        <v>0</v>
      </c>
      <c r="H686" s="32">
        <f>SUM(H687:H690)</f>
        <v>0</v>
      </c>
      <c r="I686" s="32">
        <f>SUM(I687:I690)</f>
        <v>70</v>
      </c>
      <c r="J686" s="34">
        <f t="shared" ref="J686:P686" si="208">SUM(J687:J690)</f>
        <v>41.082360000000001</v>
      </c>
      <c r="K686" s="34">
        <f t="shared" si="208"/>
        <v>41.082360000000001</v>
      </c>
      <c r="L686" s="34">
        <f t="shared" si="208"/>
        <v>70</v>
      </c>
      <c r="M686" s="20">
        <f t="shared" si="208"/>
        <v>70</v>
      </c>
      <c r="N686" s="36">
        <f t="shared" si="208"/>
        <v>70</v>
      </c>
      <c r="O686" s="36">
        <f t="shared" si="208"/>
        <v>70</v>
      </c>
      <c r="P686" s="36">
        <f t="shared" si="208"/>
        <v>70</v>
      </c>
      <c r="Q686" s="248" t="s">
        <v>161</v>
      </c>
      <c r="R686" s="211" t="s">
        <v>121</v>
      </c>
      <c r="S686" s="248" t="s">
        <v>120</v>
      </c>
    </row>
    <row r="687" spans="1:19" ht="20.25" customHeight="1" x14ac:dyDescent="0.3">
      <c r="A687" s="231"/>
      <c r="B687" s="319"/>
      <c r="C687" s="111"/>
      <c r="D687" s="100"/>
      <c r="E687" s="14" t="s">
        <v>1</v>
      </c>
      <c r="F687" s="38">
        <f t="shared" si="192"/>
        <v>0</v>
      </c>
      <c r="G687" s="36">
        <v>0</v>
      </c>
      <c r="H687" s="36">
        <v>0</v>
      </c>
      <c r="I687" s="36">
        <v>0</v>
      </c>
      <c r="J687" s="34">
        <v>0</v>
      </c>
      <c r="K687" s="34">
        <v>0</v>
      </c>
      <c r="L687" s="34">
        <v>0</v>
      </c>
      <c r="M687" s="20">
        <v>0</v>
      </c>
      <c r="N687" s="36">
        <v>0</v>
      </c>
      <c r="O687" s="36">
        <v>0</v>
      </c>
      <c r="P687" s="36">
        <v>0</v>
      </c>
      <c r="Q687" s="249"/>
      <c r="R687" s="191"/>
      <c r="S687" s="249"/>
    </row>
    <row r="688" spans="1:19" ht="40.5" customHeight="1" x14ac:dyDescent="0.3">
      <c r="A688" s="231"/>
      <c r="B688" s="319"/>
      <c r="C688" s="111" t="s">
        <v>376</v>
      </c>
      <c r="D688" s="100"/>
      <c r="E688" s="14" t="s">
        <v>2</v>
      </c>
      <c r="F688" s="38">
        <f t="shared" si="192"/>
        <v>426.84000000000003</v>
      </c>
      <c r="G688" s="36">
        <v>0</v>
      </c>
      <c r="H688" s="36">
        <v>0</v>
      </c>
      <c r="I688" s="36">
        <v>59.5</v>
      </c>
      <c r="J688" s="34">
        <v>34.92</v>
      </c>
      <c r="K688" s="34">
        <v>34.92</v>
      </c>
      <c r="L688" s="34">
        <v>59.5</v>
      </c>
      <c r="M688" s="20">
        <v>59.5</v>
      </c>
      <c r="N688" s="36">
        <v>59.5</v>
      </c>
      <c r="O688" s="36">
        <v>59.5</v>
      </c>
      <c r="P688" s="36">
        <v>59.5</v>
      </c>
      <c r="Q688" s="249"/>
      <c r="R688" s="191"/>
      <c r="S688" s="249"/>
    </row>
    <row r="689" spans="1:19" ht="40.5" customHeight="1" x14ac:dyDescent="0.3">
      <c r="A689" s="231"/>
      <c r="B689" s="319"/>
      <c r="C689" s="111" t="s">
        <v>377</v>
      </c>
      <c r="D689" s="100"/>
      <c r="E689" s="14" t="s">
        <v>3</v>
      </c>
      <c r="F689" s="38">
        <f t="shared" si="192"/>
        <v>75.324719999999999</v>
      </c>
      <c r="G689" s="35">
        <v>0</v>
      </c>
      <c r="H689" s="35">
        <v>0</v>
      </c>
      <c r="I689" s="34">
        <v>10.5</v>
      </c>
      <c r="J689" s="34">
        <v>6.1623599999999996</v>
      </c>
      <c r="K689" s="34">
        <v>6.1623599999999996</v>
      </c>
      <c r="L689" s="34">
        <v>10.5</v>
      </c>
      <c r="M689" s="20">
        <v>10.5</v>
      </c>
      <c r="N689" s="32">
        <v>10.5</v>
      </c>
      <c r="O689" s="32">
        <v>10.5</v>
      </c>
      <c r="P689" s="32">
        <v>10.5</v>
      </c>
      <c r="Q689" s="249"/>
      <c r="R689" s="191"/>
      <c r="S689" s="249"/>
    </row>
    <row r="690" spans="1:19" ht="20.25" customHeight="1" x14ac:dyDescent="0.3">
      <c r="A690" s="232"/>
      <c r="B690" s="320"/>
      <c r="C690" s="111"/>
      <c r="D690" s="101"/>
      <c r="E690" s="102" t="s">
        <v>4</v>
      </c>
      <c r="F690" s="38">
        <f t="shared" si="192"/>
        <v>0</v>
      </c>
      <c r="G690" s="34">
        <v>0</v>
      </c>
      <c r="H690" s="34">
        <v>0</v>
      </c>
      <c r="I690" s="34">
        <v>0</v>
      </c>
      <c r="J690" s="34">
        <v>0</v>
      </c>
      <c r="K690" s="34">
        <v>0</v>
      </c>
      <c r="L690" s="34">
        <v>0</v>
      </c>
      <c r="M690" s="20">
        <v>0</v>
      </c>
      <c r="N690" s="36">
        <v>0</v>
      </c>
      <c r="O690" s="36">
        <v>0</v>
      </c>
      <c r="P690" s="36">
        <v>0</v>
      </c>
      <c r="Q690" s="250"/>
      <c r="R690" s="192"/>
      <c r="S690" s="250"/>
    </row>
    <row r="691" spans="1:19" ht="22.5" customHeight="1" x14ac:dyDescent="0.3">
      <c r="A691" s="230" t="s">
        <v>335</v>
      </c>
      <c r="B691" s="318" t="s">
        <v>261</v>
      </c>
      <c r="C691" s="111"/>
      <c r="D691" s="100"/>
      <c r="E691" s="1" t="s">
        <v>9</v>
      </c>
      <c r="F691" s="38">
        <f t="shared" si="192"/>
        <v>146.54115999999999</v>
      </c>
      <c r="G691" s="35">
        <v>0</v>
      </c>
      <c r="H691" s="35">
        <f>SUM(H692:H695)</f>
        <v>0</v>
      </c>
      <c r="I691" s="35">
        <f>I692+I693+I694+I695</f>
        <v>26</v>
      </c>
      <c r="J691" s="35">
        <f t="shared" ref="J691:P691" si="209">J692+J693+J694+J695</f>
        <v>61.623519999999999</v>
      </c>
      <c r="K691" s="35">
        <f t="shared" si="209"/>
        <v>58.917639999999999</v>
      </c>
      <c r="L691" s="35">
        <f t="shared" si="209"/>
        <v>0</v>
      </c>
      <c r="M691" s="19">
        <f t="shared" si="209"/>
        <v>0</v>
      </c>
      <c r="N691" s="35">
        <f t="shared" si="209"/>
        <v>0</v>
      </c>
      <c r="O691" s="35">
        <f t="shared" si="209"/>
        <v>0</v>
      </c>
      <c r="P691" s="35">
        <f t="shared" si="209"/>
        <v>0</v>
      </c>
      <c r="Q691" s="248" t="s">
        <v>216</v>
      </c>
      <c r="R691" s="211" t="s">
        <v>121</v>
      </c>
      <c r="S691" s="248" t="s">
        <v>120</v>
      </c>
    </row>
    <row r="692" spans="1:19" ht="22.5" customHeight="1" x14ac:dyDescent="0.3">
      <c r="A692" s="231"/>
      <c r="B692" s="319"/>
      <c r="C692" s="111"/>
      <c r="D692" s="100"/>
      <c r="E692" s="14" t="s">
        <v>1</v>
      </c>
      <c r="F692" s="38">
        <f t="shared" si="192"/>
        <v>0</v>
      </c>
      <c r="G692" s="36">
        <v>0</v>
      </c>
      <c r="H692" s="36">
        <v>0</v>
      </c>
      <c r="I692" s="36">
        <v>0</v>
      </c>
      <c r="J692" s="34">
        <v>0</v>
      </c>
      <c r="K692" s="34">
        <v>0</v>
      </c>
      <c r="L692" s="34">
        <v>0</v>
      </c>
      <c r="M692" s="20">
        <v>0</v>
      </c>
      <c r="N692" s="36">
        <v>0</v>
      </c>
      <c r="O692" s="36">
        <v>0</v>
      </c>
      <c r="P692" s="36">
        <v>0</v>
      </c>
      <c r="Q692" s="249"/>
      <c r="R692" s="191"/>
      <c r="S692" s="249"/>
    </row>
    <row r="693" spans="1:19" ht="22.5" customHeight="1" x14ac:dyDescent="0.3">
      <c r="A693" s="231"/>
      <c r="B693" s="319"/>
      <c r="C693" s="111" t="s">
        <v>241</v>
      </c>
      <c r="D693" s="100"/>
      <c r="E693" s="14" t="s">
        <v>2</v>
      </c>
      <c r="F693" s="38">
        <f t="shared" si="192"/>
        <v>124.56</v>
      </c>
      <c r="G693" s="36">
        <v>0</v>
      </c>
      <c r="H693" s="36">
        <v>0</v>
      </c>
      <c r="I693" s="36">
        <v>22.1</v>
      </c>
      <c r="J693" s="34">
        <v>52.38</v>
      </c>
      <c r="K693" s="34">
        <v>50.08</v>
      </c>
      <c r="L693" s="34">
        <v>0</v>
      </c>
      <c r="M693" s="20">
        <v>0</v>
      </c>
      <c r="N693" s="36">
        <v>0</v>
      </c>
      <c r="O693" s="36">
        <v>0</v>
      </c>
      <c r="P693" s="36">
        <v>0</v>
      </c>
      <c r="Q693" s="249"/>
      <c r="R693" s="191"/>
      <c r="S693" s="249"/>
    </row>
    <row r="694" spans="1:19" ht="22.5" customHeight="1" x14ac:dyDescent="0.3">
      <c r="A694" s="231"/>
      <c r="B694" s="319"/>
      <c r="C694" s="111" t="s">
        <v>262</v>
      </c>
      <c r="D694" s="100"/>
      <c r="E694" s="14" t="s">
        <v>3</v>
      </c>
      <c r="F694" s="38">
        <f t="shared" si="192"/>
        <v>21.981160000000003</v>
      </c>
      <c r="G694" s="35">
        <v>0</v>
      </c>
      <c r="H694" s="35">
        <v>0</v>
      </c>
      <c r="I694" s="35">
        <v>3.9</v>
      </c>
      <c r="J694" s="34">
        <v>9.2435200000000002</v>
      </c>
      <c r="K694" s="34">
        <v>8.8376400000000004</v>
      </c>
      <c r="L694" s="34">
        <v>0</v>
      </c>
      <c r="M694" s="34">
        <v>0</v>
      </c>
      <c r="N694" s="36">
        <v>0</v>
      </c>
      <c r="O694" s="36">
        <v>0</v>
      </c>
      <c r="P694" s="36">
        <v>0</v>
      </c>
      <c r="Q694" s="249"/>
      <c r="R694" s="191"/>
      <c r="S694" s="249"/>
    </row>
    <row r="695" spans="1:19" ht="22.5" customHeight="1" x14ac:dyDescent="0.3">
      <c r="A695" s="232"/>
      <c r="B695" s="320"/>
      <c r="C695" s="111"/>
      <c r="D695" s="101"/>
      <c r="E695" s="102" t="s">
        <v>4</v>
      </c>
      <c r="F695" s="38">
        <f t="shared" si="192"/>
        <v>0</v>
      </c>
      <c r="G695" s="36">
        <v>0</v>
      </c>
      <c r="H695" s="36">
        <v>0</v>
      </c>
      <c r="I695" s="36">
        <v>0</v>
      </c>
      <c r="J695" s="34">
        <v>0</v>
      </c>
      <c r="K695" s="34">
        <v>0</v>
      </c>
      <c r="L695" s="34">
        <v>0</v>
      </c>
      <c r="M695" s="34">
        <v>0</v>
      </c>
      <c r="N695" s="36">
        <v>0</v>
      </c>
      <c r="O695" s="36">
        <v>0</v>
      </c>
      <c r="P695" s="36">
        <v>0</v>
      </c>
      <c r="Q695" s="250"/>
      <c r="R695" s="192"/>
      <c r="S695" s="250"/>
    </row>
    <row r="696" spans="1:19" s="4" customFormat="1" ht="17.25" customHeight="1" x14ac:dyDescent="0.3">
      <c r="A696" s="234" t="s">
        <v>151</v>
      </c>
      <c r="B696" s="309" t="s">
        <v>152</v>
      </c>
      <c r="C696" s="234" t="s">
        <v>170</v>
      </c>
      <c r="D696" s="109"/>
      <c r="E696" s="1" t="s">
        <v>9</v>
      </c>
      <c r="F696" s="38">
        <f t="shared" si="192"/>
        <v>3111.0052599999999</v>
      </c>
      <c r="G696" s="112">
        <f t="shared" ref="G696:L696" si="210">SUM(G697:G700)</f>
        <v>294</v>
      </c>
      <c r="H696" s="112">
        <f t="shared" si="210"/>
        <v>524.02</v>
      </c>
      <c r="I696" s="112">
        <f t="shared" si="210"/>
        <v>707.08</v>
      </c>
      <c r="J696" s="112">
        <f t="shared" si="210"/>
        <v>705.3</v>
      </c>
      <c r="K696" s="112">
        <f t="shared" si="210"/>
        <v>705.3</v>
      </c>
      <c r="L696" s="112">
        <f t="shared" si="210"/>
        <v>175.30526</v>
      </c>
      <c r="M696" s="112">
        <f t="shared" ref="M696:P696" si="211">SUM(M697:M700)</f>
        <v>0</v>
      </c>
      <c r="N696" s="112">
        <f t="shared" si="211"/>
        <v>0</v>
      </c>
      <c r="O696" s="112">
        <f t="shared" si="211"/>
        <v>0</v>
      </c>
      <c r="P696" s="112">
        <f t="shared" si="211"/>
        <v>0</v>
      </c>
      <c r="Q696" s="242"/>
      <c r="R696" s="173"/>
      <c r="S696" s="242"/>
    </row>
    <row r="697" spans="1:19" s="4" customFormat="1" ht="17.25" customHeight="1" x14ac:dyDescent="0.3">
      <c r="A697" s="235"/>
      <c r="B697" s="310"/>
      <c r="C697" s="235"/>
      <c r="D697" s="109"/>
      <c r="E697" s="1" t="s">
        <v>1</v>
      </c>
      <c r="F697" s="38">
        <f t="shared" si="192"/>
        <v>0</v>
      </c>
      <c r="G697" s="113">
        <v>0</v>
      </c>
      <c r="H697" s="112">
        <v>0</v>
      </c>
      <c r="I697" s="112">
        <f>I702</f>
        <v>0</v>
      </c>
      <c r="J697" s="112">
        <v>0</v>
      </c>
      <c r="K697" s="112">
        <v>0</v>
      </c>
      <c r="L697" s="112">
        <v>0</v>
      </c>
      <c r="M697" s="112">
        <v>0</v>
      </c>
      <c r="N697" s="112">
        <v>0</v>
      </c>
      <c r="O697" s="112">
        <v>0</v>
      </c>
      <c r="P697" s="112">
        <v>0</v>
      </c>
      <c r="Q697" s="243"/>
      <c r="R697" s="174"/>
      <c r="S697" s="243"/>
    </row>
    <row r="698" spans="1:19" s="4" customFormat="1" ht="17.25" customHeight="1" x14ac:dyDescent="0.3">
      <c r="A698" s="235"/>
      <c r="B698" s="310"/>
      <c r="C698" s="235"/>
      <c r="D698" s="109"/>
      <c r="E698" s="1" t="s">
        <v>2</v>
      </c>
      <c r="F698" s="38">
        <f t="shared" si="192"/>
        <v>2955.3760000000002</v>
      </c>
      <c r="G698" s="112">
        <f>G703</f>
        <v>279.3</v>
      </c>
      <c r="H698" s="112">
        <f>H703</f>
        <v>497.81</v>
      </c>
      <c r="I698" s="112">
        <f>I703</f>
        <v>671.726</v>
      </c>
      <c r="J698" s="112">
        <f t="shared" ref="J698:P699" si="212">J703</f>
        <v>670</v>
      </c>
      <c r="K698" s="112">
        <f t="shared" si="212"/>
        <v>670</v>
      </c>
      <c r="L698" s="112">
        <f t="shared" si="212"/>
        <v>166.54</v>
      </c>
      <c r="M698" s="112">
        <f t="shared" si="212"/>
        <v>0</v>
      </c>
      <c r="N698" s="112">
        <f t="shared" si="212"/>
        <v>0</v>
      </c>
      <c r="O698" s="112">
        <f t="shared" si="212"/>
        <v>0</v>
      </c>
      <c r="P698" s="112">
        <f t="shared" si="212"/>
        <v>0</v>
      </c>
      <c r="Q698" s="243"/>
      <c r="R698" s="174"/>
      <c r="S698" s="243"/>
    </row>
    <row r="699" spans="1:19" s="4" customFormat="1" ht="17.25" customHeight="1" x14ac:dyDescent="0.3">
      <c r="A699" s="235"/>
      <c r="B699" s="310"/>
      <c r="C699" s="235"/>
      <c r="D699" s="109"/>
      <c r="E699" s="1" t="s">
        <v>3</v>
      </c>
      <c r="F699" s="38">
        <f t="shared" si="192"/>
        <v>155.62925999999999</v>
      </c>
      <c r="G699" s="112">
        <f t="shared" ref="G699:N699" si="213">G704</f>
        <v>14.7</v>
      </c>
      <c r="H699" s="112">
        <f t="shared" si="213"/>
        <v>26.21</v>
      </c>
      <c r="I699" s="112">
        <f t="shared" si="213"/>
        <v>35.353999999999999</v>
      </c>
      <c r="J699" s="112">
        <f t="shared" si="213"/>
        <v>35.299999999999997</v>
      </c>
      <c r="K699" s="112">
        <f t="shared" si="213"/>
        <v>35.299999999999997</v>
      </c>
      <c r="L699" s="112">
        <f t="shared" si="213"/>
        <v>8.7652599999999996</v>
      </c>
      <c r="M699" s="112">
        <f t="shared" si="213"/>
        <v>0</v>
      </c>
      <c r="N699" s="112">
        <f t="shared" si="213"/>
        <v>0</v>
      </c>
      <c r="O699" s="112">
        <f t="shared" si="212"/>
        <v>0</v>
      </c>
      <c r="P699" s="112">
        <f t="shared" si="212"/>
        <v>0</v>
      </c>
      <c r="Q699" s="243"/>
      <c r="R699" s="174"/>
      <c r="S699" s="243"/>
    </row>
    <row r="700" spans="1:19" s="4" customFormat="1" ht="17.25" customHeight="1" x14ac:dyDescent="0.3">
      <c r="A700" s="236"/>
      <c r="B700" s="311"/>
      <c r="C700" s="236"/>
      <c r="D700" s="109"/>
      <c r="E700" s="138" t="s">
        <v>4</v>
      </c>
      <c r="F700" s="38">
        <f t="shared" si="192"/>
        <v>0</v>
      </c>
      <c r="G700" s="114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2">
        <v>0</v>
      </c>
      <c r="O700" s="112">
        <v>0</v>
      </c>
      <c r="P700" s="112">
        <v>0</v>
      </c>
      <c r="Q700" s="244"/>
      <c r="R700" s="200"/>
      <c r="S700" s="244"/>
    </row>
    <row r="701" spans="1:19" s="4" customFormat="1" ht="15.75" customHeight="1" x14ac:dyDescent="0.3">
      <c r="A701" s="234" t="s">
        <v>153</v>
      </c>
      <c r="B701" s="309" t="s">
        <v>160</v>
      </c>
      <c r="C701" s="234" t="s">
        <v>171</v>
      </c>
      <c r="D701" s="109"/>
      <c r="E701" s="1" t="s">
        <v>9</v>
      </c>
      <c r="F701" s="38">
        <f t="shared" si="192"/>
        <v>3111.0052599999999</v>
      </c>
      <c r="G701" s="112">
        <f t="shared" ref="G701:P701" si="214">SUM(G702:G705)</f>
        <v>294</v>
      </c>
      <c r="H701" s="112">
        <f t="shared" si="214"/>
        <v>524.02</v>
      </c>
      <c r="I701" s="112">
        <f t="shared" si="214"/>
        <v>707.08</v>
      </c>
      <c r="J701" s="112">
        <f t="shared" si="214"/>
        <v>705.3</v>
      </c>
      <c r="K701" s="112">
        <f t="shared" si="214"/>
        <v>705.3</v>
      </c>
      <c r="L701" s="112">
        <f t="shared" si="214"/>
        <v>175.30526</v>
      </c>
      <c r="M701" s="112">
        <f t="shared" si="214"/>
        <v>0</v>
      </c>
      <c r="N701" s="112">
        <f t="shared" si="214"/>
        <v>0</v>
      </c>
      <c r="O701" s="112">
        <f t="shared" si="214"/>
        <v>0</v>
      </c>
      <c r="P701" s="112">
        <f t="shared" si="214"/>
        <v>0</v>
      </c>
      <c r="Q701" s="242"/>
      <c r="R701" s="173"/>
      <c r="S701" s="242"/>
    </row>
    <row r="702" spans="1:19" s="4" customFormat="1" ht="15.75" customHeight="1" x14ac:dyDescent="0.3">
      <c r="A702" s="235"/>
      <c r="B702" s="310"/>
      <c r="C702" s="235"/>
      <c r="D702" s="109"/>
      <c r="E702" s="1" t="s">
        <v>1</v>
      </c>
      <c r="F702" s="38">
        <f t="shared" si="192"/>
        <v>0</v>
      </c>
      <c r="G702" s="115">
        <f t="shared" ref="G702:P704" si="215">G713</f>
        <v>0</v>
      </c>
      <c r="H702" s="112">
        <f t="shared" si="215"/>
        <v>0</v>
      </c>
      <c r="I702" s="112">
        <f t="shared" si="215"/>
        <v>0</v>
      </c>
      <c r="J702" s="112">
        <v>0</v>
      </c>
      <c r="K702" s="112">
        <v>0</v>
      </c>
      <c r="L702" s="112">
        <v>0</v>
      </c>
      <c r="M702" s="112">
        <v>0</v>
      </c>
      <c r="N702" s="112">
        <v>0</v>
      </c>
      <c r="O702" s="112">
        <v>0</v>
      </c>
      <c r="P702" s="112">
        <v>0</v>
      </c>
      <c r="Q702" s="243"/>
      <c r="R702" s="174"/>
      <c r="S702" s="243"/>
    </row>
    <row r="703" spans="1:19" s="4" customFormat="1" ht="15.75" customHeight="1" x14ac:dyDescent="0.3">
      <c r="A703" s="235"/>
      <c r="B703" s="310"/>
      <c r="C703" s="235"/>
      <c r="D703" s="109"/>
      <c r="E703" s="1" t="s">
        <v>2</v>
      </c>
      <c r="F703" s="38">
        <f t="shared" si="192"/>
        <v>2955.3760000000002</v>
      </c>
      <c r="G703" s="115">
        <f t="shared" si="215"/>
        <v>279.3</v>
      </c>
      <c r="H703" s="112">
        <f t="shared" si="215"/>
        <v>497.81</v>
      </c>
      <c r="I703" s="112">
        <f t="shared" si="215"/>
        <v>671.726</v>
      </c>
      <c r="J703" s="112">
        <f t="shared" si="215"/>
        <v>670</v>
      </c>
      <c r="K703" s="112">
        <f t="shared" si="215"/>
        <v>670</v>
      </c>
      <c r="L703" s="112">
        <f t="shared" si="215"/>
        <v>166.54</v>
      </c>
      <c r="M703" s="112">
        <f t="shared" si="215"/>
        <v>0</v>
      </c>
      <c r="N703" s="112">
        <f t="shared" si="215"/>
        <v>0</v>
      </c>
      <c r="O703" s="112">
        <f t="shared" si="215"/>
        <v>0</v>
      </c>
      <c r="P703" s="112">
        <f t="shared" si="215"/>
        <v>0</v>
      </c>
      <c r="Q703" s="243"/>
      <c r="R703" s="174"/>
      <c r="S703" s="243"/>
    </row>
    <row r="704" spans="1:19" s="4" customFormat="1" ht="15.75" customHeight="1" x14ac:dyDescent="0.3">
      <c r="A704" s="235"/>
      <c r="B704" s="310"/>
      <c r="C704" s="235"/>
      <c r="D704" s="109"/>
      <c r="E704" s="1" t="s">
        <v>3</v>
      </c>
      <c r="F704" s="38">
        <f t="shared" si="192"/>
        <v>155.62925999999999</v>
      </c>
      <c r="G704" s="115">
        <f t="shared" si="215"/>
        <v>14.7</v>
      </c>
      <c r="H704" s="112">
        <f t="shared" si="215"/>
        <v>26.21</v>
      </c>
      <c r="I704" s="112">
        <f>I715+I716</f>
        <v>35.353999999999999</v>
      </c>
      <c r="J704" s="112">
        <f t="shared" ref="J704:P704" si="216">J715+J716</f>
        <v>35.299999999999997</v>
      </c>
      <c r="K704" s="112">
        <f t="shared" si="216"/>
        <v>35.299999999999997</v>
      </c>
      <c r="L704" s="112">
        <f t="shared" si="216"/>
        <v>8.7652599999999996</v>
      </c>
      <c r="M704" s="112">
        <f t="shared" si="216"/>
        <v>0</v>
      </c>
      <c r="N704" s="112">
        <f t="shared" si="216"/>
        <v>0</v>
      </c>
      <c r="O704" s="112">
        <f t="shared" si="216"/>
        <v>0</v>
      </c>
      <c r="P704" s="112">
        <f t="shared" si="216"/>
        <v>0</v>
      </c>
      <c r="Q704" s="243"/>
      <c r="R704" s="174"/>
      <c r="S704" s="243"/>
    </row>
    <row r="705" spans="1:19" s="4" customFormat="1" ht="15.75" customHeight="1" x14ac:dyDescent="0.3">
      <c r="A705" s="236"/>
      <c r="B705" s="311"/>
      <c r="C705" s="236"/>
      <c r="D705" s="109"/>
      <c r="E705" s="138" t="s">
        <v>4</v>
      </c>
      <c r="F705" s="38">
        <f t="shared" si="192"/>
        <v>0</v>
      </c>
      <c r="G705" s="116">
        <f>G717</f>
        <v>0</v>
      </c>
      <c r="H705" s="112">
        <f>H717</f>
        <v>0</v>
      </c>
      <c r="I705" s="112">
        <f>I717</f>
        <v>0</v>
      </c>
      <c r="J705" s="112">
        <v>0</v>
      </c>
      <c r="K705" s="112">
        <v>0</v>
      </c>
      <c r="L705" s="112">
        <v>0</v>
      </c>
      <c r="M705" s="112">
        <v>0</v>
      </c>
      <c r="N705" s="112">
        <v>0</v>
      </c>
      <c r="O705" s="112">
        <v>0</v>
      </c>
      <c r="P705" s="112">
        <v>0</v>
      </c>
      <c r="Q705" s="244"/>
      <c r="R705" s="200"/>
      <c r="S705" s="244"/>
    </row>
    <row r="706" spans="1:19" s="4" customFormat="1" ht="15.75" customHeight="1" x14ac:dyDescent="0.3">
      <c r="A706" s="230" t="s">
        <v>154</v>
      </c>
      <c r="B706" s="309" t="s">
        <v>318</v>
      </c>
      <c r="C706" s="117"/>
      <c r="D706" s="109"/>
      <c r="E706" s="1" t="s">
        <v>9</v>
      </c>
      <c r="F706" s="38">
        <f t="shared" si="192"/>
        <v>1525.1</v>
      </c>
      <c r="G706" s="35">
        <v>294</v>
      </c>
      <c r="H706" s="35">
        <v>524.02</v>
      </c>
      <c r="I706" s="35">
        <v>707.08</v>
      </c>
      <c r="J706" s="35">
        <v>0</v>
      </c>
      <c r="K706" s="35">
        <v>0</v>
      </c>
      <c r="L706" s="35">
        <v>0</v>
      </c>
      <c r="M706" s="35">
        <v>0</v>
      </c>
      <c r="N706" s="35">
        <v>0</v>
      </c>
      <c r="O706" s="35">
        <v>0</v>
      </c>
      <c r="P706" s="35">
        <v>0</v>
      </c>
      <c r="Q706" s="242"/>
      <c r="R706" s="173"/>
      <c r="S706" s="242"/>
    </row>
    <row r="707" spans="1:19" s="4" customFormat="1" ht="15.75" customHeight="1" x14ac:dyDescent="0.3">
      <c r="A707" s="231"/>
      <c r="B707" s="310"/>
      <c r="C707" s="118"/>
      <c r="D707" s="109"/>
      <c r="E707" s="14" t="s">
        <v>1</v>
      </c>
      <c r="F707" s="38">
        <f t="shared" si="192"/>
        <v>0</v>
      </c>
      <c r="G707" s="34">
        <v>0</v>
      </c>
      <c r="H707" s="34">
        <v>0</v>
      </c>
      <c r="I707" s="34">
        <v>0</v>
      </c>
      <c r="J707" s="34">
        <v>0</v>
      </c>
      <c r="K707" s="34">
        <v>0</v>
      </c>
      <c r="L707" s="34">
        <v>0</v>
      </c>
      <c r="M707" s="34">
        <v>0</v>
      </c>
      <c r="N707" s="36">
        <v>0</v>
      </c>
      <c r="O707" s="36">
        <v>0</v>
      </c>
      <c r="P707" s="36">
        <v>0</v>
      </c>
      <c r="Q707" s="243"/>
      <c r="R707" s="174"/>
      <c r="S707" s="243"/>
    </row>
    <row r="708" spans="1:19" s="4" customFormat="1" ht="15.75" customHeight="1" x14ac:dyDescent="0.3">
      <c r="A708" s="231"/>
      <c r="B708" s="310"/>
      <c r="C708" s="153" t="s">
        <v>205</v>
      </c>
      <c r="D708" s="109"/>
      <c r="E708" s="14" t="s">
        <v>2</v>
      </c>
      <c r="F708" s="38">
        <f t="shared" si="192"/>
        <v>1448.836</v>
      </c>
      <c r="G708" s="34">
        <v>279.3</v>
      </c>
      <c r="H708" s="34">
        <v>497.81</v>
      </c>
      <c r="I708" s="34">
        <v>671.726</v>
      </c>
      <c r="J708" s="34">
        <v>0</v>
      </c>
      <c r="K708" s="34">
        <v>0</v>
      </c>
      <c r="L708" s="34">
        <v>0</v>
      </c>
      <c r="M708" s="34">
        <v>0</v>
      </c>
      <c r="N708" s="36">
        <v>0</v>
      </c>
      <c r="O708" s="36">
        <v>0</v>
      </c>
      <c r="P708" s="36">
        <v>0</v>
      </c>
      <c r="Q708" s="243"/>
      <c r="R708" s="174"/>
      <c r="S708" s="243"/>
    </row>
    <row r="709" spans="1:19" s="4" customFormat="1" ht="15.75" customHeight="1" x14ac:dyDescent="0.3">
      <c r="A709" s="231"/>
      <c r="B709" s="310"/>
      <c r="C709" s="153" t="s">
        <v>204</v>
      </c>
      <c r="D709" s="109"/>
      <c r="E709" s="14" t="s">
        <v>3</v>
      </c>
      <c r="F709" s="38">
        <f t="shared" si="192"/>
        <v>40.909999999999997</v>
      </c>
      <c r="G709" s="34">
        <v>14.7</v>
      </c>
      <c r="H709" s="34">
        <v>26.21</v>
      </c>
      <c r="I709" s="34">
        <v>0</v>
      </c>
      <c r="J709" s="34">
        <v>0</v>
      </c>
      <c r="K709" s="34">
        <v>0</v>
      </c>
      <c r="L709" s="34">
        <v>0</v>
      </c>
      <c r="M709" s="34">
        <v>0</v>
      </c>
      <c r="N709" s="36">
        <v>0</v>
      </c>
      <c r="O709" s="36">
        <v>0</v>
      </c>
      <c r="P709" s="36">
        <v>0</v>
      </c>
      <c r="Q709" s="243"/>
      <c r="R709" s="174"/>
      <c r="S709" s="243"/>
    </row>
    <row r="710" spans="1:19" s="4" customFormat="1" ht="15.75" customHeight="1" x14ac:dyDescent="0.3">
      <c r="A710" s="231"/>
      <c r="B710" s="310"/>
      <c r="C710" s="124" t="s">
        <v>277</v>
      </c>
      <c r="D710" s="109"/>
      <c r="E710" s="14" t="s">
        <v>3</v>
      </c>
      <c r="F710" s="38">
        <f t="shared" si="192"/>
        <v>35.353999999999999</v>
      </c>
      <c r="G710" s="34">
        <v>0</v>
      </c>
      <c r="H710" s="34">
        <v>0</v>
      </c>
      <c r="I710" s="34">
        <v>35.353999999999999</v>
      </c>
      <c r="J710" s="34">
        <v>0</v>
      </c>
      <c r="K710" s="34">
        <v>0</v>
      </c>
      <c r="L710" s="34">
        <v>0</v>
      </c>
      <c r="M710" s="34">
        <v>0</v>
      </c>
      <c r="N710" s="36">
        <v>0</v>
      </c>
      <c r="O710" s="36">
        <v>0</v>
      </c>
      <c r="P710" s="36">
        <v>0</v>
      </c>
      <c r="Q710" s="243"/>
      <c r="R710" s="174"/>
      <c r="S710" s="243"/>
    </row>
    <row r="711" spans="1:19" s="4" customFormat="1" ht="15.75" customHeight="1" x14ac:dyDescent="0.3">
      <c r="A711" s="232"/>
      <c r="B711" s="311"/>
      <c r="C711" s="119"/>
      <c r="D711" s="109"/>
      <c r="E711" s="14" t="s">
        <v>4</v>
      </c>
      <c r="F711" s="38">
        <f t="shared" si="192"/>
        <v>0</v>
      </c>
      <c r="G711" s="36">
        <v>0</v>
      </c>
      <c r="H711" s="36">
        <v>0</v>
      </c>
      <c r="I711" s="36">
        <v>0</v>
      </c>
      <c r="J711" s="36">
        <v>0</v>
      </c>
      <c r="K711" s="36">
        <v>0</v>
      </c>
      <c r="L711" s="36">
        <v>0</v>
      </c>
      <c r="M711" s="36">
        <v>0</v>
      </c>
      <c r="N711" s="36">
        <v>0</v>
      </c>
      <c r="O711" s="36">
        <v>0</v>
      </c>
      <c r="P711" s="36">
        <v>0</v>
      </c>
      <c r="Q711" s="244"/>
      <c r="R711" s="200"/>
      <c r="S711" s="244"/>
    </row>
    <row r="712" spans="1:19" ht="15.75" customHeight="1" x14ac:dyDescent="0.3">
      <c r="A712" s="230" t="s">
        <v>317</v>
      </c>
      <c r="B712" s="318" t="s">
        <v>173</v>
      </c>
      <c r="C712" s="117"/>
      <c r="D712" s="101"/>
      <c r="E712" s="1" t="s">
        <v>9</v>
      </c>
      <c r="F712" s="38">
        <f t="shared" si="192"/>
        <v>3111.0052599999999</v>
      </c>
      <c r="G712" s="35">
        <f t="shared" ref="G712:P712" si="217">SUM(G713:G717)</f>
        <v>294</v>
      </c>
      <c r="H712" s="35">
        <f t="shared" si="217"/>
        <v>524.02</v>
      </c>
      <c r="I712" s="35">
        <f t="shared" si="217"/>
        <v>707.08</v>
      </c>
      <c r="J712" s="35">
        <f t="shared" si="217"/>
        <v>705.3</v>
      </c>
      <c r="K712" s="35">
        <f t="shared" si="217"/>
        <v>705.3</v>
      </c>
      <c r="L712" s="35">
        <f t="shared" si="217"/>
        <v>175.30526</v>
      </c>
      <c r="M712" s="35">
        <f t="shared" si="217"/>
        <v>0</v>
      </c>
      <c r="N712" s="35">
        <f t="shared" si="217"/>
        <v>0</v>
      </c>
      <c r="O712" s="35">
        <f t="shared" si="217"/>
        <v>0</v>
      </c>
      <c r="P712" s="35">
        <f t="shared" si="217"/>
        <v>0</v>
      </c>
      <c r="Q712" s="248" t="s">
        <v>161</v>
      </c>
      <c r="R712" s="211" t="s">
        <v>172</v>
      </c>
      <c r="S712" s="248" t="s">
        <v>120</v>
      </c>
    </row>
    <row r="713" spans="1:19" x14ac:dyDescent="0.3">
      <c r="A713" s="231"/>
      <c r="B713" s="319"/>
      <c r="C713" s="118"/>
      <c r="D713" s="101"/>
      <c r="E713" s="14" t="s">
        <v>1</v>
      </c>
      <c r="F713" s="38">
        <f t="shared" si="192"/>
        <v>0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0</v>
      </c>
      <c r="M713" s="34">
        <v>0</v>
      </c>
      <c r="N713" s="36">
        <v>0</v>
      </c>
      <c r="O713" s="36">
        <v>0</v>
      </c>
      <c r="P713" s="36">
        <v>0</v>
      </c>
      <c r="Q713" s="249"/>
      <c r="R713" s="191"/>
      <c r="S713" s="249"/>
    </row>
    <row r="714" spans="1:19" x14ac:dyDescent="0.3">
      <c r="A714" s="231"/>
      <c r="B714" s="319"/>
      <c r="C714" s="153" t="s">
        <v>205</v>
      </c>
      <c r="D714" s="101"/>
      <c r="E714" s="14" t="s">
        <v>2</v>
      </c>
      <c r="F714" s="38">
        <f t="shared" si="192"/>
        <v>2955.3760000000002</v>
      </c>
      <c r="G714" s="34">
        <v>279.3</v>
      </c>
      <c r="H714" s="34">
        <v>497.81</v>
      </c>
      <c r="I714" s="34">
        <v>671.726</v>
      </c>
      <c r="J714" s="34">
        <v>670</v>
      </c>
      <c r="K714" s="34">
        <v>670</v>
      </c>
      <c r="L714" s="34">
        <v>166.54</v>
      </c>
      <c r="M714" s="34">
        <v>0</v>
      </c>
      <c r="N714" s="36">
        <v>0</v>
      </c>
      <c r="O714" s="36">
        <v>0</v>
      </c>
      <c r="P714" s="36">
        <v>0</v>
      </c>
      <c r="Q714" s="249"/>
      <c r="R714" s="191"/>
      <c r="S714" s="249"/>
    </row>
    <row r="715" spans="1:19" x14ac:dyDescent="0.3">
      <c r="A715" s="231"/>
      <c r="B715" s="319"/>
      <c r="C715" s="153" t="s">
        <v>204</v>
      </c>
      <c r="D715" s="101"/>
      <c r="E715" s="14" t="s">
        <v>3</v>
      </c>
      <c r="F715" s="38">
        <f t="shared" si="192"/>
        <v>40.909999999999997</v>
      </c>
      <c r="G715" s="34">
        <v>14.7</v>
      </c>
      <c r="H715" s="34">
        <v>26.21</v>
      </c>
      <c r="I715" s="34">
        <v>0</v>
      </c>
      <c r="J715" s="34">
        <v>0</v>
      </c>
      <c r="K715" s="34">
        <v>0</v>
      </c>
      <c r="L715" s="34">
        <v>0</v>
      </c>
      <c r="M715" s="34">
        <v>0</v>
      </c>
      <c r="N715" s="36">
        <v>0</v>
      </c>
      <c r="O715" s="36">
        <v>0</v>
      </c>
      <c r="P715" s="36">
        <v>0</v>
      </c>
      <c r="Q715" s="249"/>
      <c r="R715" s="191"/>
      <c r="S715" s="249"/>
    </row>
    <row r="716" spans="1:19" x14ac:dyDescent="0.3">
      <c r="A716" s="231"/>
      <c r="B716" s="319"/>
      <c r="C716" s="124" t="s">
        <v>277</v>
      </c>
      <c r="D716" s="101"/>
      <c r="E716" s="14" t="s">
        <v>3</v>
      </c>
      <c r="F716" s="38">
        <f t="shared" si="192"/>
        <v>114.71925999999999</v>
      </c>
      <c r="G716" s="34">
        <v>0</v>
      </c>
      <c r="H716" s="34">
        <v>0</v>
      </c>
      <c r="I716" s="34">
        <v>35.353999999999999</v>
      </c>
      <c r="J716" s="34">
        <v>35.299999999999997</v>
      </c>
      <c r="K716" s="34">
        <v>35.299999999999997</v>
      </c>
      <c r="L716" s="34">
        <v>8.7652599999999996</v>
      </c>
      <c r="M716" s="34">
        <v>0</v>
      </c>
      <c r="N716" s="36">
        <v>0</v>
      </c>
      <c r="O716" s="36">
        <v>0</v>
      </c>
      <c r="P716" s="36">
        <v>0</v>
      </c>
      <c r="Q716" s="249"/>
      <c r="R716" s="191"/>
      <c r="S716" s="249"/>
    </row>
    <row r="717" spans="1:19" x14ac:dyDescent="0.3">
      <c r="A717" s="232"/>
      <c r="B717" s="320"/>
      <c r="C717" s="119"/>
      <c r="D717" s="100"/>
      <c r="E717" s="14" t="s">
        <v>4</v>
      </c>
      <c r="F717" s="38">
        <f t="shared" si="192"/>
        <v>0</v>
      </c>
      <c r="G717" s="36">
        <v>0</v>
      </c>
      <c r="H717" s="36">
        <v>0</v>
      </c>
      <c r="I717" s="36">
        <v>0</v>
      </c>
      <c r="J717" s="36">
        <v>0</v>
      </c>
      <c r="K717" s="36">
        <v>0</v>
      </c>
      <c r="L717" s="36">
        <v>0</v>
      </c>
      <c r="M717" s="36">
        <v>0</v>
      </c>
      <c r="N717" s="36">
        <v>0</v>
      </c>
      <c r="O717" s="36">
        <v>0</v>
      </c>
      <c r="P717" s="36">
        <v>0</v>
      </c>
      <c r="Q717" s="250"/>
      <c r="R717" s="192"/>
      <c r="S717" s="250"/>
    </row>
    <row r="718" spans="1:19" x14ac:dyDescent="0.3">
      <c r="A718" s="321"/>
      <c r="C718" s="322"/>
      <c r="D718" s="7"/>
      <c r="E718" s="8"/>
      <c r="F718" s="9"/>
      <c r="G718" s="10"/>
      <c r="H718" s="10"/>
      <c r="I718" s="22"/>
      <c r="J718" s="22"/>
      <c r="K718" s="22"/>
      <c r="L718" s="10"/>
      <c r="M718" s="10"/>
      <c r="N718" s="10"/>
      <c r="O718" s="10"/>
      <c r="P718" s="10"/>
      <c r="Q718" s="322"/>
      <c r="R718" s="322"/>
      <c r="S718" s="323"/>
    </row>
    <row r="719" spans="1:19" x14ac:dyDescent="0.3">
      <c r="A719" s="321"/>
      <c r="C719" s="322"/>
      <c r="D719" s="7"/>
      <c r="E719" s="11"/>
      <c r="F719" s="9"/>
      <c r="G719" s="12"/>
      <c r="H719" s="12"/>
      <c r="I719" s="23"/>
      <c r="J719" s="23"/>
      <c r="K719" s="23"/>
      <c r="L719" s="12"/>
      <c r="M719" s="12"/>
      <c r="N719" s="12"/>
      <c r="O719" s="12"/>
      <c r="P719" s="12"/>
      <c r="Q719" s="322"/>
      <c r="R719" s="322"/>
      <c r="S719" s="323"/>
    </row>
    <row r="728" spans="1:23" s="6" customFormat="1" x14ac:dyDescent="0.3">
      <c r="A728" s="5"/>
      <c r="B728" s="324"/>
      <c r="E728" s="15"/>
      <c r="F728" s="15"/>
      <c r="G728" s="15"/>
      <c r="H728" s="53"/>
      <c r="I728" s="24"/>
      <c r="J728" s="24"/>
      <c r="K728" s="24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</row>
    <row r="729" spans="1:23" s="6" customFormat="1" x14ac:dyDescent="0.3">
      <c r="A729" s="5"/>
      <c r="B729" s="324"/>
      <c r="E729" s="15"/>
      <c r="F729" s="15"/>
      <c r="G729" s="15"/>
      <c r="H729" s="53"/>
      <c r="I729" s="24"/>
      <c r="J729" s="24"/>
      <c r="K729" s="24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</row>
  </sheetData>
  <mergeCells count="770">
    <mergeCell ref="A718:A719"/>
    <mergeCell ref="C718:C719"/>
    <mergeCell ref="Q718:Q719"/>
    <mergeCell ref="R718:R719"/>
    <mergeCell ref="S718:S719"/>
    <mergeCell ref="B728:B729"/>
    <mergeCell ref="A706:A711"/>
    <mergeCell ref="B706:B711"/>
    <mergeCell ref="Q706:Q711"/>
    <mergeCell ref="R706:R711"/>
    <mergeCell ref="S706:S711"/>
    <mergeCell ref="A712:A717"/>
    <mergeCell ref="B712:B717"/>
    <mergeCell ref="Q712:Q717"/>
    <mergeCell ref="R712:R717"/>
    <mergeCell ref="S712:S717"/>
    <mergeCell ref="A701:A705"/>
    <mergeCell ref="B701:B705"/>
    <mergeCell ref="C701:C705"/>
    <mergeCell ref="Q701:Q705"/>
    <mergeCell ref="R701:R705"/>
    <mergeCell ref="S701:S705"/>
    <mergeCell ref="A696:A700"/>
    <mergeCell ref="B696:B700"/>
    <mergeCell ref="C696:C700"/>
    <mergeCell ref="Q696:Q700"/>
    <mergeCell ref="R696:R700"/>
    <mergeCell ref="S696:S700"/>
    <mergeCell ref="A686:A690"/>
    <mergeCell ref="B686:B690"/>
    <mergeCell ref="Q686:Q690"/>
    <mergeCell ref="R686:R690"/>
    <mergeCell ref="S686:S690"/>
    <mergeCell ref="A691:A695"/>
    <mergeCell ref="B691:B695"/>
    <mergeCell ref="Q691:Q695"/>
    <mergeCell ref="R691:R695"/>
    <mergeCell ref="S691:S695"/>
    <mergeCell ref="A676:A680"/>
    <mergeCell ref="B676:B680"/>
    <mergeCell ref="Q676:Q680"/>
    <mergeCell ref="R676:R680"/>
    <mergeCell ref="S676:S680"/>
    <mergeCell ref="A681:A685"/>
    <mergeCell ref="B681:B685"/>
    <mergeCell ref="Q681:Q685"/>
    <mergeCell ref="R681:R685"/>
    <mergeCell ref="S681:S685"/>
    <mergeCell ref="A671:A675"/>
    <mergeCell ref="B671:B675"/>
    <mergeCell ref="C671:C675"/>
    <mergeCell ref="Q671:Q675"/>
    <mergeCell ref="R671:R675"/>
    <mergeCell ref="S671:S675"/>
    <mergeCell ref="A666:A670"/>
    <mergeCell ref="B666:B670"/>
    <mergeCell ref="C666:C670"/>
    <mergeCell ref="Q666:Q670"/>
    <mergeCell ref="R666:R670"/>
    <mergeCell ref="S666:S670"/>
    <mergeCell ref="A661:A665"/>
    <mergeCell ref="B661:B665"/>
    <mergeCell ref="C661:C665"/>
    <mergeCell ref="Q661:Q665"/>
    <mergeCell ref="R661:R665"/>
    <mergeCell ref="S661:S665"/>
    <mergeCell ref="A656:A660"/>
    <mergeCell ref="B656:B660"/>
    <mergeCell ref="C656:C660"/>
    <mergeCell ref="Q656:Q660"/>
    <mergeCell ref="R656:R660"/>
    <mergeCell ref="S656:S660"/>
    <mergeCell ref="S644:S648"/>
    <mergeCell ref="A649:A655"/>
    <mergeCell ref="B649:B655"/>
    <mergeCell ref="C649:C655"/>
    <mergeCell ref="Q649:Q655"/>
    <mergeCell ref="R649:R655"/>
    <mergeCell ref="S649:S655"/>
    <mergeCell ref="A639:A643"/>
    <mergeCell ref="B639:B643"/>
    <mergeCell ref="Q639:Q643"/>
    <mergeCell ref="R639:R643"/>
    <mergeCell ref="S639:S643"/>
    <mergeCell ref="A644:A648"/>
    <mergeCell ref="B644:B648"/>
    <mergeCell ref="C644:C648"/>
    <mergeCell ref="Q644:Q648"/>
    <mergeCell ref="R644:R648"/>
    <mergeCell ref="A634:A638"/>
    <mergeCell ref="B634:B638"/>
    <mergeCell ref="C634:C638"/>
    <mergeCell ref="Q634:Q638"/>
    <mergeCell ref="R634:R638"/>
    <mergeCell ref="S634:S638"/>
    <mergeCell ref="S624:S628"/>
    <mergeCell ref="A629:A633"/>
    <mergeCell ref="B629:B633"/>
    <mergeCell ref="C629:C633"/>
    <mergeCell ref="Q629:Q633"/>
    <mergeCell ref="R629:R633"/>
    <mergeCell ref="S629:S633"/>
    <mergeCell ref="A619:A623"/>
    <mergeCell ref="B619:B623"/>
    <mergeCell ref="Q619:Q623"/>
    <mergeCell ref="R619:R623"/>
    <mergeCell ref="S619:S623"/>
    <mergeCell ref="A624:A628"/>
    <mergeCell ref="B624:B628"/>
    <mergeCell ref="C624:C628"/>
    <mergeCell ref="Q624:Q628"/>
    <mergeCell ref="R624:R628"/>
    <mergeCell ref="A614:A618"/>
    <mergeCell ref="B614:B618"/>
    <mergeCell ref="C614:C618"/>
    <mergeCell ref="Q614:Q618"/>
    <mergeCell ref="R614:R618"/>
    <mergeCell ref="S614:S618"/>
    <mergeCell ref="A609:A613"/>
    <mergeCell ref="B609:B613"/>
    <mergeCell ref="C609:C613"/>
    <mergeCell ref="Q609:Q613"/>
    <mergeCell ref="R609:R613"/>
    <mergeCell ref="S609:S613"/>
    <mergeCell ref="A599:A603"/>
    <mergeCell ref="B599:B603"/>
    <mergeCell ref="C599:C603"/>
    <mergeCell ref="Q599:Q608"/>
    <mergeCell ref="R599:R608"/>
    <mergeCell ref="S599:S608"/>
    <mergeCell ref="A604:A608"/>
    <mergeCell ref="B604:B608"/>
    <mergeCell ref="C604:C608"/>
    <mergeCell ref="A594:A598"/>
    <mergeCell ref="B594:B598"/>
    <mergeCell ref="C594:C598"/>
    <mergeCell ref="Q594:Q598"/>
    <mergeCell ref="R594:R598"/>
    <mergeCell ref="S594:S598"/>
    <mergeCell ref="A589:A593"/>
    <mergeCell ref="B589:B593"/>
    <mergeCell ref="C589:C593"/>
    <mergeCell ref="Q589:Q593"/>
    <mergeCell ref="R589:R593"/>
    <mergeCell ref="S589:S593"/>
    <mergeCell ref="A584:A588"/>
    <mergeCell ref="B584:B588"/>
    <mergeCell ref="C584:C588"/>
    <mergeCell ref="Q584:Q588"/>
    <mergeCell ref="R584:R588"/>
    <mergeCell ref="S584:S588"/>
    <mergeCell ref="A573:A578"/>
    <mergeCell ref="B573:B578"/>
    <mergeCell ref="Q573:Q578"/>
    <mergeCell ref="R573:R578"/>
    <mergeCell ref="S573:S578"/>
    <mergeCell ref="A579:A583"/>
    <mergeCell ref="B579:B583"/>
    <mergeCell ref="Q579:Q583"/>
    <mergeCell ref="R579:R583"/>
    <mergeCell ref="S579:S583"/>
    <mergeCell ref="A568:A572"/>
    <mergeCell ref="B568:B572"/>
    <mergeCell ref="C568:C572"/>
    <mergeCell ref="Q568:Q572"/>
    <mergeCell ref="R568:R572"/>
    <mergeCell ref="S568:S572"/>
    <mergeCell ref="A563:A567"/>
    <mergeCell ref="B563:B567"/>
    <mergeCell ref="C563:C567"/>
    <mergeCell ref="Q563:Q567"/>
    <mergeCell ref="R563:R567"/>
    <mergeCell ref="S563:S567"/>
    <mergeCell ref="A558:A562"/>
    <mergeCell ref="B558:B562"/>
    <mergeCell ref="C558:C562"/>
    <mergeCell ref="Q558:Q562"/>
    <mergeCell ref="R558:R562"/>
    <mergeCell ref="S558:S562"/>
    <mergeCell ref="A553:A557"/>
    <mergeCell ref="B553:B557"/>
    <mergeCell ref="C553:C557"/>
    <mergeCell ref="Q553:Q557"/>
    <mergeCell ref="R553:R557"/>
    <mergeCell ref="S553:S557"/>
    <mergeCell ref="A548:A552"/>
    <mergeCell ref="B548:B552"/>
    <mergeCell ref="C548:C552"/>
    <mergeCell ref="Q548:Q552"/>
    <mergeCell ref="R548:R552"/>
    <mergeCell ref="S548:S552"/>
    <mergeCell ref="A543:A547"/>
    <mergeCell ref="B543:B547"/>
    <mergeCell ref="C543:C547"/>
    <mergeCell ref="Q543:Q547"/>
    <mergeCell ref="R543:R547"/>
    <mergeCell ref="S543:S547"/>
    <mergeCell ref="A538:A542"/>
    <mergeCell ref="B538:B542"/>
    <mergeCell ref="C538:C542"/>
    <mergeCell ref="Q538:Q542"/>
    <mergeCell ref="R538:R542"/>
    <mergeCell ref="S538:S542"/>
    <mergeCell ref="A533:A537"/>
    <mergeCell ref="B533:B537"/>
    <mergeCell ref="C533:C537"/>
    <mergeCell ref="Q533:Q537"/>
    <mergeCell ref="R533:R537"/>
    <mergeCell ref="S533:S537"/>
    <mergeCell ref="A528:A532"/>
    <mergeCell ref="B528:B532"/>
    <mergeCell ref="C528:C532"/>
    <mergeCell ref="Q528:Q532"/>
    <mergeCell ref="R528:R532"/>
    <mergeCell ref="S528:S532"/>
    <mergeCell ref="A523:A527"/>
    <mergeCell ref="B523:B527"/>
    <mergeCell ref="C523:C527"/>
    <mergeCell ref="Q523:Q527"/>
    <mergeCell ref="R523:R527"/>
    <mergeCell ref="S523:S527"/>
    <mergeCell ref="S513:S517"/>
    <mergeCell ref="A518:A522"/>
    <mergeCell ref="B518:B522"/>
    <mergeCell ref="C518:C522"/>
    <mergeCell ref="Q518:Q522"/>
    <mergeCell ref="R518:R522"/>
    <mergeCell ref="S518:S522"/>
    <mergeCell ref="A506:A512"/>
    <mergeCell ref="B506:B512"/>
    <mergeCell ref="Q506:Q512"/>
    <mergeCell ref="R506:R512"/>
    <mergeCell ref="S506:S512"/>
    <mergeCell ref="A513:A517"/>
    <mergeCell ref="B513:B517"/>
    <mergeCell ref="C513:C517"/>
    <mergeCell ref="Q513:Q517"/>
    <mergeCell ref="R513:R517"/>
    <mergeCell ref="A501:A505"/>
    <mergeCell ref="B501:B505"/>
    <mergeCell ref="C501:C505"/>
    <mergeCell ref="Q501:Q505"/>
    <mergeCell ref="R501:R505"/>
    <mergeCell ref="S501:S505"/>
    <mergeCell ref="A496:A500"/>
    <mergeCell ref="B496:B500"/>
    <mergeCell ref="C496:C500"/>
    <mergeCell ref="Q496:Q500"/>
    <mergeCell ref="R496:R500"/>
    <mergeCell ref="S496:S500"/>
    <mergeCell ref="A491:A495"/>
    <mergeCell ref="B491:B495"/>
    <mergeCell ref="C491:C495"/>
    <mergeCell ref="Q491:Q495"/>
    <mergeCell ref="R491:R495"/>
    <mergeCell ref="S491:S495"/>
    <mergeCell ref="A486:A490"/>
    <mergeCell ref="B486:B490"/>
    <mergeCell ref="C486:C490"/>
    <mergeCell ref="Q486:Q490"/>
    <mergeCell ref="R486:R490"/>
    <mergeCell ref="S486:S490"/>
    <mergeCell ref="A481:A485"/>
    <mergeCell ref="B481:B485"/>
    <mergeCell ref="C481:C485"/>
    <mergeCell ref="Q481:Q485"/>
    <mergeCell ref="R481:R485"/>
    <mergeCell ref="S481:S485"/>
    <mergeCell ref="A476:A480"/>
    <mergeCell ref="B476:B480"/>
    <mergeCell ref="C476:C480"/>
    <mergeCell ref="Q476:Q480"/>
    <mergeCell ref="R476:R480"/>
    <mergeCell ref="S476:S480"/>
    <mergeCell ref="A471:A475"/>
    <mergeCell ref="B471:B475"/>
    <mergeCell ref="C471:C475"/>
    <mergeCell ref="Q471:Q475"/>
    <mergeCell ref="R471:R475"/>
    <mergeCell ref="S471:S475"/>
    <mergeCell ref="A466:A470"/>
    <mergeCell ref="B466:B470"/>
    <mergeCell ref="C466:C470"/>
    <mergeCell ref="Q466:Q470"/>
    <mergeCell ref="R466:R470"/>
    <mergeCell ref="S466:S470"/>
    <mergeCell ref="A461:A465"/>
    <mergeCell ref="B461:B465"/>
    <mergeCell ref="C461:C465"/>
    <mergeCell ref="Q461:Q465"/>
    <mergeCell ref="R461:R465"/>
    <mergeCell ref="S461:S465"/>
    <mergeCell ref="A455:A460"/>
    <mergeCell ref="B455:B460"/>
    <mergeCell ref="Q455:Q460"/>
    <mergeCell ref="R455:R460"/>
    <mergeCell ref="S455:S460"/>
    <mergeCell ref="E458:E459"/>
    <mergeCell ref="A450:A454"/>
    <mergeCell ref="B450:B454"/>
    <mergeCell ref="C450:C454"/>
    <mergeCell ref="Q450:Q454"/>
    <mergeCell ref="R450:R454"/>
    <mergeCell ref="S450:S454"/>
    <mergeCell ref="A445:A449"/>
    <mergeCell ref="B445:B449"/>
    <mergeCell ref="C445:C449"/>
    <mergeCell ref="Q445:Q449"/>
    <mergeCell ref="R445:R449"/>
    <mergeCell ref="S445:S449"/>
    <mergeCell ref="A440:A444"/>
    <mergeCell ref="B440:B444"/>
    <mergeCell ref="C440:C444"/>
    <mergeCell ref="Q440:Q444"/>
    <mergeCell ref="R440:R444"/>
    <mergeCell ref="S440:S444"/>
    <mergeCell ref="A435:A439"/>
    <mergeCell ref="B435:B439"/>
    <mergeCell ref="C435:C439"/>
    <mergeCell ref="Q435:Q439"/>
    <mergeCell ref="R435:R439"/>
    <mergeCell ref="S435:S439"/>
    <mergeCell ref="A430:A434"/>
    <mergeCell ref="B430:B434"/>
    <mergeCell ref="C430:C434"/>
    <mergeCell ref="Q430:Q434"/>
    <mergeCell ref="R430:R434"/>
    <mergeCell ref="S430:S434"/>
    <mergeCell ref="A425:A429"/>
    <mergeCell ref="B425:B429"/>
    <mergeCell ref="C425:C429"/>
    <mergeCell ref="Q425:Q429"/>
    <mergeCell ref="R425:R429"/>
    <mergeCell ref="S425:S429"/>
    <mergeCell ref="A420:A424"/>
    <mergeCell ref="B420:B424"/>
    <mergeCell ref="C420:C424"/>
    <mergeCell ref="Q420:Q424"/>
    <mergeCell ref="R420:R424"/>
    <mergeCell ref="S420:S424"/>
    <mergeCell ref="Q410:Q414"/>
    <mergeCell ref="R410:R414"/>
    <mergeCell ref="S410:S414"/>
    <mergeCell ref="A415:A419"/>
    <mergeCell ref="B415:B419"/>
    <mergeCell ref="C415:C419"/>
    <mergeCell ref="D415:D419"/>
    <mergeCell ref="Q415:Q419"/>
    <mergeCell ref="R415:R419"/>
    <mergeCell ref="S415:S419"/>
    <mergeCell ref="A400:A404"/>
    <mergeCell ref="B400:B404"/>
    <mergeCell ref="C400:C404"/>
    <mergeCell ref="A410:A414"/>
    <mergeCell ref="B410:B414"/>
    <mergeCell ref="C410:C414"/>
    <mergeCell ref="A405:A409"/>
    <mergeCell ref="B405:B409"/>
    <mergeCell ref="C405:C409"/>
    <mergeCell ref="A395:A399"/>
    <mergeCell ref="B395:B399"/>
    <mergeCell ref="C395:C399"/>
    <mergeCell ref="Q395:Q399"/>
    <mergeCell ref="R395:R399"/>
    <mergeCell ref="S395:S399"/>
    <mergeCell ref="A390:A394"/>
    <mergeCell ref="B390:B394"/>
    <mergeCell ref="C390:C394"/>
    <mergeCell ref="Q390:Q394"/>
    <mergeCell ref="R390:R394"/>
    <mergeCell ref="S390:S394"/>
    <mergeCell ref="A385:A389"/>
    <mergeCell ref="B385:B389"/>
    <mergeCell ref="C385:C389"/>
    <mergeCell ref="Q385:Q389"/>
    <mergeCell ref="R385:R389"/>
    <mergeCell ref="S385:S389"/>
    <mergeCell ref="A379:A383"/>
    <mergeCell ref="B379:B383"/>
    <mergeCell ref="C379:C383"/>
    <mergeCell ref="Q379:Q383"/>
    <mergeCell ref="R379:R383"/>
    <mergeCell ref="S379:S383"/>
    <mergeCell ref="A369:A373"/>
    <mergeCell ref="B369:B373"/>
    <mergeCell ref="Q369:Q373"/>
    <mergeCell ref="R369:R373"/>
    <mergeCell ref="S369:S373"/>
    <mergeCell ref="A374:A378"/>
    <mergeCell ref="B374:B378"/>
    <mergeCell ref="Q374:Q378"/>
    <mergeCell ref="R374:R378"/>
    <mergeCell ref="S374:S378"/>
    <mergeCell ref="Q359:Q363"/>
    <mergeCell ref="R359:R363"/>
    <mergeCell ref="S359:S363"/>
    <mergeCell ref="A364:A368"/>
    <mergeCell ref="B364:B368"/>
    <mergeCell ref="C364:C368"/>
    <mergeCell ref="A354:A358"/>
    <mergeCell ref="B354:B358"/>
    <mergeCell ref="C354:C358"/>
    <mergeCell ref="A359:A363"/>
    <mergeCell ref="B359:B363"/>
    <mergeCell ref="C359:C363"/>
    <mergeCell ref="Q344:Q348"/>
    <mergeCell ref="R344:R348"/>
    <mergeCell ref="S344:S348"/>
    <mergeCell ref="A349:A353"/>
    <mergeCell ref="B349:B353"/>
    <mergeCell ref="C349:C353"/>
    <mergeCell ref="Q349:Q353"/>
    <mergeCell ref="R349:R353"/>
    <mergeCell ref="S349:S35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Q334:Q338"/>
    <mergeCell ref="R334:R338"/>
    <mergeCell ref="S334:S338"/>
    <mergeCell ref="A329:A333"/>
    <mergeCell ref="B329:B333"/>
    <mergeCell ref="C329:C333"/>
    <mergeCell ref="Q329:Q333"/>
    <mergeCell ref="R329:R333"/>
    <mergeCell ref="S329:S333"/>
    <mergeCell ref="A324:A328"/>
    <mergeCell ref="B324:B328"/>
    <mergeCell ref="C324:C328"/>
    <mergeCell ref="Q324:Q328"/>
    <mergeCell ref="R324:R328"/>
    <mergeCell ref="S324:S328"/>
    <mergeCell ref="A319:A323"/>
    <mergeCell ref="B319:B323"/>
    <mergeCell ref="C319:C323"/>
    <mergeCell ref="Q319:Q323"/>
    <mergeCell ref="R319:R323"/>
    <mergeCell ref="S319:S323"/>
    <mergeCell ref="A313:A317"/>
    <mergeCell ref="B313:B317"/>
    <mergeCell ref="C313:C317"/>
    <mergeCell ref="Q313:Q317"/>
    <mergeCell ref="R313:R317"/>
    <mergeCell ref="S313:S317"/>
    <mergeCell ref="A308:A312"/>
    <mergeCell ref="B308:B312"/>
    <mergeCell ref="C308:C312"/>
    <mergeCell ref="Q308:Q312"/>
    <mergeCell ref="R308:R312"/>
    <mergeCell ref="S308:S312"/>
    <mergeCell ref="A303:A307"/>
    <mergeCell ref="B303:B307"/>
    <mergeCell ref="C303:C307"/>
    <mergeCell ref="Q303:Q307"/>
    <mergeCell ref="R303:R307"/>
    <mergeCell ref="S303:S307"/>
    <mergeCell ref="A248:A252"/>
    <mergeCell ref="B248:B252"/>
    <mergeCell ref="C248:C252"/>
    <mergeCell ref="Q248:Q252"/>
    <mergeCell ref="R248:R252"/>
    <mergeCell ref="S248:S252"/>
    <mergeCell ref="S233:S237"/>
    <mergeCell ref="S223:S227"/>
    <mergeCell ref="A228:A232"/>
    <mergeCell ref="B228:B232"/>
    <mergeCell ref="C228:C232"/>
    <mergeCell ref="Q228:Q232"/>
    <mergeCell ref="R228:R232"/>
    <mergeCell ref="S228:S232"/>
    <mergeCell ref="A243:A247"/>
    <mergeCell ref="B243:B247"/>
    <mergeCell ref="C243:C247"/>
    <mergeCell ref="Q243:Q247"/>
    <mergeCell ref="R243:R247"/>
    <mergeCell ref="S243:S247"/>
    <mergeCell ref="A238:A242"/>
    <mergeCell ref="B238:B242"/>
    <mergeCell ref="C238:C242"/>
    <mergeCell ref="Q238:Q242"/>
    <mergeCell ref="R238:R242"/>
    <mergeCell ref="S238:S242"/>
    <mergeCell ref="C218:C222"/>
    <mergeCell ref="Q218:Q222"/>
    <mergeCell ref="R218:R222"/>
    <mergeCell ref="A223:A227"/>
    <mergeCell ref="B223:B227"/>
    <mergeCell ref="C223:C227"/>
    <mergeCell ref="Q223:Q227"/>
    <mergeCell ref="R223:R227"/>
    <mergeCell ref="A233:A237"/>
    <mergeCell ref="B233:B237"/>
    <mergeCell ref="C233:C237"/>
    <mergeCell ref="Q233:Q237"/>
    <mergeCell ref="R233:R237"/>
    <mergeCell ref="S203:S222"/>
    <mergeCell ref="A208:A212"/>
    <mergeCell ref="B208:B212"/>
    <mergeCell ref="C208:C212"/>
    <mergeCell ref="Q208:Q212"/>
    <mergeCell ref="A198:A202"/>
    <mergeCell ref="B198:B202"/>
    <mergeCell ref="C198:C202"/>
    <mergeCell ref="Q198:Q202"/>
    <mergeCell ref="R198:R202"/>
    <mergeCell ref="S198:S202"/>
    <mergeCell ref="R208:R212"/>
    <mergeCell ref="A213:A217"/>
    <mergeCell ref="B213:B217"/>
    <mergeCell ref="C213:C217"/>
    <mergeCell ref="Q213:Q217"/>
    <mergeCell ref="R213:R217"/>
    <mergeCell ref="A203:A207"/>
    <mergeCell ref="B203:B207"/>
    <mergeCell ref="C203:C207"/>
    <mergeCell ref="Q203:Q207"/>
    <mergeCell ref="R203:R207"/>
    <mergeCell ref="A218:A222"/>
    <mergeCell ref="B218:B222"/>
    <mergeCell ref="A193:A197"/>
    <mergeCell ref="B193:B197"/>
    <mergeCell ref="C193:C197"/>
    <mergeCell ref="Q193:Q197"/>
    <mergeCell ref="R193:R197"/>
    <mergeCell ref="S193:S197"/>
    <mergeCell ref="A188:A192"/>
    <mergeCell ref="B188:B192"/>
    <mergeCell ref="C188:C192"/>
    <mergeCell ref="Q188:Q192"/>
    <mergeCell ref="R188:R192"/>
    <mergeCell ref="S188:S192"/>
    <mergeCell ref="S178:S182"/>
    <mergeCell ref="A183:A187"/>
    <mergeCell ref="B183:B187"/>
    <mergeCell ref="C183:C187"/>
    <mergeCell ref="Q183:Q187"/>
    <mergeCell ref="R183:R187"/>
    <mergeCell ref="S183:S187"/>
    <mergeCell ref="A178:A182"/>
    <mergeCell ref="B178:B182"/>
    <mergeCell ref="C178:C182"/>
    <mergeCell ref="D178:D182"/>
    <mergeCell ref="Q178:Q182"/>
    <mergeCell ref="R178:R182"/>
    <mergeCell ref="A173:A177"/>
    <mergeCell ref="B173:B177"/>
    <mergeCell ref="C173:C177"/>
    <mergeCell ref="Q173:Q177"/>
    <mergeCell ref="R173:R177"/>
    <mergeCell ref="S173:S177"/>
    <mergeCell ref="S163:S167"/>
    <mergeCell ref="A168:A172"/>
    <mergeCell ref="B168:B172"/>
    <mergeCell ref="C168:C172"/>
    <mergeCell ref="Q168:Q172"/>
    <mergeCell ref="R168:R172"/>
    <mergeCell ref="S168:S172"/>
    <mergeCell ref="A163:A167"/>
    <mergeCell ref="B163:B167"/>
    <mergeCell ref="C163:C167"/>
    <mergeCell ref="D163:D167"/>
    <mergeCell ref="Q163:Q167"/>
    <mergeCell ref="R163:R167"/>
    <mergeCell ref="S153:S157"/>
    <mergeCell ref="A158:A162"/>
    <mergeCell ref="B158:B162"/>
    <mergeCell ref="C158:C162"/>
    <mergeCell ref="D158:D162"/>
    <mergeCell ref="Q158:Q162"/>
    <mergeCell ref="R158:R162"/>
    <mergeCell ref="S158:S162"/>
    <mergeCell ref="A153:A157"/>
    <mergeCell ref="B153:B157"/>
    <mergeCell ref="C153:C157"/>
    <mergeCell ref="D153:D157"/>
    <mergeCell ref="Q153:Q157"/>
    <mergeCell ref="R153:R157"/>
    <mergeCell ref="S143:S147"/>
    <mergeCell ref="A148:A152"/>
    <mergeCell ref="B148:B152"/>
    <mergeCell ref="C148:C152"/>
    <mergeCell ref="Q148:Q152"/>
    <mergeCell ref="R148:R152"/>
    <mergeCell ref="S148:S152"/>
    <mergeCell ref="A143:A147"/>
    <mergeCell ref="B143:B147"/>
    <mergeCell ref="C143:C147"/>
    <mergeCell ref="D143:D147"/>
    <mergeCell ref="Q143:Q147"/>
    <mergeCell ref="R143:R147"/>
    <mergeCell ref="A138:A142"/>
    <mergeCell ref="B138:B142"/>
    <mergeCell ref="C138:C142"/>
    <mergeCell ref="Q138:Q142"/>
    <mergeCell ref="R138:R142"/>
    <mergeCell ref="S138:S142"/>
    <mergeCell ref="A128:A132"/>
    <mergeCell ref="B128:B132"/>
    <mergeCell ref="Q128:Q132"/>
    <mergeCell ref="R128:R132"/>
    <mergeCell ref="S128:S132"/>
    <mergeCell ref="A133:A137"/>
    <mergeCell ref="B133:B137"/>
    <mergeCell ref="Q133:Q137"/>
    <mergeCell ref="R133:R137"/>
    <mergeCell ref="S133:S137"/>
    <mergeCell ref="A118:A122"/>
    <mergeCell ref="B118:B122"/>
    <mergeCell ref="Q118:Q122"/>
    <mergeCell ref="R118:R122"/>
    <mergeCell ref="S118:S122"/>
    <mergeCell ref="A123:A127"/>
    <mergeCell ref="B123:B127"/>
    <mergeCell ref="Q123:Q127"/>
    <mergeCell ref="R123:R127"/>
    <mergeCell ref="S123:S127"/>
    <mergeCell ref="S108:S112"/>
    <mergeCell ref="A113:A117"/>
    <mergeCell ref="B113:B117"/>
    <mergeCell ref="C113:C117"/>
    <mergeCell ref="D113:D117"/>
    <mergeCell ref="Q113:Q117"/>
    <mergeCell ref="R113:R117"/>
    <mergeCell ref="S113:S117"/>
    <mergeCell ref="A108:A112"/>
    <mergeCell ref="B108:B112"/>
    <mergeCell ref="C108:C112"/>
    <mergeCell ref="D108:D112"/>
    <mergeCell ref="Q108:Q112"/>
    <mergeCell ref="R108:R112"/>
    <mergeCell ref="A103:A107"/>
    <mergeCell ref="B103:B107"/>
    <mergeCell ref="C103:C107"/>
    <mergeCell ref="Q103:Q107"/>
    <mergeCell ref="R103:R107"/>
    <mergeCell ref="S103:S107"/>
    <mergeCell ref="A98:A102"/>
    <mergeCell ref="B98:B102"/>
    <mergeCell ref="C98:C102"/>
    <mergeCell ref="Q98:Q102"/>
    <mergeCell ref="R98:R102"/>
    <mergeCell ref="S98:S102"/>
    <mergeCell ref="A93:A97"/>
    <mergeCell ref="B93:B97"/>
    <mergeCell ref="C93:C97"/>
    <mergeCell ref="Q93:Q97"/>
    <mergeCell ref="R93:R97"/>
    <mergeCell ref="S93:S97"/>
    <mergeCell ref="A88:A92"/>
    <mergeCell ref="B88:B92"/>
    <mergeCell ref="C88:C92"/>
    <mergeCell ref="Q88:Q92"/>
    <mergeCell ref="R88:R92"/>
    <mergeCell ref="S88:S92"/>
    <mergeCell ref="A83:A87"/>
    <mergeCell ref="B83:B87"/>
    <mergeCell ref="C83:C87"/>
    <mergeCell ref="Q83:Q87"/>
    <mergeCell ref="R83:R87"/>
    <mergeCell ref="S83:S87"/>
    <mergeCell ref="T73:T77"/>
    <mergeCell ref="A78:A82"/>
    <mergeCell ref="B78:B82"/>
    <mergeCell ref="C78:C82"/>
    <mergeCell ref="Q78:Q82"/>
    <mergeCell ref="R78:R82"/>
    <mergeCell ref="S78:S82"/>
    <mergeCell ref="A73:A77"/>
    <mergeCell ref="B73:B77"/>
    <mergeCell ref="C73:C77"/>
    <mergeCell ref="Q73:Q77"/>
    <mergeCell ref="R73:R77"/>
    <mergeCell ref="S73:S77"/>
    <mergeCell ref="S63:S67"/>
    <mergeCell ref="A68:A72"/>
    <mergeCell ref="B68:B72"/>
    <mergeCell ref="C68:C72"/>
    <mergeCell ref="Q68:Q72"/>
    <mergeCell ref="R68:R72"/>
    <mergeCell ref="S68:S72"/>
    <mergeCell ref="A57:A62"/>
    <mergeCell ref="B57:B62"/>
    <mergeCell ref="Q57:Q62"/>
    <mergeCell ref="R57:R62"/>
    <mergeCell ref="S57:S62"/>
    <mergeCell ref="A63:A67"/>
    <mergeCell ref="B63:B67"/>
    <mergeCell ref="C63:C67"/>
    <mergeCell ref="Q63:Q67"/>
    <mergeCell ref="R63:R67"/>
    <mergeCell ref="A52:A56"/>
    <mergeCell ref="B52:B56"/>
    <mergeCell ref="C52:C56"/>
    <mergeCell ref="Q52:Q56"/>
    <mergeCell ref="R52:R56"/>
    <mergeCell ref="S52:S56"/>
    <mergeCell ref="A47:A51"/>
    <mergeCell ref="B47:B51"/>
    <mergeCell ref="C47:C51"/>
    <mergeCell ref="Q47:Q51"/>
    <mergeCell ref="R47:R51"/>
    <mergeCell ref="S47:S51"/>
    <mergeCell ref="A42:A46"/>
    <mergeCell ref="B42:B46"/>
    <mergeCell ref="C42:C46"/>
    <mergeCell ref="Q42:Q46"/>
    <mergeCell ref="R42:R46"/>
    <mergeCell ref="S42:S46"/>
    <mergeCell ref="S32:S36"/>
    <mergeCell ref="A37:A41"/>
    <mergeCell ref="B37:B41"/>
    <mergeCell ref="C37:C41"/>
    <mergeCell ref="Q37:Q41"/>
    <mergeCell ref="R37:R41"/>
    <mergeCell ref="S37:S41"/>
    <mergeCell ref="A32:A36"/>
    <mergeCell ref="B32:B36"/>
    <mergeCell ref="C32:C36"/>
    <mergeCell ref="D32:D36"/>
    <mergeCell ref="Q32:Q36"/>
    <mergeCell ref="R32:R36"/>
    <mergeCell ref="A27:A31"/>
    <mergeCell ref="B27:B31"/>
    <mergeCell ref="C27:C31"/>
    <mergeCell ref="Q27:Q31"/>
    <mergeCell ref="R27:R31"/>
    <mergeCell ref="S27:S31"/>
    <mergeCell ref="A22:A26"/>
    <mergeCell ref="B22:B26"/>
    <mergeCell ref="C22:C26"/>
    <mergeCell ref="Q22:Q26"/>
    <mergeCell ref="R22:R26"/>
    <mergeCell ref="S22:S26"/>
    <mergeCell ref="A7:A11"/>
    <mergeCell ref="B7:B11"/>
    <mergeCell ref="C7:C11"/>
    <mergeCell ref="Q7:Q11"/>
    <mergeCell ref="R7:R11"/>
    <mergeCell ref="S7:S11"/>
    <mergeCell ref="A17:A21"/>
    <mergeCell ref="B17:B21"/>
    <mergeCell ref="C17:C21"/>
    <mergeCell ref="Q17:Q21"/>
    <mergeCell ref="R17:R21"/>
    <mergeCell ref="S17:S21"/>
    <mergeCell ref="A12:A16"/>
    <mergeCell ref="B12:B16"/>
    <mergeCell ref="C12:C16"/>
    <mergeCell ref="Q12:Q16"/>
    <mergeCell ref="R12:R16"/>
    <mergeCell ref="S12:S16"/>
    <mergeCell ref="Q1:S1"/>
    <mergeCell ref="Q2:S2"/>
    <mergeCell ref="A3:S3"/>
    <mergeCell ref="A4:A6"/>
    <mergeCell ref="B4:B6"/>
    <mergeCell ref="C4:C6"/>
    <mergeCell ref="D4:D6"/>
    <mergeCell ref="E4:E6"/>
    <mergeCell ref="F4:F6"/>
    <mergeCell ref="G4:P5"/>
    <mergeCell ref="Q4:Q6"/>
    <mergeCell ref="R4:R6"/>
    <mergeCell ref="S4:S6"/>
  </mergeCells>
  <pageMargins left="0.39370078740157483" right="0.39370078740157483" top="0.78740157480314965" bottom="0.39370078740157483" header="0.31496062992125984" footer="0.31496062992125984"/>
  <pageSetup paperSize="9" scale="33" fitToHeight="0" orientation="landscape" r:id="rId1"/>
  <rowBreaks count="7" manualBreakCount="7">
    <brk id="112" max="17" man="1"/>
    <brk id="202" max="17" man="1"/>
    <brk id="338" max="18" man="1"/>
    <brk id="414" max="18" man="1"/>
    <brk id="495" max="18" man="1"/>
    <brk id="572" max="18" man="1"/>
    <brk id="648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 РД от 27.09.2024</vt:lpstr>
      <vt:lpstr>'к РД от 27.09.2024'!Заголовки_для_печати</vt:lpstr>
      <vt:lpstr>'к РД от 27.09.2024'!Область_печати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2024-10-17T02:13:38Z</dcterms:modified>
</cp:coreProperties>
</file>