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3635" activeTab="3"/>
  </bookViews>
  <sheets>
    <sheet name="2020 (2)" sheetId="16" r:id="rId1"/>
    <sheet name="25.02" sheetId="17" r:id="rId2"/>
    <sheet name="16.04" sheetId="18" r:id="rId3"/>
    <sheet name="24.12за 2020" sheetId="20" r:id="rId4"/>
  </sheets>
  <definedNames>
    <definedName name="_xlnm._FilterDatabase" localSheetId="2" hidden="1">'16.04'!$C$1:$C$742</definedName>
    <definedName name="_xlnm._FilterDatabase" localSheetId="0" hidden="1">'2020 (2)'!$C$1:$C$737</definedName>
    <definedName name="_xlnm._FilterDatabase" localSheetId="3" hidden="1">'24.12за 2020'!$C$1:$C$762</definedName>
    <definedName name="_xlnm._FilterDatabase" localSheetId="1" hidden="1">'25.02'!$C$1:$C$742</definedName>
    <definedName name="_xlnm.Print_Titles" localSheetId="2">'16.04'!$6:$8</definedName>
    <definedName name="_xlnm.Print_Titles" localSheetId="0">'2020 (2)'!$6:$8</definedName>
    <definedName name="_xlnm.Print_Titles" localSheetId="3">'24.12за 2020'!$6:$8</definedName>
    <definedName name="_xlnm.Print_Titles" localSheetId="1">'25.02'!$6:$8</definedName>
    <definedName name="_xlnm.Print_Area" localSheetId="2">'16.04'!$A$1:$P$732</definedName>
    <definedName name="_xlnm.Print_Area" localSheetId="0">'2020 (2)'!$A$1:$P$727</definedName>
    <definedName name="_xlnm.Print_Area" localSheetId="3">'24.12за 2020'!$A$1:$AF$752</definedName>
    <definedName name="_xlnm.Print_Area" localSheetId="1">'25.02'!$A$1:$P$732</definedName>
  </definedNames>
  <calcPr calcId="162913"/>
</workbook>
</file>

<file path=xl/calcChain.xml><?xml version="1.0" encoding="utf-8"?>
<calcChain xmlns="http://schemas.openxmlformats.org/spreadsheetml/2006/main">
  <c r="I741" i="20" l="1"/>
  <c r="I432" i="20"/>
  <c r="I427" i="20" s="1"/>
  <c r="I574" i="20"/>
  <c r="J512" i="20" l="1"/>
  <c r="K512" i="20"/>
  <c r="L512" i="20" s="1"/>
  <c r="L511" i="20"/>
  <c r="I738" i="20" l="1"/>
  <c r="H62" i="20"/>
  <c r="H47" i="20" s="1"/>
  <c r="I731" i="20"/>
  <c r="I728" i="20" s="1"/>
  <c r="E737" i="20"/>
  <c r="E736" i="20"/>
  <c r="E735" i="20"/>
  <c r="E734" i="20"/>
  <c r="M733" i="20"/>
  <c r="L733" i="20"/>
  <c r="K733" i="20"/>
  <c r="J733" i="20"/>
  <c r="I733" i="20"/>
  <c r="H733" i="20"/>
  <c r="G733" i="20"/>
  <c r="E752" i="20"/>
  <c r="E751" i="20"/>
  <c r="E750" i="20"/>
  <c r="E749" i="20"/>
  <c r="M748" i="20"/>
  <c r="L748" i="20"/>
  <c r="K748" i="20"/>
  <c r="J748" i="20"/>
  <c r="I748" i="20"/>
  <c r="H748" i="20"/>
  <c r="G748" i="20"/>
  <c r="E747" i="20"/>
  <c r="E746" i="20"/>
  <c r="E745" i="20"/>
  <c r="E744" i="20"/>
  <c r="M743" i="20"/>
  <c r="L743" i="20"/>
  <c r="K743" i="20"/>
  <c r="J743" i="20"/>
  <c r="I743" i="20"/>
  <c r="H743" i="20"/>
  <c r="G743" i="20"/>
  <c r="E748" i="20" l="1"/>
  <c r="E733" i="20"/>
  <c r="E743" i="20"/>
  <c r="I82" i="20"/>
  <c r="I62" i="20" s="1"/>
  <c r="E88" i="20"/>
  <c r="E87" i="20"/>
  <c r="E86" i="20"/>
  <c r="E85" i="20"/>
  <c r="M84" i="20"/>
  <c r="L84" i="20"/>
  <c r="K84" i="20"/>
  <c r="J84" i="20"/>
  <c r="I84" i="20"/>
  <c r="H84" i="20"/>
  <c r="G84" i="20"/>
  <c r="E84" i="20" l="1"/>
  <c r="E742" i="20"/>
  <c r="E741" i="20"/>
  <c r="E740" i="20"/>
  <c r="E739" i="20"/>
  <c r="M738" i="20"/>
  <c r="L738" i="20"/>
  <c r="K738" i="20"/>
  <c r="J738" i="20"/>
  <c r="H738" i="20"/>
  <c r="G738" i="20"/>
  <c r="E732" i="20"/>
  <c r="E731" i="20"/>
  <c r="E730" i="20"/>
  <c r="E729" i="20"/>
  <c r="M728" i="20"/>
  <c r="L728" i="20"/>
  <c r="K728" i="20"/>
  <c r="J728" i="20"/>
  <c r="H728" i="20"/>
  <c r="G728" i="20"/>
  <c r="M727" i="20"/>
  <c r="L727" i="20"/>
  <c r="K727" i="20"/>
  <c r="J727" i="20"/>
  <c r="I727" i="20"/>
  <c r="H727" i="20"/>
  <c r="G727" i="20"/>
  <c r="M726" i="20"/>
  <c r="L726" i="20"/>
  <c r="K726" i="20"/>
  <c r="J726" i="20"/>
  <c r="I726" i="20"/>
  <c r="H726" i="20"/>
  <c r="G726" i="20"/>
  <c r="M725" i="20"/>
  <c r="L725" i="20"/>
  <c r="K725" i="20"/>
  <c r="J725" i="20"/>
  <c r="I725" i="20"/>
  <c r="H725" i="20"/>
  <c r="G725" i="20"/>
  <c r="M724" i="20"/>
  <c r="L724" i="20"/>
  <c r="K724" i="20"/>
  <c r="J724" i="20"/>
  <c r="I724" i="20"/>
  <c r="H724" i="20"/>
  <c r="G724" i="20"/>
  <c r="E722" i="20"/>
  <c r="E721" i="20"/>
  <c r="E720" i="20"/>
  <c r="E719" i="20"/>
  <c r="M718" i="20"/>
  <c r="L718" i="20"/>
  <c r="K718" i="20"/>
  <c r="J718" i="20"/>
  <c r="I718" i="20"/>
  <c r="H718" i="20"/>
  <c r="G718" i="20"/>
  <c r="E717" i="20"/>
  <c r="E716" i="20"/>
  <c r="E715" i="20"/>
  <c r="E714" i="20"/>
  <c r="M713" i="20"/>
  <c r="L713" i="20"/>
  <c r="K713" i="20"/>
  <c r="J713" i="20"/>
  <c r="I713" i="20"/>
  <c r="H713" i="20"/>
  <c r="G713" i="20"/>
  <c r="E712" i="20"/>
  <c r="E711" i="20"/>
  <c r="E710" i="20"/>
  <c r="E709" i="20"/>
  <c r="M708" i="20"/>
  <c r="L708" i="20"/>
  <c r="K708" i="20"/>
  <c r="J708" i="20"/>
  <c r="I708" i="20"/>
  <c r="H708" i="20"/>
  <c r="G708" i="20"/>
  <c r="E707" i="20"/>
  <c r="E706" i="20"/>
  <c r="E705" i="20"/>
  <c r="E704" i="20"/>
  <c r="M703" i="20"/>
  <c r="L703" i="20"/>
  <c r="K703" i="20"/>
  <c r="J703" i="20"/>
  <c r="I703" i="20"/>
  <c r="H703" i="20"/>
  <c r="G703" i="20"/>
  <c r="M702" i="20"/>
  <c r="L702" i="20"/>
  <c r="L662" i="20" s="1"/>
  <c r="K702" i="20"/>
  <c r="K662" i="20" s="1"/>
  <c r="J702" i="20"/>
  <c r="I702" i="20"/>
  <c r="H702" i="20"/>
  <c r="H662" i="20" s="1"/>
  <c r="G702" i="20"/>
  <c r="G662" i="20" s="1"/>
  <c r="M701" i="20"/>
  <c r="L701" i="20"/>
  <c r="K701" i="20"/>
  <c r="J701" i="20"/>
  <c r="I701" i="20"/>
  <c r="H701" i="20"/>
  <c r="G701" i="20"/>
  <c r="M700" i="20"/>
  <c r="M660" i="20" s="1"/>
  <c r="L700" i="20"/>
  <c r="K700" i="20"/>
  <c r="J700" i="20"/>
  <c r="J660" i="20" s="1"/>
  <c r="I700" i="20"/>
  <c r="I660" i="20" s="1"/>
  <c r="H700" i="20"/>
  <c r="G700" i="20"/>
  <c r="M699" i="20"/>
  <c r="L699" i="20"/>
  <c r="K699" i="20"/>
  <c r="K659" i="20" s="1"/>
  <c r="J699" i="20"/>
  <c r="J659" i="20" s="1"/>
  <c r="I699" i="20"/>
  <c r="I659" i="20" s="1"/>
  <c r="H699" i="20"/>
  <c r="G699" i="20"/>
  <c r="E697" i="20"/>
  <c r="E696" i="20"/>
  <c r="E695" i="20"/>
  <c r="E694" i="20"/>
  <c r="M693" i="20"/>
  <c r="L693" i="20"/>
  <c r="K693" i="20"/>
  <c r="J693" i="20"/>
  <c r="I693" i="20"/>
  <c r="H693" i="20"/>
  <c r="G693" i="20"/>
  <c r="E692" i="20"/>
  <c r="E691" i="20"/>
  <c r="E690" i="20"/>
  <c r="E689" i="20"/>
  <c r="M688" i="20"/>
  <c r="L688" i="20"/>
  <c r="K688" i="20"/>
  <c r="J688" i="20"/>
  <c r="I688" i="20"/>
  <c r="H688" i="20"/>
  <c r="G688" i="20"/>
  <c r="E687" i="20"/>
  <c r="E686" i="20"/>
  <c r="E685" i="20"/>
  <c r="E684" i="20"/>
  <c r="M683" i="20"/>
  <c r="L683" i="20"/>
  <c r="K683" i="20"/>
  <c r="J683" i="20"/>
  <c r="I683" i="20"/>
  <c r="H683" i="20"/>
  <c r="G683" i="20"/>
  <c r="F683" i="20"/>
  <c r="E682" i="20"/>
  <c r="E681" i="20"/>
  <c r="E680" i="20"/>
  <c r="E679" i="20"/>
  <c r="J678" i="20"/>
  <c r="I678" i="20"/>
  <c r="H678" i="20"/>
  <c r="G678" i="20"/>
  <c r="E677" i="20"/>
  <c r="M676" i="20"/>
  <c r="M673" i="20" s="1"/>
  <c r="L676" i="20"/>
  <c r="L673" i="20" s="1"/>
  <c r="K676" i="20"/>
  <c r="J676" i="20"/>
  <c r="J673" i="20" s="1"/>
  <c r="I676" i="20"/>
  <c r="I673" i="20" s="1"/>
  <c r="H676" i="20"/>
  <c r="H673" i="20" s="1"/>
  <c r="G676" i="20"/>
  <c r="E675" i="20"/>
  <c r="E674" i="20"/>
  <c r="E672" i="20"/>
  <c r="E671" i="20"/>
  <c r="E670" i="20"/>
  <c r="E669" i="20"/>
  <c r="M668" i="20"/>
  <c r="L668" i="20"/>
  <c r="K668" i="20"/>
  <c r="J668" i="20"/>
  <c r="I668" i="20"/>
  <c r="H668" i="20"/>
  <c r="G668" i="20"/>
  <c r="E667" i="20"/>
  <c r="E666" i="20"/>
  <c r="E665" i="20"/>
  <c r="E664" i="20"/>
  <c r="M663" i="20"/>
  <c r="L663" i="20"/>
  <c r="K663" i="20"/>
  <c r="J663" i="20"/>
  <c r="I663" i="20"/>
  <c r="H663" i="20"/>
  <c r="G663" i="20"/>
  <c r="E657" i="20"/>
  <c r="E656" i="20"/>
  <c r="E655" i="20"/>
  <c r="E654" i="20"/>
  <c r="M653" i="20"/>
  <c r="L653" i="20"/>
  <c r="K653" i="20"/>
  <c r="J653" i="20"/>
  <c r="I653" i="20"/>
  <c r="H653" i="20"/>
  <c r="G653" i="20"/>
  <c r="F653" i="20"/>
  <c r="E652" i="20"/>
  <c r="E651" i="20"/>
  <c r="E650" i="20"/>
  <c r="E649" i="20"/>
  <c r="M648" i="20"/>
  <c r="L648" i="20"/>
  <c r="K648" i="20"/>
  <c r="J648" i="20"/>
  <c r="I648" i="20"/>
  <c r="H648" i="20"/>
  <c r="G648" i="20"/>
  <c r="F648" i="20"/>
  <c r="E647" i="20"/>
  <c r="E646" i="20"/>
  <c r="E645" i="20"/>
  <c r="E644" i="20"/>
  <c r="M643" i="20"/>
  <c r="L643" i="20"/>
  <c r="L638" i="20" s="1"/>
  <c r="K643" i="20"/>
  <c r="K638" i="20" s="1"/>
  <c r="J643" i="20"/>
  <c r="I643" i="20"/>
  <c r="H643" i="20"/>
  <c r="G643" i="20"/>
  <c r="F643" i="20"/>
  <c r="M642" i="20"/>
  <c r="M632" i="20" s="1"/>
  <c r="L642" i="20"/>
  <c r="L632" i="20" s="1"/>
  <c r="K642" i="20"/>
  <c r="K632" i="20" s="1"/>
  <c r="J642" i="20"/>
  <c r="I642" i="20"/>
  <c r="I632" i="20" s="1"/>
  <c r="H642" i="20"/>
  <c r="G642" i="20"/>
  <c r="G632" i="20" s="1"/>
  <c r="F642" i="20"/>
  <c r="F632" i="20" s="1"/>
  <c r="M641" i="20"/>
  <c r="M631" i="20" s="1"/>
  <c r="L641" i="20"/>
  <c r="L631" i="20" s="1"/>
  <c r="K641" i="20"/>
  <c r="K631" i="20" s="1"/>
  <c r="J641" i="20"/>
  <c r="J631" i="20" s="1"/>
  <c r="I641" i="20"/>
  <c r="I631" i="20" s="1"/>
  <c r="H641" i="20"/>
  <c r="H631" i="20" s="1"/>
  <c r="G641" i="20"/>
  <c r="G631" i="20" s="1"/>
  <c r="F641" i="20"/>
  <c r="F631" i="20" s="1"/>
  <c r="M640" i="20"/>
  <c r="M630" i="20" s="1"/>
  <c r="L640" i="20"/>
  <c r="L630" i="20" s="1"/>
  <c r="K640" i="20"/>
  <c r="K630" i="20" s="1"/>
  <c r="J640" i="20"/>
  <c r="J630" i="20" s="1"/>
  <c r="I640" i="20"/>
  <c r="I630" i="20" s="1"/>
  <c r="H640" i="20"/>
  <c r="H630" i="20" s="1"/>
  <c r="G640" i="20"/>
  <c r="G630" i="20" s="1"/>
  <c r="F640" i="20"/>
  <c r="F630" i="20" s="1"/>
  <c r="M639" i="20"/>
  <c r="M629" i="20" s="1"/>
  <c r="L639" i="20"/>
  <c r="L629" i="20" s="1"/>
  <c r="K639" i="20"/>
  <c r="K629" i="20" s="1"/>
  <c r="J639" i="20"/>
  <c r="J629" i="20" s="1"/>
  <c r="I639" i="20"/>
  <c r="I629" i="20" s="1"/>
  <c r="H639" i="20"/>
  <c r="H629" i="20" s="1"/>
  <c r="G639" i="20"/>
  <c r="F639" i="20"/>
  <c r="F629" i="20" s="1"/>
  <c r="H638" i="20"/>
  <c r="E637" i="20"/>
  <c r="E636" i="20"/>
  <c r="E635" i="20"/>
  <c r="E634" i="20"/>
  <c r="M633" i="20"/>
  <c r="L633" i="20"/>
  <c r="K633" i="20"/>
  <c r="J633" i="20"/>
  <c r="I633" i="20"/>
  <c r="H633" i="20"/>
  <c r="G633" i="20"/>
  <c r="J632" i="20"/>
  <c r="E627" i="20"/>
  <c r="E626" i="20"/>
  <c r="E625" i="20"/>
  <c r="E624" i="20"/>
  <c r="M623" i="20"/>
  <c r="L623" i="20"/>
  <c r="K623" i="20"/>
  <c r="J623" i="20"/>
  <c r="I623" i="20"/>
  <c r="H623" i="20"/>
  <c r="G623" i="20"/>
  <c r="F623" i="20"/>
  <c r="E622" i="20"/>
  <c r="E621" i="20"/>
  <c r="E620" i="20"/>
  <c r="E619" i="20"/>
  <c r="M618" i="20"/>
  <c r="L618" i="20"/>
  <c r="K618" i="20"/>
  <c r="J618" i="20"/>
  <c r="I618" i="20"/>
  <c r="H618" i="20"/>
  <c r="G618" i="20"/>
  <c r="F618" i="20"/>
  <c r="E617" i="20"/>
  <c r="E616" i="20"/>
  <c r="E615" i="20"/>
  <c r="E614" i="20"/>
  <c r="M613" i="20"/>
  <c r="L613" i="20"/>
  <c r="K613" i="20"/>
  <c r="J613" i="20"/>
  <c r="I613" i="20"/>
  <c r="H613" i="20"/>
  <c r="G613" i="20"/>
  <c r="F613" i="20"/>
  <c r="E612" i="20"/>
  <c r="E611" i="20"/>
  <c r="E610" i="20"/>
  <c r="E609" i="20"/>
  <c r="M608" i="20"/>
  <c r="L608" i="20"/>
  <c r="K608" i="20"/>
  <c r="J608" i="20"/>
  <c r="I608" i="20"/>
  <c r="H608" i="20"/>
  <c r="G608" i="20"/>
  <c r="F608" i="20"/>
  <c r="E607" i="20"/>
  <c r="E606" i="20"/>
  <c r="E605" i="20"/>
  <c r="E604" i="20"/>
  <c r="M603" i="20"/>
  <c r="K603" i="20" s="1"/>
  <c r="L603" i="20"/>
  <c r="G603" i="20"/>
  <c r="E602" i="20"/>
  <c r="E601" i="20"/>
  <c r="E600" i="20"/>
  <c r="E599" i="20"/>
  <c r="M598" i="20"/>
  <c r="L598" i="20"/>
  <c r="K598" i="20"/>
  <c r="J598" i="20"/>
  <c r="I598" i="20"/>
  <c r="H598" i="20"/>
  <c r="G598" i="20"/>
  <c r="F598" i="20"/>
  <c r="E597" i="20"/>
  <c r="E596" i="20"/>
  <c r="E595" i="20"/>
  <c r="E594" i="20"/>
  <c r="M593" i="20"/>
  <c r="L593" i="20"/>
  <c r="K593" i="20"/>
  <c r="J593" i="20"/>
  <c r="I593" i="20"/>
  <c r="H593" i="20"/>
  <c r="G593" i="20"/>
  <c r="F593" i="20"/>
  <c r="M592" i="20"/>
  <c r="M558" i="20" s="1"/>
  <c r="L592" i="20"/>
  <c r="L558" i="20" s="1"/>
  <c r="K592" i="20"/>
  <c r="K558" i="20" s="1"/>
  <c r="J592" i="20"/>
  <c r="J558" i="20" s="1"/>
  <c r="I592" i="20"/>
  <c r="I558" i="20" s="1"/>
  <c r="H592" i="20"/>
  <c r="H558" i="20" s="1"/>
  <c r="G592" i="20"/>
  <c r="G558" i="20" s="1"/>
  <c r="M591" i="20"/>
  <c r="L591" i="20"/>
  <c r="K591" i="20"/>
  <c r="J591" i="20"/>
  <c r="I591" i="20"/>
  <c r="H591" i="20"/>
  <c r="G591" i="20"/>
  <c r="M590" i="20"/>
  <c r="L590" i="20"/>
  <c r="K590" i="20"/>
  <c r="J590" i="20"/>
  <c r="I590" i="20"/>
  <c r="H590" i="20"/>
  <c r="G590" i="20"/>
  <c r="M589" i="20"/>
  <c r="M555" i="20" s="1"/>
  <c r="L589" i="20"/>
  <c r="L555" i="20" s="1"/>
  <c r="K589" i="20"/>
  <c r="K555" i="20" s="1"/>
  <c r="J589" i="20"/>
  <c r="J555" i="20" s="1"/>
  <c r="I589" i="20"/>
  <c r="I555" i="20" s="1"/>
  <c r="H589" i="20"/>
  <c r="G589" i="20"/>
  <c r="E587" i="20"/>
  <c r="E586" i="20"/>
  <c r="E585" i="20"/>
  <c r="E584" i="20"/>
  <c r="M583" i="20"/>
  <c r="L583" i="20"/>
  <c r="K583" i="20"/>
  <c r="J583" i="20"/>
  <c r="I583" i="20"/>
  <c r="H583" i="20"/>
  <c r="G583" i="20"/>
  <c r="E582" i="20"/>
  <c r="E581" i="20"/>
  <c r="E580" i="20"/>
  <c r="J579" i="20"/>
  <c r="I579" i="20"/>
  <c r="H579" i="20"/>
  <c r="G579" i="20"/>
  <c r="E578" i="20"/>
  <c r="L577" i="20"/>
  <c r="E576" i="20"/>
  <c r="E575" i="20"/>
  <c r="K574" i="20"/>
  <c r="J574" i="20"/>
  <c r="H574" i="20"/>
  <c r="G574" i="20"/>
  <c r="E573" i="20"/>
  <c r="L572" i="20"/>
  <c r="E571" i="20"/>
  <c r="E570" i="20"/>
  <c r="K569" i="20"/>
  <c r="J569" i="20"/>
  <c r="I569" i="20"/>
  <c r="H569" i="20"/>
  <c r="G569" i="20"/>
  <c r="E568" i="20"/>
  <c r="M566" i="20"/>
  <c r="L566" i="20"/>
  <c r="K566" i="20"/>
  <c r="J566" i="20"/>
  <c r="J567" i="20" s="1"/>
  <c r="I566" i="20"/>
  <c r="H566" i="20"/>
  <c r="H561" i="20" s="1"/>
  <c r="E565" i="20"/>
  <c r="G564" i="20"/>
  <c r="E563" i="20"/>
  <c r="H562" i="20"/>
  <c r="G562" i="20"/>
  <c r="G561" i="20"/>
  <c r="G559" i="20" s="1"/>
  <c r="E560" i="20"/>
  <c r="H555" i="20"/>
  <c r="E553" i="20"/>
  <c r="E552" i="20"/>
  <c r="E551" i="20"/>
  <c r="E550" i="20"/>
  <c r="M549" i="20"/>
  <c r="L549" i="20"/>
  <c r="K549" i="20"/>
  <c r="J549" i="20"/>
  <c r="I549" i="20"/>
  <c r="H549" i="20"/>
  <c r="G549" i="20"/>
  <c r="E548" i="20"/>
  <c r="E547" i="20"/>
  <c r="E546" i="20"/>
  <c r="E545" i="20"/>
  <c r="M544" i="20"/>
  <c r="L544" i="20"/>
  <c r="K544" i="20"/>
  <c r="J544" i="20"/>
  <c r="I544" i="20"/>
  <c r="H544" i="20"/>
  <c r="G544" i="20"/>
  <c r="E543" i="20"/>
  <c r="E542" i="20"/>
  <c r="E541" i="20"/>
  <c r="E540" i="20"/>
  <c r="M539" i="20"/>
  <c r="L539" i="20"/>
  <c r="K539" i="20"/>
  <c r="J539" i="20"/>
  <c r="I539" i="20"/>
  <c r="H539" i="20"/>
  <c r="G539" i="20"/>
  <c r="E538" i="20"/>
  <c r="E537" i="20"/>
  <c r="E536" i="20"/>
  <c r="E535" i="20"/>
  <c r="M534" i="20"/>
  <c r="L534" i="20"/>
  <c r="K534" i="20"/>
  <c r="J534" i="20"/>
  <c r="I534" i="20"/>
  <c r="H534" i="20"/>
  <c r="G534" i="20"/>
  <c r="M533" i="20"/>
  <c r="L533" i="20"/>
  <c r="K533" i="20"/>
  <c r="J533" i="20"/>
  <c r="I533" i="20"/>
  <c r="H533" i="20"/>
  <c r="G533" i="20"/>
  <c r="F533" i="20"/>
  <c r="M532" i="20"/>
  <c r="L532" i="20"/>
  <c r="K532" i="20"/>
  <c r="J532" i="20"/>
  <c r="I532" i="20"/>
  <c r="H532" i="20"/>
  <c r="G532" i="20"/>
  <c r="F532" i="20"/>
  <c r="M531" i="20"/>
  <c r="L531" i="20"/>
  <c r="K531" i="20"/>
  <c r="J531" i="20"/>
  <c r="I531" i="20"/>
  <c r="H531" i="20"/>
  <c r="G531" i="20"/>
  <c r="F531" i="20"/>
  <c r="M530" i="20"/>
  <c r="L530" i="20"/>
  <c r="K530" i="20"/>
  <c r="J530" i="20"/>
  <c r="I530" i="20"/>
  <c r="H530" i="20"/>
  <c r="G530" i="20"/>
  <c r="F530" i="20"/>
  <c r="F529" i="20"/>
  <c r="E528" i="20"/>
  <c r="E527" i="20"/>
  <c r="E526" i="20"/>
  <c r="E525" i="20"/>
  <c r="J524" i="20"/>
  <c r="I524" i="20"/>
  <c r="H524" i="20"/>
  <c r="G524" i="20"/>
  <c r="E523" i="20"/>
  <c r="L522" i="20"/>
  <c r="E521" i="20"/>
  <c r="E520" i="20"/>
  <c r="K519" i="20"/>
  <c r="J519" i="20"/>
  <c r="I519" i="20"/>
  <c r="H519" i="20"/>
  <c r="G519" i="20"/>
  <c r="E518" i="20"/>
  <c r="E517" i="20"/>
  <c r="E516" i="20"/>
  <c r="E515" i="20"/>
  <c r="M514" i="20"/>
  <c r="L514" i="20"/>
  <c r="K514" i="20"/>
  <c r="J514" i="20"/>
  <c r="I514" i="20"/>
  <c r="H514" i="20"/>
  <c r="G514" i="20"/>
  <c r="E513" i="20"/>
  <c r="K509" i="20"/>
  <c r="H511" i="20"/>
  <c r="H509" i="20" s="1"/>
  <c r="E510" i="20"/>
  <c r="G509" i="20"/>
  <c r="E508" i="20"/>
  <c r="H507" i="20"/>
  <c r="G507" i="20"/>
  <c r="K506" i="20"/>
  <c r="J506" i="20"/>
  <c r="I506" i="20"/>
  <c r="G506" i="20"/>
  <c r="E505" i="20"/>
  <c r="E503" i="20"/>
  <c r="E500" i="20"/>
  <c r="E498" i="20"/>
  <c r="E497" i="20"/>
  <c r="E496" i="20"/>
  <c r="E495" i="20"/>
  <c r="M494" i="20"/>
  <c r="L494" i="20"/>
  <c r="K494" i="20"/>
  <c r="J494" i="20"/>
  <c r="I494" i="20"/>
  <c r="H494" i="20"/>
  <c r="G494" i="20"/>
  <c r="E493" i="20"/>
  <c r="E492" i="20"/>
  <c r="E491" i="20"/>
  <c r="E490" i="20"/>
  <c r="M489" i="20"/>
  <c r="L489" i="20"/>
  <c r="K489" i="20"/>
  <c r="J489" i="20"/>
  <c r="I489" i="20"/>
  <c r="H489" i="20"/>
  <c r="G489" i="20"/>
  <c r="E488" i="20"/>
  <c r="M487" i="20"/>
  <c r="M484" i="20" s="1"/>
  <c r="L487" i="20"/>
  <c r="L484" i="20" s="1"/>
  <c r="K487" i="20"/>
  <c r="K484" i="20" s="1"/>
  <c r="J487" i="20"/>
  <c r="J484" i="20" s="1"/>
  <c r="I487" i="20"/>
  <c r="I484" i="20" s="1"/>
  <c r="H487" i="20"/>
  <c r="E486" i="20"/>
  <c r="E485" i="20"/>
  <c r="G484" i="20"/>
  <c r="E483" i="20"/>
  <c r="E482" i="20"/>
  <c r="E481" i="20"/>
  <c r="E480" i="20"/>
  <c r="M479" i="20"/>
  <c r="L479" i="20"/>
  <c r="K479" i="20"/>
  <c r="J479" i="20"/>
  <c r="I479" i="20"/>
  <c r="H479" i="20"/>
  <c r="G479" i="20"/>
  <c r="E478" i="20"/>
  <c r="M477" i="20"/>
  <c r="M474" i="20" s="1"/>
  <c r="L477" i="20"/>
  <c r="L474" i="20" s="1"/>
  <c r="K477" i="20"/>
  <c r="K474" i="20" s="1"/>
  <c r="J477" i="20"/>
  <c r="J474" i="20" s="1"/>
  <c r="I477" i="20"/>
  <c r="H477" i="20"/>
  <c r="H474" i="20" s="1"/>
  <c r="E476" i="20"/>
  <c r="E475" i="20"/>
  <c r="G474" i="20"/>
  <c r="E473" i="20"/>
  <c r="E472" i="20"/>
  <c r="E471" i="20"/>
  <c r="E470" i="20"/>
  <c r="M469" i="20"/>
  <c r="L469" i="20"/>
  <c r="K469" i="20"/>
  <c r="J469" i="20"/>
  <c r="I469" i="20"/>
  <c r="H469" i="20"/>
  <c r="G469" i="20"/>
  <c r="E468" i="20"/>
  <c r="E467" i="20"/>
  <c r="E466" i="20"/>
  <c r="E465" i="20"/>
  <c r="M464" i="20"/>
  <c r="L464" i="20"/>
  <c r="K464" i="20"/>
  <c r="J464" i="20"/>
  <c r="I464" i="20"/>
  <c r="H464" i="20"/>
  <c r="G464" i="20"/>
  <c r="E463" i="20"/>
  <c r="E462" i="20"/>
  <c r="E461" i="20"/>
  <c r="E460" i="20"/>
  <c r="M459" i="20"/>
  <c r="L459" i="20"/>
  <c r="K459" i="20"/>
  <c r="J459" i="20"/>
  <c r="I459" i="20"/>
  <c r="H459" i="20"/>
  <c r="G459" i="20"/>
  <c r="E458" i="20"/>
  <c r="M457" i="20"/>
  <c r="L457" i="20"/>
  <c r="K457" i="20"/>
  <c r="K454" i="20" s="1"/>
  <c r="J457" i="20"/>
  <c r="J454" i="20" s="1"/>
  <c r="I457" i="20"/>
  <c r="I454" i="20" s="1"/>
  <c r="H457" i="20"/>
  <c r="H454" i="20" s="1"/>
  <c r="E456" i="20"/>
  <c r="E455" i="20"/>
  <c r="M454" i="20"/>
  <c r="L454" i="20"/>
  <c r="G454" i="20"/>
  <c r="E453" i="20"/>
  <c r="M452" i="20"/>
  <c r="M449" i="20" s="1"/>
  <c r="L452" i="20"/>
  <c r="L449" i="20" s="1"/>
  <c r="K452" i="20"/>
  <c r="K449" i="20" s="1"/>
  <c r="J452" i="20"/>
  <c r="J449" i="20" s="1"/>
  <c r="I452" i="20"/>
  <c r="I449" i="20" s="1"/>
  <c r="H452" i="20"/>
  <c r="H449" i="20" s="1"/>
  <c r="E451" i="20"/>
  <c r="E450" i="20"/>
  <c r="G449" i="20"/>
  <c r="E448" i="20"/>
  <c r="E447" i="20"/>
  <c r="E446" i="20"/>
  <c r="E445" i="20"/>
  <c r="J444" i="20"/>
  <c r="I444" i="20"/>
  <c r="H444" i="20"/>
  <c r="G444" i="20"/>
  <c r="E443" i="20"/>
  <c r="L442" i="20"/>
  <c r="E441" i="20"/>
  <c r="E440" i="20"/>
  <c r="K439" i="20"/>
  <c r="J439" i="20"/>
  <c r="I439" i="20"/>
  <c r="H439" i="20"/>
  <c r="G439" i="20"/>
  <c r="E438" i="20"/>
  <c r="L437" i="20"/>
  <c r="L434" i="20" s="1"/>
  <c r="E436" i="20"/>
  <c r="E435" i="20"/>
  <c r="K434" i="20"/>
  <c r="J434" i="20"/>
  <c r="I434" i="20"/>
  <c r="H434" i="20"/>
  <c r="G434" i="20"/>
  <c r="E433" i="20"/>
  <c r="K432" i="20"/>
  <c r="L432" i="20" s="1"/>
  <c r="J432" i="20"/>
  <c r="J427" i="20" s="1"/>
  <c r="L431" i="20"/>
  <c r="M431" i="20" s="1"/>
  <c r="H431" i="20"/>
  <c r="H429" i="20" s="1"/>
  <c r="E430" i="20"/>
  <c r="G429" i="20"/>
  <c r="E428" i="20"/>
  <c r="H427" i="20"/>
  <c r="G427" i="20"/>
  <c r="L426" i="20"/>
  <c r="K426" i="20"/>
  <c r="K421" i="20" s="1"/>
  <c r="J426" i="20"/>
  <c r="J421" i="20" s="1"/>
  <c r="G426" i="20"/>
  <c r="E425" i="20"/>
  <c r="E423" i="20"/>
  <c r="I421" i="20"/>
  <c r="E420" i="20"/>
  <c r="M418" i="20"/>
  <c r="K418" i="20" s="1"/>
  <c r="L418" i="20"/>
  <c r="M417" i="20"/>
  <c r="E417" i="20" s="1"/>
  <c r="F417" i="20"/>
  <c r="M416" i="20"/>
  <c r="L416" i="20"/>
  <c r="M415" i="20"/>
  <c r="K415" i="20" s="1"/>
  <c r="L415" i="20"/>
  <c r="I414" i="20"/>
  <c r="H414" i="20"/>
  <c r="M413" i="20"/>
  <c r="K413" i="20" s="1"/>
  <c r="L413" i="20"/>
  <c r="M412" i="20"/>
  <c r="E412" i="20" s="1"/>
  <c r="F412" i="20"/>
  <c r="M411" i="20"/>
  <c r="L411" i="20"/>
  <c r="M410" i="20"/>
  <c r="K410" i="20" s="1"/>
  <c r="L410" i="20"/>
  <c r="I409" i="20"/>
  <c r="H409" i="20"/>
  <c r="M408" i="20"/>
  <c r="L408" i="20"/>
  <c r="M407" i="20"/>
  <c r="E407" i="20" s="1"/>
  <c r="F407" i="20"/>
  <c r="M406" i="20"/>
  <c r="L406" i="20"/>
  <c r="M405" i="20"/>
  <c r="K405" i="20" s="1"/>
  <c r="L405" i="20"/>
  <c r="I404" i="20"/>
  <c r="H404" i="20"/>
  <c r="M403" i="20"/>
  <c r="K403" i="20" s="1"/>
  <c r="L403" i="20"/>
  <c r="M402" i="20"/>
  <c r="E402" i="20" s="1"/>
  <c r="F402" i="20"/>
  <c r="M401" i="20"/>
  <c r="L401" i="20"/>
  <c r="M400" i="20"/>
  <c r="K400" i="20" s="1"/>
  <c r="L400" i="20"/>
  <c r="M398" i="20"/>
  <c r="K398" i="20" s="1"/>
  <c r="L398" i="20"/>
  <c r="M397" i="20"/>
  <c r="L397" i="20"/>
  <c r="M396" i="20"/>
  <c r="L396" i="20"/>
  <c r="M395" i="20"/>
  <c r="L395" i="20"/>
  <c r="M393" i="20"/>
  <c r="K393" i="20" s="1"/>
  <c r="L393" i="20"/>
  <c r="M392" i="20"/>
  <c r="E392" i="20" s="1"/>
  <c r="F392" i="20"/>
  <c r="M391" i="20"/>
  <c r="L391" i="20"/>
  <c r="M390" i="20"/>
  <c r="K390" i="20" s="1"/>
  <c r="L390" i="20"/>
  <c r="M388" i="20"/>
  <c r="K388" i="20" s="1"/>
  <c r="L388" i="20"/>
  <c r="M387" i="20"/>
  <c r="E387" i="20" s="1"/>
  <c r="F387" i="20"/>
  <c r="M386" i="20"/>
  <c r="L386" i="20"/>
  <c r="M385" i="20"/>
  <c r="K385" i="20" s="1"/>
  <c r="L385" i="20"/>
  <c r="M383" i="20"/>
  <c r="L383" i="20"/>
  <c r="M382" i="20"/>
  <c r="E382" i="20" s="1"/>
  <c r="F382" i="20"/>
  <c r="M381" i="20"/>
  <c r="L381" i="20"/>
  <c r="M380" i="20"/>
  <c r="K380" i="20" s="1"/>
  <c r="L380" i="20"/>
  <c r="M378" i="20"/>
  <c r="K378" i="20" s="1"/>
  <c r="L378" i="20"/>
  <c r="M377" i="20"/>
  <c r="E377" i="20" s="1"/>
  <c r="F377" i="20"/>
  <c r="M376" i="20"/>
  <c r="L376" i="20"/>
  <c r="M375" i="20"/>
  <c r="L375" i="20"/>
  <c r="M373" i="20"/>
  <c r="K373" i="20" s="1"/>
  <c r="L373" i="20"/>
  <c r="M372" i="20"/>
  <c r="E372" i="20" s="1"/>
  <c r="F372" i="20"/>
  <c r="M371" i="20"/>
  <c r="L371" i="20"/>
  <c r="M370" i="20"/>
  <c r="K370" i="20" s="1"/>
  <c r="L370" i="20"/>
  <c r="M368" i="20"/>
  <c r="K368" i="20" s="1"/>
  <c r="L368" i="20"/>
  <c r="M367" i="20"/>
  <c r="E367" i="20" s="1"/>
  <c r="F367" i="20"/>
  <c r="M366" i="20"/>
  <c r="L366" i="20"/>
  <c r="M365" i="20"/>
  <c r="K365" i="20" s="1"/>
  <c r="L365" i="20"/>
  <c r="M363" i="20"/>
  <c r="K363" i="20" s="1"/>
  <c r="L363" i="20"/>
  <c r="M362" i="20"/>
  <c r="E362" i="20" s="1"/>
  <c r="F362" i="20"/>
  <c r="M361" i="20"/>
  <c r="L361" i="20"/>
  <c r="M360" i="20"/>
  <c r="L360" i="20"/>
  <c r="M358" i="20"/>
  <c r="K358" i="20" s="1"/>
  <c r="L358" i="20"/>
  <c r="M357" i="20"/>
  <c r="E357" i="20" s="1"/>
  <c r="F357" i="20"/>
  <c r="M356" i="20"/>
  <c r="L356" i="20"/>
  <c r="M355" i="20"/>
  <c r="K355" i="20" s="1"/>
  <c r="L355" i="20"/>
  <c r="M353" i="20"/>
  <c r="K353" i="20" s="1"/>
  <c r="L353" i="20"/>
  <c r="M352" i="20"/>
  <c r="E352" i="20" s="1"/>
  <c r="F352" i="20"/>
  <c r="M351" i="20"/>
  <c r="L351" i="20"/>
  <c r="M350" i="20"/>
  <c r="L350" i="20"/>
  <c r="M348" i="20"/>
  <c r="K348" i="20" s="1"/>
  <c r="L348" i="20"/>
  <c r="M347" i="20"/>
  <c r="E347" i="20" s="1"/>
  <c r="F347" i="20"/>
  <c r="M346" i="20"/>
  <c r="L346" i="20"/>
  <c r="M345" i="20"/>
  <c r="L345" i="20"/>
  <c r="M343" i="20"/>
  <c r="K343" i="20" s="1"/>
  <c r="L343" i="20"/>
  <c r="M342" i="20"/>
  <c r="E342" i="20" s="1"/>
  <c r="F342" i="20"/>
  <c r="M341" i="20"/>
  <c r="L341" i="20"/>
  <c r="M340" i="20"/>
  <c r="L340" i="20"/>
  <c r="M338" i="20"/>
  <c r="K338" i="20" s="1"/>
  <c r="L338" i="20"/>
  <c r="M337" i="20"/>
  <c r="E337" i="20" s="1"/>
  <c r="F337" i="20"/>
  <c r="M336" i="20"/>
  <c r="L336" i="20"/>
  <c r="M335" i="20"/>
  <c r="K335" i="20" s="1"/>
  <c r="L335" i="20"/>
  <c r="M333" i="20"/>
  <c r="K333" i="20" s="1"/>
  <c r="L333" i="20"/>
  <c r="M332" i="20"/>
  <c r="E332" i="20" s="1"/>
  <c r="F332" i="20"/>
  <c r="M331" i="20"/>
  <c r="L331" i="20"/>
  <c r="M330" i="20"/>
  <c r="K330" i="20" s="1"/>
  <c r="L330" i="20"/>
  <c r="M328" i="20"/>
  <c r="K328" i="20" s="1"/>
  <c r="L328" i="20"/>
  <c r="M327" i="20"/>
  <c r="E327" i="20" s="1"/>
  <c r="F327" i="20"/>
  <c r="M326" i="20"/>
  <c r="L326" i="20"/>
  <c r="M325" i="20"/>
  <c r="L325" i="20"/>
  <c r="M323" i="20"/>
  <c r="K323" i="20" s="1"/>
  <c r="L323" i="20"/>
  <c r="M322" i="20"/>
  <c r="E322" i="20" s="1"/>
  <c r="F322" i="20"/>
  <c r="M321" i="20"/>
  <c r="L321" i="20"/>
  <c r="M320" i="20"/>
  <c r="K320" i="20" s="1"/>
  <c r="L320" i="20"/>
  <c r="E318" i="20"/>
  <c r="E317" i="20"/>
  <c r="E316" i="20"/>
  <c r="E315" i="20"/>
  <c r="M314" i="20"/>
  <c r="L314" i="20"/>
  <c r="K314" i="20"/>
  <c r="J314" i="20"/>
  <c r="I314" i="20"/>
  <c r="H314" i="20"/>
  <c r="G314" i="20"/>
  <c r="E313" i="20"/>
  <c r="E312" i="20"/>
  <c r="E311" i="20"/>
  <c r="E310" i="20"/>
  <c r="M309" i="20"/>
  <c r="L309" i="20"/>
  <c r="K309" i="20"/>
  <c r="J309" i="20"/>
  <c r="I309" i="20"/>
  <c r="H309" i="20"/>
  <c r="G309" i="20"/>
  <c r="E308" i="20"/>
  <c r="E307" i="20"/>
  <c r="E306" i="20"/>
  <c r="E305" i="20"/>
  <c r="M304" i="20"/>
  <c r="L304" i="20"/>
  <c r="K304" i="20"/>
  <c r="J304" i="20"/>
  <c r="I304" i="20"/>
  <c r="H304" i="20"/>
  <c r="G304" i="20"/>
  <c r="E303" i="20"/>
  <c r="E302" i="20"/>
  <c r="E301" i="20"/>
  <c r="E300" i="20"/>
  <c r="M299" i="20"/>
  <c r="L299" i="20"/>
  <c r="K299" i="20"/>
  <c r="J299" i="20"/>
  <c r="I299" i="20"/>
  <c r="H299" i="20"/>
  <c r="G299" i="20"/>
  <c r="J288" i="20"/>
  <c r="I288" i="20"/>
  <c r="H288" i="20"/>
  <c r="G288" i="20"/>
  <c r="J287" i="20"/>
  <c r="I287" i="20"/>
  <c r="I47" i="20" s="1"/>
  <c r="H287" i="20"/>
  <c r="G287" i="20"/>
  <c r="J286" i="20"/>
  <c r="I286" i="20"/>
  <c r="I46" i="20" s="1"/>
  <c r="H286" i="20"/>
  <c r="H46" i="20" s="1"/>
  <c r="G286" i="20"/>
  <c r="J285" i="20"/>
  <c r="J284" i="20" s="1"/>
  <c r="I285" i="20"/>
  <c r="H285" i="20"/>
  <c r="G285" i="20"/>
  <c r="E283" i="20"/>
  <c r="E282" i="20"/>
  <c r="E281" i="20"/>
  <c r="E280" i="20"/>
  <c r="M279" i="20"/>
  <c r="L279" i="20"/>
  <c r="K279" i="20"/>
  <c r="J279" i="20"/>
  <c r="I279" i="20"/>
  <c r="H279" i="20"/>
  <c r="G279" i="20"/>
  <c r="E278" i="20"/>
  <c r="E277" i="20"/>
  <c r="E276" i="20"/>
  <c r="K275" i="20"/>
  <c r="E275" i="20" s="1"/>
  <c r="J274" i="20"/>
  <c r="I274" i="20"/>
  <c r="H274" i="20"/>
  <c r="G274" i="20"/>
  <c r="E273" i="20"/>
  <c r="E272" i="20"/>
  <c r="E271" i="20"/>
  <c r="E270" i="20"/>
  <c r="M269" i="20"/>
  <c r="L269" i="20"/>
  <c r="K269" i="20"/>
  <c r="J269" i="20"/>
  <c r="I269" i="20"/>
  <c r="H269" i="20"/>
  <c r="G269" i="20"/>
  <c r="E268" i="20"/>
  <c r="E267" i="20"/>
  <c r="E266" i="20"/>
  <c r="E265" i="20"/>
  <c r="M264" i="20"/>
  <c r="L264" i="20"/>
  <c r="K264" i="20"/>
  <c r="J264" i="20"/>
  <c r="I264" i="20"/>
  <c r="H264" i="20"/>
  <c r="G264" i="20"/>
  <c r="E263" i="20"/>
  <c r="E262" i="20"/>
  <c r="E261" i="20"/>
  <c r="E260" i="20"/>
  <c r="M259" i="20"/>
  <c r="L259" i="20"/>
  <c r="K259" i="20"/>
  <c r="J259" i="20"/>
  <c r="I259" i="20"/>
  <c r="H259" i="20"/>
  <c r="G259" i="20"/>
  <c r="E258" i="20"/>
  <c r="E257" i="20"/>
  <c r="E256" i="20"/>
  <c r="E255" i="20"/>
  <c r="M254" i="20"/>
  <c r="L254" i="20"/>
  <c r="K254" i="20"/>
  <c r="J254" i="20"/>
  <c r="I254" i="20"/>
  <c r="H254" i="20"/>
  <c r="G254" i="20"/>
  <c r="E253" i="20"/>
  <c r="E252" i="20"/>
  <c r="E251" i="20"/>
  <c r="E250" i="20"/>
  <c r="M249" i="20"/>
  <c r="L249" i="20"/>
  <c r="K249" i="20"/>
  <c r="J249" i="20"/>
  <c r="I249" i="20"/>
  <c r="H249" i="20"/>
  <c r="G249" i="20"/>
  <c r="E248" i="20"/>
  <c r="E247" i="20"/>
  <c r="E246" i="20"/>
  <c r="E245" i="20"/>
  <c r="M244" i="20"/>
  <c r="L244" i="20"/>
  <c r="K244" i="20"/>
  <c r="J244" i="20"/>
  <c r="I244" i="20"/>
  <c r="H244" i="20"/>
  <c r="G244" i="20"/>
  <c r="G233" i="20"/>
  <c r="E233" i="20" s="1"/>
  <c r="G232" i="20"/>
  <c r="E232" i="20" s="1"/>
  <c r="G231" i="20"/>
  <c r="G230" i="20"/>
  <c r="E230" i="20" s="1"/>
  <c r="M229" i="20"/>
  <c r="L229" i="20"/>
  <c r="K229" i="20"/>
  <c r="J229" i="20"/>
  <c r="I229" i="20"/>
  <c r="H229" i="20"/>
  <c r="E228" i="20"/>
  <c r="E227" i="20"/>
  <c r="E226" i="20"/>
  <c r="E225" i="20"/>
  <c r="M224" i="20"/>
  <c r="L224" i="20"/>
  <c r="K224" i="20"/>
  <c r="J224" i="20"/>
  <c r="I224" i="20"/>
  <c r="H224" i="20"/>
  <c r="G224" i="20"/>
  <c r="E223" i="20"/>
  <c r="E222" i="20"/>
  <c r="E221" i="20"/>
  <c r="E220" i="20"/>
  <c r="M219" i="20"/>
  <c r="L219" i="20"/>
  <c r="K219" i="20"/>
  <c r="J219" i="20"/>
  <c r="I219" i="20"/>
  <c r="H219" i="20"/>
  <c r="G219" i="20"/>
  <c r="E218" i="20"/>
  <c r="E217" i="20"/>
  <c r="E216" i="20"/>
  <c r="E215" i="20"/>
  <c r="M214" i="20"/>
  <c r="L214" i="20"/>
  <c r="K214" i="20"/>
  <c r="J214" i="20"/>
  <c r="I214" i="20"/>
  <c r="H214" i="20"/>
  <c r="G214" i="20"/>
  <c r="E213" i="20"/>
  <c r="E212" i="20"/>
  <c r="E211" i="20"/>
  <c r="E210" i="20"/>
  <c r="M209" i="20"/>
  <c r="L209" i="20"/>
  <c r="K209" i="20"/>
  <c r="J209" i="20"/>
  <c r="I209" i="20"/>
  <c r="H209" i="20"/>
  <c r="G209" i="20"/>
  <c r="E208" i="20"/>
  <c r="E207" i="20"/>
  <c r="E206" i="20"/>
  <c r="E205" i="20"/>
  <c r="M204" i="20"/>
  <c r="L204" i="20"/>
  <c r="K204" i="20"/>
  <c r="J204" i="20"/>
  <c r="I204" i="20"/>
  <c r="H204" i="20"/>
  <c r="G204" i="20"/>
  <c r="E198" i="20"/>
  <c r="E197" i="20"/>
  <c r="E196" i="20"/>
  <c r="E195" i="20"/>
  <c r="M194" i="20"/>
  <c r="L194" i="20"/>
  <c r="K194" i="20"/>
  <c r="J194" i="20"/>
  <c r="I194" i="20"/>
  <c r="H194" i="20"/>
  <c r="G194" i="20"/>
  <c r="E193" i="20"/>
  <c r="E192" i="20"/>
  <c r="E191" i="20"/>
  <c r="E190" i="20"/>
  <c r="M189" i="20"/>
  <c r="L189" i="20"/>
  <c r="K189" i="20"/>
  <c r="J189" i="20"/>
  <c r="I189" i="20"/>
  <c r="H189" i="20"/>
  <c r="G189" i="20"/>
  <c r="E188" i="20"/>
  <c r="E187" i="20"/>
  <c r="E186" i="20"/>
  <c r="E185" i="20"/>
  <c r="M184" i="20"/>
  <c r="L184" i="20"/>
  <c r="K184" i="20"/>
  <c r="J184" i="20"/>
  <c r="I184" i="20"/>
  <c r="H184" i="20"/>
  <c r="G184" i="20"/>
  <c r="E183" i="20"/>
  <c r="E182" i="20"/>
  <c r="E181" i="20"/>
  <c r="E180" i="20"/>
  <c r="M179" i="20"/>
  <c r="L179" i="20"/>
  <c r="K179" i="20"/>
  <c r="J179" i="20"/>
  <c r="I179" i="20"/>
  <c r="H179" i="20"/>
  <c r="G179" i="20"/>
  <c r="E178" i="20"/>
  <c r="E177" i="20"/>
  <c r="E176" i="20"/>
  <c r="E175" i="20"/>
  <c r="M174" i="20"/>
  <c r="L174" i="20"/>
  <c r="K174" i="20"/>
  <c r="J174" i="20"/>
  <c r="I174" i="20"/>
  <c r="H174" i="20"/>
  <c r="G174" i="20"/>
  <c r="E173" i="20"/>
  <c r="E172" i="20"/>
  <c r="E171" i="20"/>
  <c r="E170" i="20"/>
  <c r="M169" i="20"/>
  <c r="L169" i="20"/>
  <c r="K169" i="20"/>
  <c r="J169" i="20"/>
  <c r="I169" i="20"/>
  <c r="H169" i="20"/>
  <c r="G169" i="20"/>
  <c r="E168" i="20"/>
  <c r="E167" i="20"/>
  <c r="E166" i="20"/>
  <c r="E165" i="20"/>
  <c r="M164" i="20"/>
  <c r="L164" i="20"/>
  <c r="K164" i="20"/>
  <c r="J164" i="20"/>
  <c r="I164" i="20"/>
  <c r="H164" i="20"/>
  <c r="G164" i="20"/>
  <c r="E163" i="20"/>
  <c r="E162" i="20"/>
  <c r="E161" i="20"/>
  <c r="E160" i="20"/>
  <c r="M159" i="20"/>
  <c r="L159" i="20"/>
  <c r="K159" i="20"/>
  <c r="J159" i="20"/>
  <c r="I159" i="20"/>
  <c r="H159" i="20"/>
  <c r="G159" i="20"/>
  <c r="E158" i="20"/>
  <c r="E157" i="20"/>
  <c r="E156" i="20"/>
  <c r="E155" i="20"/>
  <c r="M154" i="20"/>
  <c r="L154" i="20"/>
  <c r="K154" i="20"/>
  <c r="J154" i="20"/>
  <c r="I154" i="20"/>
  <c r="H154" i="20"/>
  <c r="G154" i="20"/>
  <c r="E153" i="20"/>
  <c r="E152" i="20"/>
  <c r="E151" i="20"/>
  <c r="E150" i="20"/>
  <c r="M149" i="20"/>
  <c r="L149" i="20"/>
  <c r="K149" i="20"/>
  <c r="J149" i="20"/>
  <c r="I149" i="20"/>
  <c r="H149" i="20"/>
  <c r="G149" i="20"/>
  <c r="E148" i="20"/>
  <c r="E147" i="20"/>
  <c r="E146" i="20"/>
  <c r="E145" i="20"/>
  <c r="M144" i="20"/>
  <c r="L144" i="20"/>
  <c r="K144" i="20"/>
  <c r="J144" i="20"/>
  <c r="I144" i="20"/>
  <c r="H144" i="20"/>
  <c r="G144" i="20"/>
  <c r="E143" i="20"/>
  <c r="E142" i="20"/>
  <c r="E141" i="20"/>
  <c r="E140" i="20"/>
  <c r="M139" i="20"/>
  <c r="L139" i="20"/>
  <c r="K139" i="20"/>
  <c r="J139" i="20"/>
  <c r="I139" i="20"/>
  <c r="H139" i="20"/>
  <c r="G139" i="20"/>
  <c r="E138" i="20"/>
  <c r="E137" i="20"/>
  <c r="E136" i="20"/>
  <c r="E135" i="20"/>
  <c r="M134" i="20"/>
  <c r="L134" i="20"/>
  <c r="K134" i="20"/>
  <c r="J134" i="20"/>
  <c r="I134" i="20"/>
  <c r="H134" i="20"/>
  <c r="G134" i="20"/>
  <c r="E133" i="20"/>
  <c r="E132" i="20"/>
  <c r="E131" i="20"/>
  <c r="E130" i="20"/>
  <c r="M129" i="20"/>
  <c r="L129" i="20"/>
  <c r="K129" i="20"/>
  <c r="J129" i="20"/>
  <c r="I129" i="20"/>
  <c r="H129" i="20"/>
  <c r="G129" i="20"/>
  <c r="E128" i="20"/>
  <c r="E127" i="20"/>
  <c r="E126" i="20"/>
  <c r="E125" i="20"/>
  <c r="M124" i="20"/>
  <c r="L124" i="20"/>
  <c r="K124" i="20"/>
  <c r="J124" i="20"/>
  <c r="I124" i="20"/>
  <c r="H124" i="20"/>
  <c r="G124" i="20"/>
  <c r="E123" i="20"/>
  <c r="E122" i="20"/>
  <c r="E121" i="20"/>
  <c r="E120" i="20"/>
  <c r="M119" i="20"/>
  <c r="L119" i="20"/>
  <c r="K119" i="20"/>
  <c r="J119" i="20"/>
  <c r="I119" i="20"/>
  <c r="H119" i="20"/>
  <c r="G119" i="20"/>
  <c r="E118" i="20"/>
  <c r="E117" i="20"/>
  <c r="E116" i="20"/>
  <c r="E115" i="20"/>
  <c r="M114" i="20"/>
  <c r="L114" i="20"/>
  <c r="K114" i="20"/>
  <c r="J114" i="20"/>
  <c r="I114" i="20"/>
  <c r="H114" i="20"/>
  <c r="G114" i="20"/>
  <c r="E113" i="20"/>
  <c r="E112" i="20"/>
  <c r="E111" i="20"/>
  <c r="E110" i="20"/>
  <c r="M109" i="20"/>
  <c r="L109" i="20"/>
  <c r="K109" i="20"/>
  <c r="J109" i="20"/>
  <c r="I109" i="20"/>
  <c r="H109" i="20"/>
  <c r="G109" i="20"/>
  <c r="E108" i="20"/>
  <c r="E107" i="20"/>
  <c r="E106" i="20"/>
  <c r="E105" i="20"/>
  <c r="M104" i="20"/>
  <c r="L104" i="20"/>
  <c r="K104" i="20"/>
  <c r="J104" i="20"/>
  <c r="I104" i="20"/>
  <c r="H104" i="20"/>
  <c r="G104" i="20"/>
  <c r="E103" i="20"/>
  <c r="E102" i="20"/>
  <c r="E101" i="20"/>
  <c r="E100" i="20"/>
  <c r="M99" i="20"/>
  <c r="L99" i="20"/>
  <c r="K99" i="20"/>
  <c r="J99" i="20"/>
  <c r="I99" i="20"/>
  <c r="H99" i="20"/>
  <c r="G99" i="20"/>
  <c r="E98" i="20"/>
  <c r="E97" i="20"/>
  <c r="E96" i="20"/>
  <c r="E95" i="20"/>
  <c r="M94" i="20"/>
  <c r="L94" i="20"/>
  <c r="K94" i="20"/>
  <c r="J94" i="20"/>
  <c r="I94" i="20"/>
  <c r="H94" i="20"/>
  <c r="G94" i="20"/>
  <c r="E93" i="20"/>
  <c r="E92" i="20"/>
  <c r="E91" i="20"/>
  <c r="E90" i="20"/>
  <c r="M89" i="20"/>
  <c r="L89" i="20"/>
  <c r="K89" i="20"/>
  <c r="J89" i="20"/>
  <c r="I89" i="20"/>
  <c r="H89" i="20"/>
  <c r="G89" i="20"/>
  <c r="E83" i="20"/>
  <c r="E82" i="20"/>
  <c r="E81" i="20"/>
  <c r="E80" i="20"/>
  <c r="M79" i="20"/>
  <c r="L79" i="20"/>
  <c r="K79" i="20"/>
  <c r="J79" i="20"/>
  <c r="I79" i="20"/>
  <c r="H79" i="20"/>
  <c r="G79" i="20"/>
  <c r="E78" i="20"/>
  <c r="E77" i="20"/>
  <c r="E76" i="20"/>
  <c r="E75" i="20"/>
  <c r="M74" i="20"/>
  <c r="L74" i="20"/>
  <c r="K74" i="20"/>
  <c r="J74" i="20"/>
  <c r="I74" i="20"/>
  <c r="H74" i="20"/>
  <c r="G74" i="20"/>
  <c r="E73" i="20"/>
  <c r="E72" i="20"/>
  <c r="E71" i="20"/>
  <c r="E70" i="20"/>
  <c r="M69" i="20"/>
  <c r="L69" i="20"/>
  <c r="L59" i="20" s="1"/>
  <c r="K69" i="20"/>
  <c r="J69" i="20"/>
  <c r="I69" i="20"/>
  <c r="H69" i="20"/>
  <c r="G69" i="20"/>
  <c r="E63" i="20"/>
  <c r="G62" i="20"/>
  <c r="E62" i="20" s="1"/>
  <c r="E61" i="20"/>
  <c r="E60" i="20"/>
  <c r="F59" i="20"/>
  <c r="M58" i="20"/>
  <c r="K58" i="20" s="1"/>
  <c r="L58" i="20"/>
  <c r="M57" i="20"/>
  <c r="E57" i="20" s="1"/>
  <c r="F57" i="20"/>
  <c r="M56" i="20"/>
  <c r="K56" i="20" s="1"/>
  <c r="L56" i="20"/>
  <c r="M55" i="20"/>
  <c r="K55" i="20" s="1"/>
  <c r="L55" i="20"/>
  <c r="M53" i="20"/>
  <c r="K53" i="20" s="1"/>
  <c r="L53" i="20"/>
  <c r="M52" i="20"/>
  <c r="E52" i="20" s="1"/>
  <c r="F52" i="20"/>
  <c r="F47" i="20" s="1"/>
  <c r="M51" i="20"/>
  <c r="L51" i="20"/>
  <c r="M50" i="20"/>
  <c r="K50" i="20" s="1"/>
  <c r="L50" i="20"/>
  <c r="L47" i="20"/>
  <c r="K47" i="20"/>
  <c r="J47" i="20"/>
  <c r="E43" i="20"/>
  <c r="E42" i="20"/>
  <c r="E41" i="20"/>
  <c r="E40" i="20"/>
  <c r="M39" i="20"/>
  <c r="L39" i="20"/>
  <c r="K39" i="20"/>
  <c r="J39" i="20"/>
  <c r="I39" i="20"/>
  <c r="H39" i="20"/>
  <c r="G39" i="20"/>
  <c r="E38" i="20"/>
  <c r="E37" i="20"/>
  <c r="E36" i="20"/>
  <c r="E35" i="20"/>
  <c r="M34" i="20"/>
  <c r="L34" i="20"/>
  <c r="K34" i="20"/>
  <c r="J34" i="20"/>
  <c r="I34" i="20"/>
  <c r="H34" i="20"/>
  <c r="G34" i="20"/>
  <c r="E33" i="20"/>
  <c r="K32" i="20"/>
  <c r="L32" i="20" s="1"/>
  <c r="J32" i="20"/>
  <c r="J27" i="20" s="1"/>
  <c r="L31" i="20"/>
  <c r="M31" i="20" s="1"/>
  <c r="I27" i="20"/>
  <c r="H31" i="20"/>
  <c r="E30" i="20"/>
  <c r="G29" i="20"/>
  <c r="H27" i="20"/>
  <c r="H22" i="20" s="1"/>
  <c r="G27" i="20"/>
  <c r="K26" i="20"/>
  <c r="J26" i="20"/>
  <c r="G26" i="20"/>
  <c r="F23" i="20"/>
  <c r="F22" i="20"/>
  <c r="F21" i="20"/>
  <c r="F20" i="20"/>
  <c r="F19" i="20"/>
  <c r="F14" i="20"/>
  <c r="F9" i="20"/>
  <c r="I561" i="20" l="1"/>
  <c r="I567" i="20"/>
  <c r="J398" i="20"/>
  <c r="H398" i="20" s="1"/>
  <c r="H426" i="20"/>
  <c r="H421" i="20" s="1"/>
  <c r="G24" i="20"/>
  <c r="J603" i="20"/>
  <c r="M661" i="20"/>
  <c r="J29" i="20"/>
  <c r="J24" i="20" s="1"/>
  <c r="I55" i="20"/>
  <c r="I323" i="20"/>
  <c r="M512" i="20"/>
  <c r="E653" i="20"/>
  <c r="G723" i="20"/>
  <c r="K723" i="20"/>
  <c r="M723" i="20"/>
  <c r="M59" i="20"/>
  <c r="G422" i="20"/>
  <c r="K507" i="20"/>
  <c r="M588" i="20"/>
  <c r="L529" i="20"/>
  <c r="I400" i="20"/>
  <c r="K502" i="20"/>
  <c r="H502" i="20"/>
  <c r="K529" i="20"/>
  <c r="I603" i="20"/>
  <c r="I588" i="20" s="1"/>
  <c r="H529" i="20"/>
  <c r="L45" i="20"/>
  <c r="L20" i="20" s="1"/>
  <c r="L15" i="20" s="1"/>
  <c r="H422" i="20"/>
  <c r="H419" i="20" s="1"/>
  <c r="G46" i="20"/>
  <c r="G21" i="20" s="1"/>
  <c r="E25" i="20"/>
  <c r="I429" i="20"/>
  <c r="G529" i="20"/>
  <c r="H564" i="20"/>
  <c r="J698" i="20"/>
  <c r="I662" i="20"/>
  <c r="M662" i="20"/>
  <c r="J662" i="20"/>
  <c r="I59" i="20"/>
  <c r="E279" i="20"/>
  <c r="E314" i="20"/>
  <c r="I330" i="20"/>
  <c r="J383" i="20"/>
  <c r="J408" i="20"/>
  <c r="E514" i="20"/>
  <c r="E524" i="20"/>
  <c r="J529" i="20"/>
  <c r="E608" i="20"/>
  <c r="L698" i="20"/>
  <c r="J661" i="20"/>
  <c r="J429" i="20"/>
  <c r="E39" i="20"/>
  <c r="E74" i="20"/>
  <c r="K59" i="20"/>
  <c r="L329" i="20"/>
  <c r="E469" i="20"/>
  <c r="E487" i="20"/>
  <c r="I723" i="20"/>
  <c r="M659" i="20"/>
  <c r="J350" i="20"/>
  <c r="L374" i="20"/>
  <c r="L379" i="20"/>
  <c r="M394" i="20"/>
  <c r="K408" i="20"/>
  <c r="K404" i="20" s="1"/>
  <c r="K414" i="20"/>
  <c r="J353" i="20"/>
  <c r="H353" i="20" s="1"/>
  <c r="I363" i="20"/>
  <c r="J371" i="20"/>
  <c r="F371" i="20" s="1"/>
  <c r="J22" i="20"/>
  <c r="J55" i="20"/>
  <c r="L344" i="20"/>
  <c r="K350" i="20"/>
  <c r="I350" i="20" s="1"/>
  <c r="K354" i="20"/>
  <c r="I353" i="20"/>
  <c r="K369" i="20"/>
  <c r="J418" i="20"/>
  <c r="G418" i="20" s="1"/>
  <c r="E418" i="20" s="1"/>
  <c r="J501" i="20"/>
  <c r="E533" i="20"/>
  <c r="I348" i="20"/>
  <c r="L364" i="20"/>
  <c r="J411" i="20"/>
  <c r="F411" i="20" s="1"/>
  <c r="G659" i="20"/>
  <c r="J723" i="20"/>
  <c r="G660" i="20"/>
  <c r="K660" i="20"/>
  <c r="J424" i="20"/>
  <c r="J422" i="20"/>
  <c r="J419" i="20" s="1"/>
  <c r="I26" i="20"/>
  <c r="I21" i="20" s="1"/>
  <c r="E94" i="20"/>
  <c r="E114" i="20"/>
  <c r="E134" i="20"/>
  <c r="E159" i="20"/>
  <c r="E179" i="20"/>
  <c r="E204" i="20"/>
  <c r="E224" i="20"/>
  <c r="E309" i="20"/>
  <c r="J321" i="20"/>
  <c r="E321" i="20" s="1"/>
  <c r="I333" i="20"/>
  <c r="J338" i="20"/>
  <c r="H338" i="20" s="1"/>
  <c r="J343" i="20"/>
  <c r="H343" i="20" s="1"/>
  <c r="L349" i="20"/>
  <c r="L384" i="20"/>
  <c r="J388" i="20"/>
  <c r="H388" i="20" s="1"/>
  <c r="K399" i="20"/>
  <c r="J403" i="20"/>
  <c r="H403" i="20" s="1"/>
  <c r="M404" i="20"/>
  <c r="E444" i="20"/>
  <c r="E449" i="20"/>
  <c r="E464" i="20"/>
  <c r="H484" i="20"/>
  <c r="E484" i="20" s="1"/>
  <c r="E494" i="20"/>
  <c r="G556" i="20"/>
  <c r="E566" i="20"/>
  <c r="E583" i="20"/>
  <c r="E589" i="20"/>
  <c r="M698" i="20"/>
  <c r="E724" i="20"/>
  <c r="L723" i="20"/>
  <c r="E727" i="20"/>
  <c r="E728" i="20"/>
  <c r="K319" i="20"/>
  <c r="E31" i="20"/>
  <c r="E26" i="20" s="1"/>
  <c r="G59" i="20"/>
  <c r="H59" i="20"/>
  <c r="E89" i="20"/>
  <c r="E304" i="20"/>
  <c r="J356" i="20"/>
  <c r="E356" i="20" s="1"/>
  <c r="L359" i="20"/>
  <c r="K383" i="20"/>
  <c r="I383" i="20" s="1"/>
  <c r="K427" i="20"/>
  <c r="K422" i="20" s="1"/>
  <c r="K419" i="20" s="1"/>
  <c r="E459" i="20"/>
  <c r="E479" i="20"/>
  <c r="E489" i="20"/>
  <c r="E534" i="20"/>
  <c r="J561" i="20"/>
  <c r="E579" i="20"/>
  <c r="I22" i="20"/>
  <c r="E79" i="20"/>
  <c r="E104" i="20"/>
  <c r="E124" i="20"/>
  <c r="E144" i="20"/>
  <c r="E149" i="20"/>
  <c r="E169" i="20"/>
  <c r="E189" i="20"/>
  <c r="M329" i="20"/>
  <c r="I338" i="20"/>
  <c r="J345" i="20"/>
  <c r="M369" i="20"/>
  <c r="I388" i="20"/>
  <c r="J395" i="20"/>
  <c r="M409" i="20"/>
  <c r="H424" i="20"/>
  <c r="E549" i="20"/>
  <c r="E618" i="20"/>
  <c r="E623" i="20"/>
  <c r="E678" i="20"/>
  <c r="E699" i="20"/>
  <c r="K698" i="20"/>
  <c r="E738" i="20"/>
  <c r="E214" i="20"/>
  <c r="M354" i="20"/>
  <c r="J373" i="20"/>
  <c r="H373" i="20" s="1"/>
  <c r="I390" i="20"/>
  <c r="L394" i="20"/>
  <c r="E693" i="20"/>
  <c r="E708" i="20"/>
  <c r="E99" i="20"/>
  <c r="E109" i="20"/>
  <c r="E119" i="20"/>
  <c r="E129" i="20"/>
  <c r="E139" i="20"/>
  <c r="I328" i="20"/>
  <c r="E457" i="20"/>
  <c r="H698" i="20"/>
  <c r="I58" i="20"/>
  <c r="E69" i="20"/>
  <c r="E154" i="20"/>
  <c r="E164" i="20"/>
  <c r="E174" i="20"/>
  <c r="E184" i="20"/>
  <c r="E194" i="20"/>
  <c r="E209" i="20"/>
  <c r="E219" i="20"/>
  <c r="E244" i="20"/>
  <c r="E254" i="20"/>
  <c r="E264" i="20"/>
  <c r="E274" i="20"/>
  <c r="J323" i="20"/>
  <c r="H323" i="20" s="1"/>
  <c r="J326" i="20"/>
  <c r="F326" i="20" s="1"/>
  <c r="J330" i="20"/>
  <c r="H330" i="20" s="1"/>
  <c r="J335" i="20"/>
  <c r="H335" i="20" s="1"/>
  <c r="J365" i="20"/>
  <c r="H365" i="20" s="1"/>
  <c r="J368" i="20"/>
  <c r="H368" i="20" s="1"/>
  <c r="J376" i="20"/>
  <c r="F376" i="20" s="1"/>
  <c r="I378" i="20"/>
  <c r="I380" i="20"/>
  <c r="J380" i="20"/>
  <c r="H380" i="20" s="1"/>
  <c r="J390" i="20"/>
  <c r="H390" i="20" s="1"/>
  <c r="J391" i="20"/>
  <c r="F391" i="20" s="1"/>
  <c r="I393" i="20"/>
  <c r="I398" i="20"/>
  <c r="J400" i="20"/>
  <c r="H400" i="20" s="1"/>
  <c r="J401" i="20"/>
  <c r="F401" i="20" s="1"/>
  <c r="I403" i="20"/>
  <c r="K429" i="20"/>
  <c r="E452" i="20"/>
  <c r="I529" i="20"/>
  <c r="M529" i="20"/>
  <c r="I556" i="20"/>
  <c r="E613" i="20"/>
  <c r="E633" i="20"/>
  <c r="L628" i="20"/>
  <c r="K628" i="20"/>
  <c r="E663" i="20"/>
  <c r="E683" i="20"/>
  <c r="E688" i="20"/>
  <c r="G698" i="20"/>
  <c r="I29" i="20"/>
  <c r="I24" i="20" s="1"/>
  <c r="K27" i="20"/>
  <c r="K22" i="20" s="1"/>
  <c r="H29" i="20"/>
  <c r="H24" i="20" s="1"/>
  <c r="E34" i="20"/>
  <c r="G229" i="20"/>
  <c r="E229" i="20" s="1"/>
  <c r="E249" i="20"/>
  <c r="E259" i="20"/>
  <c r="E269" i="20"/>
  <c r="E299" i="20"/>
  <c r="I501" i="20"/>
  <c r="G557" i="20"/>
  <c r="H628" i="20"/>
  <c r="E641" i="20"/>
  <c r="F638" i="20"/>
  <c r="F628" i="20" s="1"/>
  <c r="J638" i="20"/>
  <c r="J628" i="20" s="1"/>
  <c r="I638" i="20"/>
  <c r="I628" i="20" s="1"/>
  <c r="M638" i="20"/>
  <c r="M628" i="20" s="1"/>
  <c r="E668" i="20"/>
  <c r="J336" i="20"/>
  <c r="M334" i="20"/>
  <c r="I358" i="20"/>
  <c r="J358" i="20"/>
  <c r="H358" i="20" s="1"/>
  <c r="E531" i="20"/>
  <c r="E532" i="20"/>
  <c r="E285" i="20"/>
  <c r="E630" i="20"/>
  <c r="J658" i="20"/>
  <c r="E28" i="20"/>
  <c r="M46" i="20"/>
  <c r="E288" i="20"/>
  <c r="L339" i="20"/>
  <c r="J341" i="20"/>
  <c r="M349" i="20"/>
  <c r="J351" i="20"/>
  <c r="J360" i="20"/>
  <c r="M364" i="20"/>
  <c r="J366" i="20"/>
  <c r="I368" i="20"/>
  <c r="I373" i="20"/>
  <c r="M374" i="20"/>
  <c r="J378" i="20"/>
  <c r="H378" i="20" s="1"/>
  <c r="J386" i="20"/>
  <c r="E386" i="20" s="1"/>
  <c r="K389" i="20"/>
  <c r="J393" i="20"/>
  <c r="H393" i="20" s="1"/>
  <c r="F393" i="20" s="1"/>
  <c r="J397" i="20"/>
  <c r="E397" i="20" s="1"/>
  <c r="J405" i="20"/>
  <c r="G405" i="20" s="1"/>
  <c r="J406" i="20"/>
  <c r="E406" i="20" s="1"/>
  <c r="J410" i="20"/>
  <c r="F410" i="20" s="1"/>
  <c r="J415" i="20"/>
  <c r="J416" i="20"/>
  <c r="F416" i="20" s="1"/>
  <c r="E530" i="20"/>
  <c r="G555" i="20"/>
  <c r="E555" i="20" s="1"/>
  <c r="E590" i="20"/>
  <c r="I698" i="20"/>
  <c r="H55" i="20"/>
  <c r="E286" i="20"/>
  <c r="G284" i="20"/>
  <c r="M379" i="20"/>
  <c r="E558" i="20"/>
  <c r="E700" i="20"/>
  <c r="E725" i="20"/>
  <c r="L49" i="20"/>
  <c r="J53" i="20"/>
  <c r="H53" i="20" s="1"/>
  <c r="L54" i="20"/>
  <c r="M48" i="20"/>
  <c r="M23" i="20" s="1"/>
  <c r="M18" i="20" s="1"/>
  <c r="J56" i="20"/>
  <c r="E56" i="20" s="1"/>
  <c r="J58" i="20"/>
  <c r="H58" i="20" s="1"/>
  <c r="E701" i="20"/>
  <c r="E713" i="20"/>
  <c r="E703" i="20"/>
  <c r="I661" i="20"/>
  <c r="I422" i="20"/>
  <c r="I419" i="20" s="1"/>
  <c r="I424" i="20"/>
  <c r="K49" i="20"/>
  <c r="K45" i="20"/>
  <c r="K20" i="20" s="1"/>
  <c r="K15" i="20" s="1"/>
  <c r="I50" i="20"/>
  <c r="K46" i="20"/>
  <c r="K21" i="20" s="1"/>
  <c r="K54" i="20"/>
  <c r="M26" i="20"/>
  <c r="I53" i="20"/>
  <c r="K48" i="20"/>
  <c r="K23" i="20" s="1"/>
  <c r="K18" i="20" s="1"/>
  <c r="L29" i="20"/>
  <c r="L24" i="20" s="1"/>
  <c r="M32" i="20"/>
  <c r="M27" i="20" s="1"/>
  <c r="L27" i="20"/>
  <c r="L22" i="20" s="1"/>
  <c r="M54" i="20"/>
  <c r="H26" i="20"/>
  <c r="H21" i="20" s="1"/>
  <c r="L26" i="20"/>
  <c r="K29" i="20"/>
  <c r="K24" i="20" s="1"/>
  <c r="M45" i="20"/>
  <c r="M20" i="20" s="1"/>
  <c r="M15" i="20" s="1"/>
  <c r="L46" i="20"/>
  <c r="G47" i="20"/>
  <c r="M49" i="20"/>
  <c r="J51" i="20"/>
  <c r="J59" i="20"/>
  <c r="I284" i="20"/>
  <c r="M319" i="20"/>
  <c r="L319" i="20"/>
  <c r="J320" i="20"/>
  <c r="L324" i="20"/>
  <c r="J331" i="20"/>
  <c r="J333" i="20"/>
  <c r="H333" i="20" s="1"/>
  <c r="I343" i="20"/>
  <c r="G343" i="20" s="1"/>
  <c r="E343" i="20" s="1"/>
  <c r="M344" i="20"/>
  <c r="J348" i="20"/>
  <c r="H348" i="20" s="1"/>
  <c r="L354" i="20"/>
  <c r="J355" i="20"/>
  <c r="J361" i="20"/>
  <c r="K364" i="20"/>
  <c r="I365" i="20"/>
  <c r="F403" i="20"/>
  <c r="M324" i="20"/>
  <c r="K325" i="20"/>
  <c r="K384" i="20"/>
  <c r="I385" i="20"/>
  <c r="E391" i="20"/>
  <c r="M47" i="20"/>
  <c r="L48" i="20"/>
  <c r="L23" i="20" s="1"/>
  <c r="L18" i="20" s="1"/>
  <c r="J50" i="20"/>
  <c r="E231" i="20"/>
  <c r="E326" i="20"/>
  <c r="J328" i="20"/>
  <c r="H328" i="20" s="1"/>
  <c r="K329" i="20"/>
  <c r="L334" i="20"/>
  <c r="K334" i="20"/>
  <c r="I335" i="20"/>
  <c r="M339" i="20"/>
  <c r="K340" i="20"/>
  <c r="J346" i="20"/>
  <c r="M359" i="20"/>
  <c r="J363" i="20"/>
  <c r="H363" i="20" s="1"/>
  <c r="L369" i="20"/>
  <c r="J370" i="20"/>
  <c r="I399" i="20"/>
  <c r="H284" i="20"/>
  <c r="E287" i="20"/>
  <c r="I320" i="20"/>
  <c r="J325" i="20"/>
  <c r="F341" i="20"/>
  <c r="E341" i="20"/>
  <c r="J340" i="20"/>
  <c r="K345" i="20"/>
  <c r="I355" i="20"/>
  <c r="K360" i="20"/>
  <c r="I360" i="20" s="1"/>
  <c r="I359" i="20" s="1"/>
  <c r="I370" i="20"/>
  <c r="J375" i="20"/>
  <c r="J381" i="20"/>
  <c r="M384" i="20"/>
  <c r="M389" i="20"/>
  <c r="K395" i="20"/>
  <c r="M399" i="20"/>
  <c r="G504" i="20"/>
  <c r="G501" i="20"/>
  <c r="G502" i="20"/>
  <c r="J507" i="20"/>
  <c r="J509" i="20"/>
  <c r="H557" i="20"/>
  <c r="G629" i="20"/>
  <c r="E629" i="20" s="1"/>
  <c r="E639" i="20"/>
  <c r="E640" i="20"/>
  <c r="K375" i="20"/>
  <c r="J396" i="20"/>
  <c r="E411" i="20"/>
  <c r="J413" i="20"/>
  <c r="M414" i="20"/>
  <c r="M426" i="20"/>
  <c r="E426" i="20" s="1"/>
  <c r="E431" i="20"/>
  <c r="M442" i="20"/>
  <c r="M439" i="20" s="1"/>
  <c r="L439" i="20"/>
  <c r="H559" i="20"/>
  <c r="H556" i="20"/>
  <c r="J385" i="20"/>
  <c r="L389" i="20"/>
  <c r="L399" i="20"/>
  <c r="K409" i="20"/>
  <c r="M432" i="20"/>
  <c r="L429" i="20"/>
  <c r="L427" i="20"/>
  <c r="L422" i="20" s="1"/>
  <c r="I474" i="20"/>
  <c r="E474" i="20" s="1"/>
  <c r="E477" i="20"/>
  <c r="J564" i="20"/>
  <c r="J562" i="20"/>
  <c r="J557" i="20" s="1"/>
  <c r="G424" i="20"/>
  <c r="G421" i="20"/>
  <c r="L421" i="20"/>
  <c r="M511" i="20"/>
  <c r="E511" i="20" s="1"/>
  <c r="L506" i="20"/>
  <c r="L509" i="20"/>
  <c r="M522" i="20"/>
  <c r="M519" i="20" s="1"/>
  <c r="L519" i="20"/>
  <c r="K567" i="20"/>
  <c r="K564" i="20" s="1"/>
  <c r="K561" i="20"/>
  <c r="E676" i="20"/>
  <c r="G673" i="20"/>
  <c r="G661" i="20"/>
  <c r="K673" i="20"/>
  <c r="K661" i="20"/>
  <c r="K658" i="20" s="1"/>
  <c r="E454" i="20"/>
  <c r="K504" i="20"/>
  <c r="K501" i="20"/>
  <c r="I509" i="20"/>
  <c r="I507" i="20"/>
  <c r="I502" i="20" s="1"/>
  <c r="L507" i="20"/>
  <c r="L502" i="20" s="1"/>
  <c r="E539" i="20"/>
  <c r="E591" i="20"/>
  <c r="E593" i="20"/>
  <c r="L588" i="20"/>
  <c r="J588" i="20"/>
  <c r="H603" i="20"/>
  <c r="E631" i="20"/>
  <c r="E642" i="20"/>
  <c r="H632" i="20"/>
  <c r="E632" i="20" s="1"/>
  <c r="H659" i="20"/>
  <c r="L659" i="20"/>
  <c r="E702" i="20"/>
  <c r="E718" i="20"/>
  <c r="H723" i="20"/>
  <c r="E726" i="20"/>
  <c r="H661" i="20"/>
  <c r="L661" i="20"/>
  <c r="E544" i="20"/>
  <c r="M572" i="20"/>
  <c r="M569" i="20" s="1"/>
  <c r="L569" i="20"/>
  <c r="E592" i="20"/>
  <c r="E598" i="20"/>
  <c r="G588" i="20"/>
  <c r="K588" i="20"/>
  <c r="G638" i="20"/>
  <c r="E643" i="20"/>
  <c r="E648" i="20"/>
  <c r="H660" i="20"/>
  <c r="L660" i="20"/>
  <c r="M437" i="20"/>
  <c r="M434" i="20" s="1"/>
  <c r="E434" i="20" s="1"/>
  <c r="M577" i="20"/>
  <c r="M574" i="20" s="1"/>
  <c r="H506" i="20"/>
  <c r="J556" i="20"/>
  <c r="L574" i="20"/>
  <c r="I27" i="18"/>
  <c r="I354" i="20" l="1"/>
  <c r="H350" i="20"/>
  <c r="H17" i="20"/>
  <c r="I658" i="20"/>
  <c r="K349" i="20"/>
  <c r="E371" i="20"/>
  <c r="E59" i="20"/>
  <c r="M658" i="20"/>
  <c r="F408" i="20"/>
  <c r="G408" i="20"/>
  <c r="E408" i="20" s="1"/>
  <c r="E662" i="20"/>
  <c r="G373" i="20"/>
  <c r="E373" i="20" s="1"/>
  <c r="I54" i="20"/>
  <c r="K499" i="20"/>
  <c r="H12" i="20"/>
  <c r="H395" i="20"/>
  <c r="H394" i="20" s="1"/>
  <c r="I319" i="20"/>
  <c r="G403" i="20"/>
  <c r="E403" i="20" s="1"/>
  <c r="F398" i="20"/>
  <c r="E723" i="20"/>
  <c r="I334" i="20"/>
  <c r="J329" i="20"/>
  <c r="G323" i="20"/>
  <c r="E323" i="20" s="1"/>
  <c r="I16" i="20"/>
  <c r="I11" i="20" s="1"/>
  <c r="F321" i="20"/>
  <c r="G398" i="20"/>
  <c r="E398" i="20" s="1"/>
  <c r="I329" i="20"/>
  <c r="E529" i="20"/>
  <c r="J349" i="20"/>
  <c r="M507" i="20"/>
  <c r="M502" i="20" s="1"/>
  <c r="E401" i="20"/>
  <c r="J399" i="20"/>
  <c r="F406" i="20"/>
  <c r="G358" i="20"/>
  <c r="E358" i="20" s="1"/>
  <c r="E698" i="20"/>
  <c r="F338" i="20"/>
  <c r="E519" i="20"/>
  <c r="J404" i="20"/>
  <c r="F404" i="20" s="1"/>
  <c r="I369" i="20"/>
  <c r="F58" i="20"/>
  <c r="I48" i="20"/>
  <c r="I23" i="20" s="1"/>
  <c r="I18" i="20" s="1"/>
  <c r="I13" i="20" s="1"/>
  <c r="G378" i="20"/>
  <c r="E378" i="20" s="1"/>
  <c r="F405" i="20"/>
  <c r="F386" i="20"/>
  <c r="H383" i="20"/>
  <c r="H379" i="20" s="1"/>
  <c r="E416" i="20"/>
  <c r="I349" i="20"/>
  <c r="I384" i="20"/>
  <c r="G58" i="20"/>
  <c r="E58" i="20" s="1"/>
  <c r="J414" i="20"/>
  <c r="F414" i="20" s="1"/>
  <c r="K379" i="20"/>
  <c r="I19" i="20"/>
  <c r="J48" i="20"/>
  <c r="J23" i="20" s="1"/>
  <c r="J18" i="20" s="1"/>
  <c r="I389" i="20"/>
  <c r="I379" i="20"/>
  <c r="G368" i="20"/>
  <c r="E368" i="20" s="1"/>
  <c r="F380" i="20"/>
  <c r="G380" i="20"/>
  <c r="E380" i="20" s="1"/>
  <c r="F388" i="20"/>
  <c r="G388" i="20"/>
  <c r="E388" i="20" s="1"/>
  <c r="F418" i="20"/>
  <c r="E284" i="20"/>
  <c r="F397" i="20"/>
  <c r="F356" i="20"/>
  <c r="G415" i="20"/>
  <c r="E415" i="20" s="1"/>
  <c r="J54" i="20"/>
  <c r="F323" i="20"/>
  <c r="J334" i="20"/>
  <c r="F373" i="20"/>
  <c r="F415" i="20"/>
  <c r="I364" i="20"/>
  <c r="H54" i="20"/>
  <c r="J364" i="20"/>
  <c r="I499" i="20"/>
  <c r="J394" i="20"/>
  <c r="J344" i="20"/>
  <c r="F55" i="20"/>
  <c r="J554" i="20"/>
  <c r="E569" i="20"/>
  <c r="J389" i="20"/>
  <c r="G393" i="20"/>
  <c r="E393" i="20" s="1"/>
  <c r="F378" i="20"/>
  <c r="E376" i="20"/>
  <c r="G410" i="20"/>
  <c r="G338" i="20"/>
  <c r="E338" i="20" s="1"/>
  <c r="G55" i="20"/>
  <c r="E55" i="20" s="1"/>
  <c r="F336" i="20"/>
  <c r="K424" i="20"/>
  <c r="E442" i="20"/>
  <c r="H334" i="20"/>
  <c r="G554" i="20"/>
  <c r="E336" i="20"/>
  <c r="L424" i="20"/>
  <c r="M21" i="20"/>
  <c r="E522" i="20"/>
  <c r="F56" i="20"/>
  <c r="E574" i="20"/>
  <c r="E512" i="20"/>
  <c r="E673" i="20"/>
  <c r="E439" i="20"/>
  <c r="I564" i="20"/>
  <c r="I562" i="20"/>
  <c r="F358" i="20"/>
  <c r="E366" i="20"/>
  <c r="F366" i="20"/>
  <c r="F368" i="20"/>
  <c r="H554" i="20"/>
  <c r="L44" i="20"/>
  <c r="E351" i="20"/>
  <c r="F351" i="20"/>
  <c r="M44" i="20"/>
  <c r="K19" i="20"/>
  <c r="E603" i="20"/>
  <c r="F603" i="20"/>
  <c r="E660" i="20"/>
  <c r="E638" i="20"/>
  <c r="G628" i="20"/>
  <c r="E628" i="20" s="1"/>
  <c r="L501" i="20"/>
  <c r="L499" i="20" s="1"/>
  <c r="L504" i="20"/>
  <c r="L419" i="20"/>
  <c r="M427" i="20"/>
  <c r="M422" i="20" s="1"/>
  <c r="E422" i="20" s="1"/>
  <c r="E432" i="20"/>
  <c r="I504" i="20"/>
  <c r="G413" i="20"/>
  <c r="E413" i="20" s="1"/>
  <c r="F413" i="20"/>
  <c r="I375" i="20"/>
  <c r="I374" i="20" s="1"/>
  <c r="K374" i="20"/>
  <c r="F350" i="20"/>
  <c r="H349" i="20"/>
  <c r="G350" i="20"/>
  <c r="G363" i="20"/>
  <c r="E363" i="20" s="1"/>
  <c r="F363" i="20"/>
  <c r="J49" i="20"/>
  <c r="J45" i="20"/>
  <c r="J20" i="20" s="1"/>
  <c r="J15" i="20" s="1"/>
  <c r="H50" i="20"/>
  <c r="G400" i="20"/>
  <c r="H399" i="20"/>
  <c r="F400" i="20"/>
  <c r="F335" i="20"/>
  <c r="J354" i="20"/>
  <c r="H355" i="20"/>
  <c r="G333" i="20"/>
  <c r="E333" i="20" s="1"/>
  <c r="F333" i="20"/>
  <c r="H19" i="20"/>
  <c r="H501" i="20"/>
  <c r="H499" i="20" s="1"/>
  <c r="H504" i="20"/>
  <c r="L658" i="20"/>
  <c r="E577" i="20"/>
  <c r="M509" i="20"/>
  <c r="E509" i="20" s="1"/>
  <c r="M506" i="20"/>
  <c r="E506" i="20" s="1"/>
  <c r="G419" i="20"/>
  <c r="J559" i="20"/>
  <c r="H385" i="20"/>
  <c r="J384" i="20"/>
  <c r="M429" i="20"/>
  <c r="E429" i="20" s="1"/>
  <c r="F365" i="20"/>
  <c r="G365" i="20"/>
  <c r="H364" i="20"/>
  <c r="I345" i="20"/>
  <c r="I344" i="20" s="1"/>
  <c r="K344" i="20"/>
  <c r="H325" i="20"/>
  <c r="J324" i="20"/>
  <c r="E405" i="20"/>
  <c r="G404" i="20"/>
  <c r="K339" i="20"/>
  <c r="I340" i="20"/>
  <c r="I339" i="20" s="1"/>
  <c r="G328" i="20"/>
  <c r="E328" i="20" s="1"/>
  <c r="F328" i="20"/>
  <c r="K324" i="20"/>
  <c r="I325" i="20"/>
  <c r="I324" i="20" s="1"/>
  <c r="F361" i="20"/>
  <c r="E361" i="20"/>
  <c r="J359" i="20"/>
  <c r="F331" i="20"/>
  <c r="E331" i="20"/>
  <c r="E51" i="20"/>
  <c r="J46" i="20"/>
  <c r="F51" i="20"/>
  <c r="M10" i="20"/>
  <c r="G16" i="20"/>
  <c r="E32" i="20"/>
  <c r="E27" i="20" s="1"/>
  <c r="F343" i="20"/>
  <c r="H48" i="20"/>
  <c r="H23" i="20" s="1"/>
  <c r="H18" i="20" s="1"/>
  <c r="H13" i="20" s="1"/>
  <c r="G53" i="20"/>
  <c r="F53" i="20"/>
  <c r="M29" i="20"/>
  <c r="M24" i="20" s="1"/>
  <c r="I49" i="20"/>
  <c r="I45" i="20"/>
  <c r="L10" i="20"/>
  <c r="E572" i="20"/>
  <c r="E659" i="20"/>
  <c r="H658" i="20"/>
  <c r="H588" i="20"/>
  <c r="E588" i="20" s="1"/>
  <c r="E661" i="20"/>
  <c r="G658" i="20"/>
  <c r="K556" i="20"/>
  <c r="L561" i="20"/>
  <c r="M421" i="20"/>
  <c r="G499" i="20"/>
  <c r="E437" i="20"/>
  <c r="F381" i="20"/>
  <c r="E381" i="20"/>
  <c r="J379" i="20"/>
  <c r="H340" i="20"/>
  <c r="J339" i="20"/>
  <c r="G390" i="20"/>
  <c r="H389" i="20"/>
  <c r="F390" i="20"/>
  <c r="J369" i="20"/>
  <c r="H370" i="20"/>
  <c r="F346" i="20"/>
  <c r="E346" i="20"/>
  <c r="G330" i="20"/>
  <c r="H329" i="20"/>
  <c r="F330" i="20"/>
  <c r="H360" i="20"/>
  <c r="G353" i="20"/>
  <c r="E353" i="20" s="1"/>
  <c r="F353" i="20"/>
  <c r="G335" i="20"/>
  <c r="K10" i="20"/>
  <c r="K562" i="20"/>
  <c r="L567" i="20"/>
  <c r="E396" i="20"/>
  <c r="F396" i="20"/>
  <c r="J502" i="20"/>
  <c r="J504" i="20"/>
  <c r="I395" i="20"/>
  <c r="I394" i="20" s="1"/>
  <c r="K394" i="20"/>
  <c r="J374" i="20"/>
  <c r="H375" i="20"/>
  <c r="H345" i="20"/>
  <c r="J409" i="20"/>
  <c r="F409" i="20" s="1"/>
  <c r="G348" i="20"/>
  <c r="E348" i="20" s="1"/>
  <c r="F348" i="20"/>
  <c r="J319" i="20"/>
  <c r="H320" i="20"/>
  <c r="E47" i="20"/>
  <c r="G22" i="20"/>
  <c r="L21" i="20"/>
  <c r="M22" i="20"/>
  <c r="K44" i="20"/>
  <c r="K561" i="18"/>
  <c r="K562" i="18" s="1"/>
  <c r="K556" i="18"/>
  <c r="J507" i="18"/>
  <c r="J427" i="18"/>
  <c r="J32" i="18"/>
  <c r="F329" i="20" l="1"/>
  <c r="F364" i="20"/>
  <c r="F399" i="20"/>
  <c r="H16" i="20"/>
  <c r="H11" i="20" s="1"/>
  <c r="F48" i="20"/>
  <c r="J44" i="20"/>
  <c r="F349" i="20"/>
  <c r="E29" i="20"/>
  <c r="E24" i="20" s="1"/>
  <c r="E507" i="20"/>
  <c r="M424" i="20"/>
  <c r="E424" i="20" s="1"/>
  <c r="M419" i="20"/>
  <c r="E404" i="20"/>
  <c r="G54" i="20"/>
  <c r="E54" i="20" s="1"/>
  <c r="G383" i="20"/>
  <c r="E383" i="20" s="1"/>
  <c r="F383" i="20"/>
  <c r="G409" i="20"/>
  <c r="E409" i="20" s="1"/>
  <c r="F54" i="20"/>
  <c r="F334" i="20"/>
  <c r="F389" i="20"/>
  <c r="F379" i="20"/>
  <c r="F46" i="20"/>
  <c r="E410" i="20"/>
  <c r="E658" i="20"/>
  <c r="G414" i="20"/>
  <c r="E414" i="20" s="1"/>
  <c r="E427" i="20"/>
  <c r="I559" i="20"/>
  <c r="I557" i="20"/>
  <c r="I17" i="20" s="1"/>
  <c r="G395" i="20"/>
  <c r="G394" i="20" s="1"/>
  <c r="E394" i="20" s="1"/>
  <c r="H14" i="20"/>
  <c r="H9" i="20" s="1"/>
  <c r="F395" i="20"/>
  <c r="G320" i="20"/>
  <c r="H319" i="20"/>
  <c r="F319" i="20" s="1"/>
  <c r="F320" i="20"/>
  <c r="G334" i="20"/>
  <c r="E334" i="20" s="1"/>
  <c r="E335" i="20"/>
  <c r="E330" i="20"/>
  <c r="G329" i="20"/>
  <c r="E329" i="20" s="1"/>
  <c r="L19" i="20"/>
  <c r="J499" i="20"/>
  <c r="J17" i="20"/>
  <c r="J12" i="20" s="1"/>
  <c r="K557" i="20"/>
  <c r="K554" i="20" s="1"/>
  <c r="L562" i="20"/>
  <c r="H359" i="20"/>
  <c r="F359" i="20" s="1"/>
  <c r="G360" i="20"/>
  <c r="F360" i="20"/>
  <c r="G340" i="20"/>
  <c r="H339" i="20"/>
  <c r="F339" i="20" s="1"/>
  <c r="F340" i="20"/>
  <c r="M561" i="20"/>
  <c r="L559" i="20"/>
  <c r="L556" i="20"/>
  <c r="L16" i="20" s="1"/>
  <c r="G11" i="20"/>
  <c r="G364" i="20"/>
  <c r="E364" i="20" s="1"/>
  <c r="E365" i="20"/>
  <c r="E395" i="20"/>
  <c r="G355" i="20"/>
  <c r="H354" i="20"/>
  <c r="F354" i="20" s="1"/>
  <c r="F355" i="20"/>
  <c r="H45" i="20"/>
  <c r="H44" i="20" s="1"/>
  <c r="F50" i="20"/>
  <c r="F45" i="20" s="1"/>
  <c r="G50" i="20"/>
  <c r="H49" i="20"/>
  <c r="F49" i="20" s="1"/>
  <c r="E22" i="20"/>
  <c r="G17" i="20"/>
  <c r="G19" i="20"/>
  <c r="F385" i="20"/>
  <c r="G385" i="20"/>
  <c r="H384" i="20"/>
  <c r="F384" i="20" s="1"/>
  <c r="F394" i="20"/>
  <c r="J10" i="20"/>
  <c r="G349" i="20"/>
  <c r="E349" i="20" s="1"/>
  <c r="E350" i="20"/>
  <c r="E502" i="20"/>
  <c r="G375" i="20"/>
  <c r="H374" i="20"/>
  <c r="F374" i="20" s="1"/>
  <c r="F375" i="20"/>
  <c r="G370" i="20"/>
  <c r="H369" i="20"/>
  <c r="F369" i="20" s="1"/>
  <c r="F370" i="20"/>
  <c r="E390" i="20"/>
  <c r="G389" i="20"/>
  <c r="E389" i="20" s="1"/>
  <c r="K559" i="20"/>
  <c r="E419" i="20"/>
  <c r="M19" i="20"/>
  <c r="E561" i="20"/>
  <c r="K16" i="20"/>
  <c r="L564" i="20"/>
  <c r="M567" i="20"/>
  <c r="M564" i="20" s="1"/>
  <c r="E421" i="20"/>
  <c r="E400" i="20"/>
  <c r="G399" i="20"/>
  <c r="E399" i="20" s="1"/>
  <c r="E53" i="20"/>
  <c r="G325" i="20"/>
  <c r="H324" i="20"/>
  <c r="F324" i="20" s="1"/>
  <c r="F325" i="20"/>
  <c r="I44" i="20"/>
  <c r="I20" i="20"/>
  <c r="I15" i="20" s="1"/>
  <c r="E46" i="20"/>
  <c r="J21" i="20"/>
  <c r="M504" i="20"/>
  <c r="E504" i="20" s="1"/>
  <c r="M501" i="20"/>
  <c r="M499" i="20" s="1"/>
  <c r="G345" i="20"/>
  <c r="H344" i="20"/>
  <c r="F344" i="20" s="1"/>
  <c r="F345" i="20"/>
  <c r="I557" i="18"/>
  <c r="I427" i="18"/>
  <c r="E732" i="18"/>
  <c r="E731" i="18"/>
  <c r="E730" i="18"/>
  <c r="E729" i="18"/>
  <c r="M728" i="18"/>
  <c r="L728" i="18"/>
  <c r="K728" i="18"/>
  <c r="J728" i="18"/>
  <c r="I728" i="18"/>
  <c r="H728" i="18"/>
  <c r="G728" i="18"/>
  <c r="E727" i="18"/>
  <c r="E726" i="18"/>
  <c r="E725" i="18"/>
  <c r="E724" i="18"/>
  <c r="M723" i="18"/>
  <c r="L723" i="18"/>
  <c r="K723" i="18"/>
  <c r="J723" i="18"/>
  <c r="I723" i="18"/>
  <c r="H723" i="18"/>
  <c r="G723" i="18"/>
  <c r="M722" i="18"/>
  <c r="L722" i="18"/>
  <c r="K722" i="18"/>
  <c r="J722" i="18"/>
  <c r="I722" i="18"/>
  <c r="H722" i="18"/>
  <c r="G722" i="18"/>
  <c r="M721" i="18"/>
  <c r="L721" i="18"/>
  <c r="K721" i="18"/>
  <c r="J721" i="18"/>
  <c r="I721" i="18"/>
  <c r="H721" i="18"/>
  <c r="G721" i="18"/>
  <c r="M720" i="18"/>
  <c r="L720" i="18"/>
  <c r="K720" i="18"/>
  <c r="J720" i="18"/>
  <c r="I720" i="18"/>
  <c r="H720" i="18"/>
  <c r="G720" i="18"/>
  <c r="M719" i="18"/>
  <c r="L719" i="18"/>
  <c r="K719" i="18"/>
  <c r="J719" i="18"/>
  <c r="I719" i="18"/>
  <c r="H719" i="18"/>
  <c r="G719" i="18"/>
  <c r="E717" i="18"/>
  <c r="E716" i="18"/>
  <c r="E715" i="18"/>
  <c r="E714" i="18"/>
  <c r="M713" i="18"/>
  <c r="L713" i="18"/>
  <c r="K713" i="18"/>
  <c r="J713" i="18"/>
  <c r="I713" i="18"/>
  <c r="H713" i="18"/>
  <c r="G713" i="18"/>
  <c r="E712" i="18"/>
  <c r="E711" i="18"/>
  <c r="E710" i="18"/>
  <c r="E709" i="18"/>
  <c r="M708" i="18"/>
  <c r="L708" i="18"/>
  <c r="K708" i="18"/>
  <c r="J708" i="18"/>
  <c r="I708" i="18"/>
  <c r="H708" i="18"/>
  <c r="G708" i="18"/>
  <c r="E707" i="18"/>
  <c r="E706" i="18"/>
  <c r="E705" i="18"/>
  <c r="E704" i="18"/>
  <c r="M703" i="18"/>
  <c r="L703" i="18"/>
  <c r="K703" i="18"/>
  <c r="J703" i="18"/>
  <c r="I703" i="18"/>
  <c r="H703" i="18"/>
  <c r="G703" i="18"/>
  <c r="E702" i="18"/>
  <c r="E701" i="18"/>
  <c r="E700" i="18"/>
  <c r="E699" i="18"/>
  <c r="M698" i="18"/>
  <c r="L698" i="18"/>
  <c r="K698" i="18"/>
  <c r="J698" i="18"/>
  <c r="I698" i="18"/>
  <c r="H698" i="18"/>
  <c r="G698" i="18"/>
  <c r="M697" i="18"/>
  <c r="L697" i="18"/>
  <c r="K697" i="18"/>
  <c r="J697" i="18"/>
  <c r="J657" i="18" s="1"/>
  <c r="I697" i="18"/>
  <c r="H697" i="18"/>
  <c r="G697" i="18"/>
  <c r="G657" i="18" s="1"/>
  <c r="M696" i="18"/>
  <c r="L696" i="18"/>
  <c r="K696" i="18"/>
  <c r="J696" i="18"/>
  <c r="I696" i="18"/>
  <c r="H696" i="18"/>
  <c r="G696" i="18"/>
  <c r="M695" i="18"/>
  <c r="L695" i="18"/>
  <c r="L655" i="18" s="1"/>
  <c r="K695" i="18"/>
  <c r="J695" i="18"/>
  <c r="J655" i="18" s="1"/>
  <c r="I695" i="18"/>
  <c r="H695" i="18"/>
  <c r="G695" i="18"/>
  <c r="M694" i="18"/>
  <c r="L694" i="18"/>
  <c r="K694" i="18"/>
  <c r="K654" i="18" s="1"/>
  <c r="J694" i="18"/>
  <c r="J654" i="18" s="1"/>
  <c r="I694" i="18"/>
  <c r="H694" i="18"/>
  <c r="G694" i="18"/>
  <c r="E692" i="18"/>
  <c r="E691" i="18"/>
  <c r="E690" i="18"/>
  <c r="E689" i="18"/>
  <c r="M688" i="18"/>
  <c r="L688" i="18"/>
  <c r="K688" i="18"/>
  <c r="J688" i="18"/>
  <c r="I688" i="18"/>
  <c r="H688" i="18"/>
  <c r="G688" i="18"/>
  <c r="E687" i="18"/>
  <c r="E686" i="18"/>
  <c r="E685" i="18"/>
  <c r="E684" i="18"/>
  <c r="M683" i="18"/>
  <c r="L683" i="18"/>
  <c r="K683" i="18"/>
  <c r="J683" i="18"/>
  <c r="I683" i="18"/>
  <c r="H683" i="18"/>
  <c r="G683" i="18"/>
  <c r="E682" i="18"/>
  <c r="E681" i="18"/>
  <c r="E680" i="18"/>
  <c r="E679" i="18"/>
  <c r="M678" i="18"/>
  <c r="L678" i="18"/>
  <c r="K678" i="18"/>
  <c r="J678" i="18"/>
  <c r="I678" i="18"/>
  <c r="H678" i="18"/>
  <c r="G678" i="18"/>
  <c r="F678" i="18"/>
  <c r="E677" i="18"/>
  <c r="E676" i="18"/>
  <c r="E675" i="18"/>
  <c r="E674" i="18"/>
  <c r="J673" i="18"/>
  <c r="I673" i="18"/>
  <c r="H673" i="18"/>
  <c r="G673" i="18"/>
  <c r="E672" i="18"/>
  <c r="M671" i="18"/>
  <c r="M656" i="18" s="1"/>
  <c r="L671" i="18"/>
  <c r="L668" i="18" s="1"/>
  <c r="K671" i="18"/>
  <c r="K668" i="18" s="1"/>
  <c r="J671" i="18"/>
  <c r="J668" i="18" s="1"/>
  <c r="I671" i="18"/>
  <c r="I668" i="18" s="1"/>
  <c r="H671" i="18"/>
  <c r="H668" i="18" s="1"/>
  <c r="G671" i="18"/>
  <c r="E670" i="18"/>
  <c r="E669" i="18"/>
  <c r="E667" i="18"/>
  <c r="E666" i="18"/>
  <c r="E665" i="18"/>
  <c r="E664" i="18"/>
  <c r="M663" i="18"/>
  <c r="L663" i="18"/>
  <c r="K663" i="18"/>
  <c r="J663" i="18"/>
  <c r="I663" i="18"/>
  <c r="H663" i="18"/>
  <c r="G663" i="18"/>
  <c r="E662" i="18"/>
  <c r="E661" i="18"/>
  <c r="E660" i="18"/>
  <c r="E659" i="18"/>
  <c r="M658" i="18"/>
  <c r="L658" i="18"/>
  <c r="K658" i="18"/>
  <c r="J658" i="18"/>
  <c r="I658" i="18"/>
  <c r="H658" i="18"/>
  <c r="G658" i="18"/>
  <c r="M657" i="18"/>
  <c r="I657" i="18"/>
  <c r="I656" i="18"/>
  <c r="K655" i="18"/>
  <c r="G655" i="18"/>
  <c r="G654" i="18"/>
  <c r="E652" i="18"/>
  <c r="E651" i="18"/>
  <c r="E650" i="18"/>
  <c r="E649" i="18"/>
  <c r="M648" i="18"/>
  <c r="L648" i="18"/>
  <c r="K648" i="18"/>
  <c r="J648" i="18"/>
  <c r="I648" i="18"/>
  <c r="H648" i="18"/>
  <c r="G648" i="18"/>
  <c r="F648" i="18"/>
  <c r="E647" i="18"/>
  <c r="E646" i="18"/>
  <c r="E645" i="18"/>
  <c r="E644" i="18"/>
  <c r="M643" i="18"/>
  <c r="L643" i="18"/>
  <c r="K643" i="18"/>
  <c r="J643" i="18"/>
  <c r="I643" i="18"/>
  <c r="H643" i="18"/>
  <c r="G643" i="18"/>
  <c r="F643" i="18"/>
  <c r="E642" i="18"/>
  <c r="E641" i="18"/>
  <c r="E640" i="18"/>
  <c r="E639" i="18"/>
  <c r="M638" i="18"/>
  <c r="M633" i="18" s="1"/>
  <c r="M623" i="18" s="1"/>
  <c r="L638" i="18"/>
  <c r="K638" i="18"/>
  <c r="K633" i="18" s="1"/>
  <c r="J638" i="18"/>
  <c r="J633" i="18" s="1"/>
  <c r="I638" i="18"/>
  <c r="I633" i="18" s="1"/>
  <c r="H638" i="18"/>
  <c r="H633" i="18" s="1"/>
  <c r="G638" i="18"/>
  <c r="F638" i="18"/>
  <c r="F633" i="18" s="1"/>
  <c r="F623" i="18" s="1"/>
  <c r="M637" i="18"/>
  <c r="M627" i="18" s="1"/>
  <c r="L637" i="18"/>
  <c r="L627" i="18" s="1"/>
  <c r="K637" i="18"/>
  <c r="K627" i="18" s="1"/>
  <c r="J637" i="18"/>
  <c r="J627" i="18" s="1"/>
  <c r="I637" i="18"/>
  <c r="I627" i="18" s="1"/>
  <c r="H637" i="18"/>
  <c r="G637" i="18"/>
  <c r="G627" i="18" s="1"/>
  <c r="F637" i="18"/>
  <c r="F627" i="18" s="1"/>
  <c r="M636" i="18"/>
  <c r="M626" i="18" s="1"/>
  <c r="L636" i="18"/>
  <c r="K636" i="18"/>
  <c r="K626" i="18" s="1"/>
  <c r="J636" i="18"/>
  <c r="J626" i="18" s="1"/>
  <c r="I636" i="18"/>
  <c r="I626" i="18" s="1"/>
  <c r="H636" i="18"/>
  <c r="H626" i="18" s="1"/>
  <c r="G636" i="18"/>
  <c r="G626" i="18" s="1"/>
  <c r="F636" i="18"/>
  <c r="M635" i="18"/>
  <c r="L635" i="18"/>
  <c r="L625" i="18" s="1"/>
  <c r="K635" i="18"/>
  <c r="J635" i="18"/>
  <c r="J625" i="18" s="1"/>
  <c r="I635" i="18"/>
  <c r="I625" i="18" s="1"/>
  <c r="H635" i="18"/>
  <c r="H625" i="18" s="1"/>
  <c r="G635" i="18"/>
  <c r="F635" i="18"/>
  <c r="F625" i="18" s="1"/>
  <c r="M634" i="18"/>
  <c r="M624" i="18" s="1"/>
  <c r="L634" i="18"/>
  <c r="K634" i="18"/>
  <c r="K624" i="18" s="1"/>
  <c r="J634" i="18"/>
  <c r="J624" i="18" s="1"/>
  <c r="I634" i="18"/>
  <c r="I624" i="18" s="1"/>
  <c r="H634" i="18"/>
  <c r="G634" i="18"/>
  <c r="G624" i="18" s="1"/>
  <c r="F634" i="18"/>
  <c r="F624" i="18" s="1"/>
  <c r="E632" i="18"/>
  <c r="E631" i="18"/>
  <c r="E630" i="18"/>
  <c r="E629" i="18"/>
  <c r="M628" i="18"/>
  <c r="L628" i="18"/>
  <c r="K628" i="18"/>
  <c r="K623" i="18" s="1"/>
  <c r="J628" i="18"/>
  <c r="I628" i="18"/>
  <c r="H628" i="18"/>
  <c r="G628" i="18"/>
  <c r="L626" i="18"/>
  <c r="F626" i="18"/>
  <c r="M625" i="18"/>
  <c r="K625" i="18"/>
  <c r="G625" i="18"/>
  <c r="L624" i="18"/>
  <c r="H624" i="18"/>
  <c r="E622" i="18"/>
  <c r="E621" i="18"/>
  <c r="E620" i="18"/>
  <c r="E619" i="18"/>
  <c r="M618" i="18"/>
  <c r="L618" i="18"/>
  <c r="K618" i="18"/>
  <c r="J618" i="18"/>
  <c r="I618" i="18"/>
  <c r="H618" i="18"/>
  <c r="G618" i="18"/>
  <c r="F618" i="18"/>
  <c r="E617" i="18"/>
  <c r="E616" i="18"/>
  <c r="E615" i="18"/>
  <c r="E614" i="18"/>
  <c r="M613" i="18"/>
  <c r="L613" i="18"/>
  <c r="K613" i="18"/>
  <c r="J613" i="18"/>
  <c r="I613" i="18"/>
  <c r="H613" i="18"/>
  <c r="G613" i="18"/>
  <c r="F613" i="18"/>
  <c r="E612" i="18"/>
  <c r="E611" i="18"/>
  <c r="E610" i="18"/>
  <c r="E609" i="18"/>
  <c r="M608" i="18"/>
  <c r="L608" i="18"/>
  <c r="K608" i="18"/>
  <c r="J608" i="18"/>
  <c r="I608" i="18"/>
  <c r="H608" i="18"/>
  <c r="G608" i="18"/>
  <c r="F608" i="18"/>
  <c r="E607" i="18"/>
  <c r="E606" i="18"/>
  <c r="E605" i="18"/>
  <c r="E604" i="18"/>
  <c r="M603" i="18"/>
  <c r="L603" i="18"/>
  <c r="K603" i="18"/>
  <c r="J603" i="18"/>
  <c r="I603" i="18"/>
  <c r="H603" i="18"/>
  <c r="G603" i="18"/>
  <c r="F603" i="18"/>
  <c r="E602" i="18"/>
  <c r="E601" i="18"/>
  <c r="E600" i="18"/>
  <c r="E599" i="18"/>
  <c r="M598" i="18"/>
  <c r="L598" i="18"/>
  <c r="J598" i="18" s="1"/>
  <c r="K598" i="18"/>
  <c r="G598" i="18"/>
  <c r="E597" i="18"/>
  <c r="E596" i="18"/>
  <c r="E595" i="18"/>
  <c r="E594" i="18"/>
  <c r="M593" i="18"/>
  <c r="L593" i="18"/>
  <c r="K593" i="18"/>
  <c r="J593" i="18"/>
  <c r="I593" i="18"/>
  <c r="H593" i="18"/>
  <c r="G593" i="18"/>
  <c r="F593" i="18"/>
  <c r="E592" i="18"/>
  <c r="E591" i="18"/>
  <c r="E590" i="18"/>
  <c r="E589" i="18"/>
  <c r="M588" i="18"/>
  <c r="L588" i="18"/>
  <c r="K588" i="18"/>
  <c r="J588" i="18"/>
  <c r="I588" i="18"/>
  <c r="H588" i="18"/>
  <c r="G588" i="18"/>
  <c r="G583" i="18" s="1"/>
  <c r="F588" i="18"/>
  <c r="M587" i="18"/>
  <c r="L587" i="18"/>
  <c r="L553" i="18" s="1"/>
  <c r="K587" i="18"/>
  <c r="J587" i="18"/>
  <c r="I587" i="18"/>
  <c r="I553" i="18" s="1"/>
  <c r="H587" i="18"/>
  <c r="H553" i="18" s="1"/>
  <c r="G587" i="18"/>
  <c r="G553" i="18" s="1"/>
  <c r="M586" i="18"/>
  <c r="L586" i="18"/>
  <c r="K586" i="18"/>
  <c r="J586" i="18"/>
  <c r="I586" i="18"/>
  <c r="H586" i="18"/>
  <c r="G586" i="18"/>
  <c r="M585" i="18"/>
  <c r="L585" i="18"/>
  <c r="K585" i="18"/>
  <c r="K551" i="18" s="1"/>
  <c r="J585" i="18"/>
  <c r="I585" i="18"/>
  <c r="H585" i="18"/>
  <c r="G585" i="18"/>
  <c r="M584" i="18"/>
  <c r="M550" i="18" s="1"/>
  <c r="L584" i="18"/>
  <c r="K584" i="18"/>
  <c r="K550" i="18" s="1"/>
  <c r="J584" i="18"/>
  <c r="J550" i="18" s="1"/>
  <c r="I584" i="18"/>
  <c r="I550" i="18" s="1"/>
  <c r="H584" i="18"/>
  <c r="G584" i="18"/>
  <c r="E582" i="18"/>
  <c r="E581" i="18"/>
  <c r="E580" i="18"/>
  <c r="E579" i="18"/>
  <c r="M578" i="18"/>
  <c r="L578" i="18"/>
  <c r="K578" i="18"/>
  <c r="J578" i="18"/>
  <c r="I578" i="18"/>
  <c r="H578" i="18"/>
  <c r="G578" i="18"/>
  <c r="E577" i="18"/>
  <c r="E576" i="18"/>
  <c r="E575" i="18"/>
  <c r="J574" i="18"/>
  <c r="I574" i="18"/>
  <c r="H574" i="18"/>
  <c r="G574" i="18"/>
  <c r="E573" i="18"/>
  <c r="L572" i="18"/>
  <c r="E571" i="18"/>
  <c r="E570" i="18"/>
  <c r="K569" i="18"/>
  <c r="J569" i="18"/>
  <c r="I569" i="18"/>
  <c r="H569" i="18"/>
  <c r="G569" i="18"/>
  <c r="E568" i="18"/>
  <c r="L567" i="18"/>
  <c r="E566" i="18"/>
  <c r="E565" i="18"/>
  <c r="K564" i="18"/>
  <c r="J564" i="18"/>
  <c r="I564" i="18"/>
  <c r="H564" i="18"/>
  <c r="G564" i="18"/>
  <c r="E563" i="18"/>
  <c r="M561" i="18"/>
  <c r="L561" i="18"/>
  <c r="J561" i="18"/>
  <c r="I561" i="18"/>
  <c r="I559" i="18" s="1"/>
  <c r="H561" i="18"/>
  <c r="H559" i="18" s="1"/>
  <c r="E560" i="18"/>
  <c r="G559" i="18"/>
  <c r="E558" i="18"/>
  <c r="H557" i="18"/>
  <c r="G557" i="18"/>
  <c r="L556" i="18"/>
  <c r="H556" i="18"/>
  <c r="G556" i="18"/>
  <c r="E555" i="18"/>
  <c r="M553" i="18"/>
  <c r="K553" i="18"/>
  <c r="J553" i="18"/>
  <c r="L550" i="18"/>
  <c r="H550" i="18"/>
  <c r="E548" i="18"/>
  <c r="E547" i="18"/>
  <c r="E546" i="18"/>
  <c r="E545" i="18"/>
  <c r="M544" i="18"/>
  <c r="L544" i="18"/>
  <c r="K544" i="18"/>
  <c r="J544" i="18"/>
  <c r="I544" i="18"/>
  <c r="H544" i="18"/>
  <c r="G544" i="18"/>
  <c r="E543" i="18"/>
  <c r="E542" i="18"/>
  <c r="E541" i="18"/>
  <c r="E540" i="18"/>
  <c r="M539" i="18"/>
  <c r="L539" i="18"/>
  <c r="K539" i="18"/>
  <c r="J539" i="18"/>
  <c r="I539" i="18"/>
  <c r="H539" i="18"/>
  <c r="G539" i="18"/>
  <c r="E538" i="18"/>
  <c r="E537" i="18"/>
  <c r="E536" i="18"/>
  <c r="E535" i="18"/>
  <c r="M534" i="18"/>
  <c r="L534" i="18"/>
  <c r="K534" i="18"/>
  <c r="J534" i="18"/>
  <c r="I534" i="18"/>
  <c r="H534" i="18"/>
  <c r="G534" i="18"/>
  <c r="E533" i="18"/>
  <c r="E532" i="18"/>
  <c r="E531" i="18"/>
  <c r="E530" i="18"/>
  <c r="M529" i="18"/>
  <c r="L529" i="18"/>
  <c r="K529" i="18"/>
  <c r="J529" i="18"/>
  <c r="I529" i="18"/>
  <c r="H529" i="18"/>
  <c r="G529" i="18"/>
  <c r="M528" i="18"/>
  <c r="L528" i="18"/>
  <c r="K528" i="18"/>
  <c r="J528" i="18"/>
  <c r="I528" i="18"/>
  <c r="H528" i="18"/>
  <c r="G528" i="18"/>
  <c r="F528" i="18"/>
  <c r="M527" i="18"/>
  <c r="L527" i="18"/>
  <c r="K527" i="18"/>
  <c r="J527" i="18"/>
  <c r="I527" i="18"/>
  <c r="H527" i="18"/>
  <c r="G527" i="18"/>
  <c r="F527" i="18"/>
  <c r="M526" i="18"/>
  <c r="L526" i="18"/>
  <c r="K526" i="18"/>
  <c r="J526" i="18"/>
  <c r="I526" i="18"/>
  <c r="H526" i="18"/>
  <c r="G526" i="18"/>
  <c r="F526" i="18"/>
  <c r="M525" i="18"/>
  <c r="L525" i="18"/>
  <c r="K525" i="18"/>
  <c r="J525" i="18"/>
  <c r="I525" i="18"/>
  <c r="H525" i="18"/>
  <c r="G525" i="18"/>
  <c r="F525" i="18"/>
  <c r="F524" i="18"/>
  <c r="E523" i="18"/>
  <c r="E522" i="18"/>
  <c r="E521" i="18"/>
  <c r="E520" i="18"/>
  <c r="J519" i="18"/>
  <c r="I519" i="18"/>
  <c r="H519" i="18"/>
  <c r="G519" i="18"/>
  <c r="E518" i="18"/>
  <c r="L517" i="18"/>
  <c r="E516" i="18"/>
  <c r="E515" i="18"/>
  <c r="K514" i="18"/>
  <c r="J514" i="18"/>
  <c r="I514" i="18"/>
  <c r="H514" i="18"/>
  <c r="G514" i="18"/>
  <c r="E513" i="18"/>
  <c r="E512" i="18"/>
  <c r="E511" i="18"/>
  <c r="E510" i="18"/>
  <c r="M509" i="18"/>
  <c r="L509" i="18"/>
  <c r="K509" i="18"/>
  <c r="J509" i="18"/>
  <c r="I509" i="18"/>
  <c r="H509" i="18"/>
  <c r="G509" i="18"/>
  <c r="E508" i="18"/>
  <c r="K507" i="18"/>
  <c r="L507" i="18" s="1"/>
  <c r="L504" i="18" s="1"/>
  <c r="J502" i="18"/>
  <c r="L506" i="18"/>
  <c r="I506" i="18"/>
  <c r="I507" i="18" s="1"/>
  <c r="I502" i="18" s="1"/>
  <c r="H506" i="18"/>
  <c r="H504" i="18" s="1"/>
  <c r="E505" i="18"/>
  <c r="J504" i="18"/>
  <c r="G504" i="18"/>
  <c r="E503" i="18"/>
  <c r="H502" i="18"/>
  <c r="H497" i="18" s="1"/>
  <c r="G502" i="18"/>
  <c r="K501" i="18"/>
  <c r="J501" i="18"/>
  <c r="J496" i="18" s="1"/>
  <c r="I501" i="18"/>
  <c r="G501" i="18"/>
  <c r="E500" i="18"/>
  <c r="E498" i="18"/>
  <c r="E495" i="18"/>
  <c r="E493" i="18"/>
  <c r="E492" i="18"/>
  <c r="E491" i="18"/>
  <c r="E490" i="18"/>
  <c r="M489" i="18"/>
  <c r="L489" i="18"/>
  <c r="K489" i="18"/>
  <c r="J489" i="18"/>
  <c r="I489" i="18"/>
  <c r="H489" i="18"/>
  <c r="G489" i="18"/>
  <c r="E488" i="18"/>
  <c r="E487" i="18"/>
  <c r="E486" i="18"/>
  <c r="E485" i="18"/>
  <c r="M484" i="18"/>
  <c r="L484" i="18"/>
  <c r="K484" i="18"/>
  <c r="J484" i="18"/>
  <c r="I484" i="18"/>
  <c r="H484" i="18"/>
  <c r="G484" i="18"/>
  <c r="E483" i="18"/>
  <c r="M482" i="18"/>
  <c r="M479" i="18" s="1"/>
  <c r="L482" i="18"/>
  <c r="L479" i="18" s="1"/>
  <c r="K482" i="18"/>
  <c r="K479" i="18" s="1"/>
  <c r="J482" i="18"/>
  <c r="J479" i="18" s="1"/>
  <c r="I482" i="18"/>
  <c r="I479" i="18" s="1"/>
  <c r="H482" i="18"/>
  <c r="E481" i="18"/>
  <c r="E480" i="18"/>
  <c r="G479" i="18"/>
  <c r="E478" i="18"/>
  <c r="E477" i="18"/>
  <c r="E476" i="18"/>
  <c r="E475" i="18"/>
  <c r="M474" i="18"/>
  <c r="L474" i="18"/>
  <c r="K474" i="18"/>
  <c r="J474" i="18"/>
  <c r="I474" i="18"/>
  <c r="H474" i="18"/>
  <c r="G474" i="18"/>
  <c r="E473" i="18"/>
  <c r="M472" i="18"/>
  <c r="M469" i="18" s="1"/>
  <c r="L472" i="18"/>
  <c r="K472" i="18"/>
  <c r="K469" i="18" s="1"/>
  <c r="J472" i="18"/>
  <c r="J469" i="18" s="1"/>
  <c r="I472" i="18"/>
  <c r="I469" i="18" s="1"/>
  <c r="H472" i="18"/>
  <c r="H469" i="18" s="1"/>
  <c r="E471" i="18"/>
  <c r="E470" i="18"/>
  <c r="L469" i="18"/>
  <c r="G469" i="18"/>
  <c r="E468" i="18"/>
  <c r="E467" i="18"/>
  <c r="E466" i="18"/>
  <c r="E465" i="18"/>
  <c r="M464" i="18"/>
  <c r="L464" i="18"/>
  <c r="K464" i="18"/>
  <c r="J464" i="18"/>
  <c r="I464" i="18"/>
  <c r="H464" i="18"/>
  <c r="G464" i="18"/>
  <c r="E463" i="18"/>
  <c r="E462" i="18"/>
  <c r="E461" i="18"/>
  <c r="E460" i="18"/>
  <c r="M459" i="18"/>
  <c r="L459" i="18"/>
  <c r="K459" i="18"/>
  <c r="J459" i="18"/>
  <c r="I459" i="18"/>
  <c r="H459" i="18"/>
  <c r="G459" i="18"/>
  <c r="E458" i="18"/>
  <c r="E457" i="18"/>
  <c r="E456" i="18"/>
  <c r="E455" i="18"/>
  <c r="M454" i="18"/>
  <c r="L454" i="18"/>
  <c r="K454" i="18"/>
  <c r="J454" i="18"/>
  <c r="I454" i="18"/>
  <c r="H454" i="18"/>
  <c r="G454" i="18"/>
  <c r="E453" i="18"/>
  <c r="M452" i="18"/>
  <c r="M449" i="18" s="1"/>
  <c r="L452" i="18"/>
  <c r="L449" i="18" s="1"/>
  <c r="K452" i="18"/>
  <c r="K449" i="18" s="1"/>
  <c r="J452" i="18"/>
  <c r="J449" i="18" s="1"/>
  <c r="I452" i="18"/>
  <c r="I449" i="18" s="1"/>
  <c r="H452" i="18"/>
  <c r="H449" i="18" s="1"/>
  <c r="E451" i="18"/>
  <c r="E450" i="18"/>
  <c r="G449" i="18"/>
  <c r="E448" i="18"/>
  <c r="M447" i="18"/>
  <c r="M444" i="18" s="1"/>
  <c r="L447" i="18"/>
  <c r="L444" i="18" s="1"/>
  <c r="K447" i="18"/>
  <c r="J447" i="18"/>
  <c r="I447" i="18"/>
  <c r="I444" i="18" s="1"/>
  <c r="H447" i="18"/>
  <c r="E446" i="18"/>
  <c r="E445" i="18"/>
  <c r="K444" i="18"/>
  <c r="J444" i="18"/>
  <c r="G444" i="18"/>
  <c r="E443" i="18"/>
  <c r="E442" i="18"/>
  <c r="E441" i="18"/>
  <c r="E440" i="18"/>
  <c r="J439" i="18"/>
  <c r="I439" i="18"/>
  <c r="H439" i="18"/>
  <c r="G439" i="18"/>
  <c r="E438" i="18"/>
  <c r="L437" i="18"/>
  <c r="E436" i="18"/>
  <c r="E435" i="18"/>
  <c r="K434" i="18"/>
  <c r="J434" i="18"/>
  <c r="I434" i="18"/>
  <c r="H434" i="18"/>
  <c r="G434" i="18"/>
  <c r="E433" i="18"/>
  <c r="L432" i="18"/>
  <c r="M432" i="18" s="1"/>
  <c r="E431" i="18"/>
  <c r="E430" i="18"/>
  <c r="M429" i="18"/>
  <c r="K429" i="18"/>
  <c r="J429" i="18"/>
  <c r="I429" i="18"/>
  <c r="H429" i="18"/>
  <c r="G429" i="18"/>
  <c r="E428" i="18"/>
  <c r="K427" i="18"/>
  <c r="K424" i="18" s="1"/>
  <c r="M426" i="18"/>
  <c r="M421" i="18" s="1"/>
  <c r="M416" i="18" s="1"/>
  <c r="L426" i="18"/>
  <c r="H426" i="18"/>
  <c r="E425" i="18"/>
  <c r="J424" i="18"/>
  <c r="I424" i="18"/>
  <c r="H424" i="18"/>
  <c r="G424" i="18"/>
  <c r="E423" i="18"/>
  <c r="J422" i="18"/>
  <c r="J417" i="18" s="1"/>
  <c r="I422" i="18"/>
  <c r="I419" i="18" s="1"/>
  <c r="H422" i="18"/>
  <c r="G422" i="18"/>
  <c r="L421" i="18"/>
  <c r="L416" i="18" s="1"/>
  <c r="K421" i="18"/>
  <c r="J421" i="18"/>
  <c r="H421" i="18"/>
  <c r="H416" i="18" s="1"/>
  <c r="G421" i="18"/>
  <c r="E420" i="18"/>
  <c r="E418" i="18"/>
  <c r="K416" i="18"/>
  <c r="I416" i="18"/>
  <c r="E415" i="18"/>
  <c r="M413" i="18"/>
  <c r="K413" i="18" s="1"/>
  <c r="L413" i="18"/>
  <c r="M412" i="18"/>
  <c r="E412" i="18" s="1"/>
  <c r="F412" i="18"/>
  <c r="M411" i="18"/>
  <c r="L411" i="18"/>
  <c r="M410" i="18"/>
  <c r="L410" i="18"/>
  <c r="I409" i="18"/>
  <c r="H409" i="18"/>
  <c r="M408" i="18"/>
  <c r="K408" i="18" s="1"/>
  <c r="L408" i="18"/>
  <c r="M407" i="18"/>
  <c r="E407" i="18" s="1"/>
  <c r="F407" i="18"/>
  <c r="M406" i="18"/>
  <c r="L406" i="18"/>
  <c r="M405" i="18"/>
  <c r="K405" i="18" s="1"/>
  <c r="L405" i="18"/>
  <c r="J405" i="18" s="1"/>
  <c r="I404" i="18"/>
  <c r="H404" i="18"/>
  <c r="M403" i="18"/>
  <c r="K403" i="18" s="1"/>
  <c r="L403" i="18"/>
  <c r="M402" i="18"/>
  <c r="E402" i="18" s="1"/>
  <c r="F402" i="18"/>
  <c r="M401" i="18"/>
  <c r="L401" i="18"/>
  <c r="M400" i="18"/>
  <c r="K400" i="18" s="1"/>
  <c r="L400" i="18"/>
  <c r="I399" i="18"/>
  <c r="H399" i="18"/>
  <c r="M398" i="18"/>
  <c r="K398" i="18" s="1"/>
  <c r="I398" i="18" s="1"/>
  <c r="L398" i="18"/>
  <c r="M397" i="18"/>
  <c r="E397" i="18" s="1"/>
  <c r="F397" i="18"/>
  <c r="M396" i="18"/>
  <c r="L396" i="18"/>
  <c r="M395" i="18"/>
  <c r="K395" i="18" s="1"/>
  <c r="L395" i="18"/>
  <c r="M393" i="18"/>
  <c r="K393" i="18" s="1"/>
  <c r="L393" i="18"/>
  <c r="M392" i="18"/>
  <c r="L392" i="18"/>
  <c r="M391" i="18"/>
  <c r="L391" i="18"/>
  <c r="M390" i="18"/>
  <c r="K390" i="18" s="1"/>
  <c r="L390" i="18"/>
  <c r="M388" i="18"/>
  <c r="K388" i="18" s="1"/>
  <c r="L388" i="18"/>
  <c r="M387" i="18"/>
  <c r="F387" i="18"/>
  <c r="M386" i="18"/>
  <c r="L386" i="18"/>
  <c r="M385" i="18"/>
  <c r="K385" i="18" s="1"/>
  <c r="L385" i="18"/>
  <c r="M383" i="18"/>
  <c r="L383" i="18"/>
  <c r="M382" i="18"/>
  <c r="E382" i="18" s="1"/>
  <c r="F382" i="18"/>
  <c r="M381" i="18"/>
  <c r="L381" i="18"/>
  <c r="M380" i="18"/>
  <c r="L380" i="18"/>
  <c r="J380" i="18" s="1"/>
  <c r="M378" i="18"/>
  <c r="K378" i="18" s="1"/>
  <c r="L378" i="18"/>
  <c r="M377" i="18"/>
  <c r="F377" i="18"/>
  <c r="M376" i="18"/>
  <c r="L376" i="18"/>
  <c r="M375" i="18"/>
  <c r="K375" i="18" s="1"/>
  <c r="L375" i="18"/>
  <c r="M373" i="18"/>
  <c r="K373" i="18" s="1"/>
  <c r="I373" i="18" s="1"/>
  <c r="L373" i="18"/>
  <c r="M372" i="18"/>
  <c r="F372" i="18"/>
  <c r="M371" i="18"/>
  <c r="L371" i="18"/>
  <c r="M370" i="18"/>
  <c r="K370" i="18" s="1"/>
  <c r="L370" i="18"/>
  <c r="M368" i="18"/>
  <c r="K368" i="18" s="1"/>
  <c r="L368" i="18"/>
  <c r="M367" i="18"/>
  <c r="E367" i="18" s="1"/>
  <c r="F367" i="18"/>
  <c r="M366" i="18"/>
  <c r="L366" i="18"/>
  <c r="M365" i="18"/>
  <c r="K365" i="18" s="1"/>
  <c r="I365" i="18" s="1"/>
  <c r="L365" i="18"/>
  <c r="M363" i="18"/>
  <c r="K363" i="18" s="1"/>
  <c r="L363" i="18"/>
  <c r="M362" i="18"/>
  <c r="E362" i="18" s="1"/>
  <c r="F362" i="18"/>
  <c r="M361" i="18"/>
  <c r="L361" i="18"/>
  <c r="M360" i="18"/>
  <c r="L360" i="18"/>
  <c r="M358" i="18"/>
  <c r="L358" i="18"/>
  <c r="K358" i="18"/>
  <c r="M357" i="18"/>
  <c r="E357" i="18" s="1"/>
  <c r="F357" i="18"/>
  <c r="M356" i="18"/>
  <c r="L356" i="18"/>
  <c r="M355" i="18"/>
  <c r="K355" i="18" s="1"/>
  <c r="L355" i="18"/>
  <c r="M353" i="18"/>
  <c r="K353" i="18" s="1"/>
  <c r="L353" i="18"/>
  <c r="M352" i="18"/>
  <c r="E352" i="18" s="1"/>
  <c r="F352" i="18"/>
  <c r="M351" i="18"/>
  <c r="L351" i="18"/>
  <c r="M350" i="18"/>
  <c r="L350" i="18"/>
  <c r="M348" i="18"/>
  <c r="K348" i="18" s="1"/>
  <c r="L348" i="18"/>
  <c r="M347" i="18"/>
  <c r="E347" i="18" s="1"/>
  <c r="F347" i="18"/>
  <c r="M346" i="18"/>
  <c r="L346" i="18"/>
  <c r="M345" i="18"/>
  <c r="K345" i="18" s="1"/>
  <c r="L345" i="18"/>
  <c r="M343" i="18"/>
  <c r="K343" i="18" s="1"/>
  <c r="L343" i="18"/>
  <c r="M342" i="18"/>
  <c r="E342" i="18" s="1"/>
  <c r="F342" i="18"/>
  <c r="M341" i="18"/>
  <c r="L341" i="18"/>
  <c r="M340" i="18"/>
  <c r="L340" i="18"/>
  <c r="M338" i="18"/>
  <c r="K338" i="18" s="1"/>
  <c r="L338" i="18"/>
  <c r="M337" i="18"/>
  <c r="E337" i="18" s="1"/>
  <c r="F337" i="18"/>
  <c r="M336" i="18"/>
  <c r="L336" i="18"/>
  <c r="M335" i="18"/>
  <c r="K335" i="18" s="1"/>
  <c r="L335" i="18"/>
  <c r="M333" i="18"/>
  <c r="K333" i="18" s="1"/>
  <c r="I333" i="18" s="1"/>
  <c r="L333" i="18"/>
  <c r="M332" i="18"/>
  <c r="E332" i="18" s="1"/>
  <c r="F332" i="18"/>
  <c r="M331" i="18"/>
  <c r="L331" i="18"/>
  <c r="M330" i="18"/>
  <c r="L330" i="18"/>
  <c r="M328" i="18"/>
  <c r="K328" i="18" s="1"/>
  <c r="L328" i="18"/>
  <c r="M327" i="18"/>
  <c r="E327" i="18" s="1"/>
  <c r="F327" i="18"/>
  <c r="M326" i="18"/>
  <c r="L326" i="18"/>
  <c r="M325" i="18"/>
  <c r="L325" i="18"/>
  <c r="M323" i="18"/>
  <c r="K323" i="18" s="1"/>
  <c r="I323" i="18" s="1"/>
  <c r="L323" i="18"/>
  <c r="J323" i="18" s="1"/>
  <c r="M322" i="18"/>
  <c r="E322" i="18" s="1"/>
  <c r="F322" i="18"/>
  <c r="M321" i="18"/>
  <c r="L321" i="18"/>
  <c r="M320" i="18"/>
  <c r="L320" i="18"/>
  <c r="M318" i="18"/>
  <c r="K318" i="18" s="1"/>
  <c r="I318" i="18" s="1"/>
  <c r="L318" i="18"/>
  <c r="M317" i="18"/>
  <c r="E317" i="18" s="1"/>
  <c r="F317" i="18"/>
  <c r="M316" i="18"/>
  <c r="L316" i="18"/>
  <c r="M315" i="18"/>
  <c r="J315" i="18" s="1"/>
  <c r="L315" i="18"/>
  <c r="E313" i="18"/>
  <c r="E312" i="18"/>
  <c r="E311" i="18"/>
  <c r="E310" i="18"/>
  <c r="M309" i="18"/>
  <c r="L309" i="18"/>
  <c r="K309" i="18"/>
  <c r="J309" i="18"/>
  <c r="I309" i="18"/>
  <c r="H309" i="18"/>
  <c r="G309" i="18"/>
  <c r="E308" i="18"/>
  <c r="E307" i="18"/>
  <c r="E306" i="18"/>
  <c r="E305" i="18"/>
  <c r="M304" i="18"/>
  <c r="L304" i="18"/>
  <c r="K304" i="18"/>
  <c r="J304" i="18"/>
  <c r="I304" i="18"/>
  <c r="H304" i="18"/>
  <c r="G304" i="18"/>
  <c r="E303" i="18"/>
  <c r="E302" i="18"/>
  <c r="E301" i="18"/>
  <c r="E300" i="18"/>
  <c r="M299" i="18"/>
  <c r="L299" i="18"/>
  <c r="K299" i="18"/>
  <c r="J299" i="18"/>
  <c r="I299" i="18"/>
  <c r="H299" i="18"/>
  <c r="G299" i="18"/>
  <c r="E298" i="18"/>
  <c r="E297" i="18"/>
  <c r="E296" i="18"/>
  <c r="E295" i="18"/>
  <c r="M294" i="18"/>
  <c r="L294" i="18"/>
  <c r="K294" i="18"/>
  <c r="J294" i="18"/>
  <c r="I294" i="18"/>
  <c r="H294" i="18"/>
  <c r="G294" i="18"/>
  <c r="J283" i="18"/>
  <c r="I283" i="18"/>
  <c r="H283" i="18"/>
  <c r="G283" i="18"/>
  <c r="J282" i="18"/>
  <c r="I282" i="18"/>
  <c r="H282" i="18"/>
  <c r="G282" i="18"/>
  <c r="J281" i="18"/>
  <c r="I281" i="18"/>
  <c r="I46" i="18" s="1"/>
  <c r="H281" i="18"/>
  <c r="H46" i="18" s="1"/>
  <c r="G281" i="18"/>
  <c r="J280" i="18"/>
  <c r="I280" i="18"/>
  <c r="I279" i="18" s="1"/>
  <c r="H280" i="18"/>
  <c r="G280" i="18"/>
  <c r="E278" i="18"/>
  <c r="E277" i="18"/>
  <c r="E276" i="18"/>
  <c r="E275" i="18"/>
  <c r="M274" i="18"/>
  <c r="L274" i="18"/>
  <c r="K274" i="18"/>
  <c r="K270" i="18" s="1"/>
  <c r="E270" i="18" s="1"/>
  <c r="J274" i="18"/>
  <c r="I274" i="18"/>
  <c r="H274" i="18"/>
  <c r="G274" i="18"/>
  <c r="E273" i="18"/>
  <c r="E272" i="18"/>
  <c r="E271" i="18"/>
  <c r="J269" i="18"/>
  <c r="I269" i="18"/>
  <c r="H269" i="18"/>
  <c r="G269" i="18"/>
  <c r="E268" i="18"/>
  <c r="E267" i="18"/>
  <c r="E266" i="18"/>
  <c r="E265" i="18"/>
  <c r="M264" i="18"/>
  <c r="L264" i="18"/>
  <c r="K264" i="18"/>
  <c r="J264" i="18"/>
  <c r="I264" i="18"/>
  <c r="H264" i="18"/>
  <c r="G264" i="18"/>
  <c r="E263" i="18"/>
  <c r="E262" i="18"/>
  <c r="E261" i="18"/>
  <c r="E260" i="18"/>
  <c r="M259" i="18"/>
  <c r="L259" i="18"/>
  <c r="K259" i="18"/>
  <c r="J259" i="18"/>
  <c r="I259" i="18"/>
  <c r="H259" i="18"/>
  <c r="G259" i="18"/>
  <c r="E258" i="18"/>
  <c r="E257" i="18"/>
  <c r="E256" i="18"/>
  <c r="E255" i="18"/>
  <c r="M254" i="18"/>
  <c r="L254" i="18"/>
  <c r="K254" i="18"/>
  <c r="J254" i="18"/>
  <c r="I254" i="18"/>
  <c r="H254" i="18"/>
  <c r="G254" i="18"/>
  <c r="E253" i="18"/>
  <c r="E252" i="18"/>
  <c r="E251" i="18"/>
  <c r="E250" i="18"/>
  <c r="M249" i="18"/>
  <c r="L249" i="18"/>
  <c r="K249" i="18"/>
  <c r="J249" i="18"/>
  <c r="I249" i="18"/>
  <c r="H249" i="18"/>
  <c r="G249" i="18"/>
  <c r="E248" i="18"/>
  <c r="E247" i="18"/>
  <c r="E246" i="18"/>
  <c r="E245" i="18"/>
  <c r="M244" i="18"/>
  <c r="L244" i="18"/>
  <c r="K244" i="18"/>
  <c r="J244" i="18"/>
  <c r="I244" i="18"/>
  <c r="H244" i="18"/>
  <c r="G244" i="18"/>
  <c r="E243" i="18"/>
  <c r="E242" i="18"/>
  <c r="E241" i="18"/>
  <c r="E240" i="18"/>
  <c r="M239" i="18"/>
  <c r="L239" i="18"/>
  <c r="K239" i="18"/>
  <c r="J239" i="18"/>
  <c r="I239" i="18"/>
  <c r="H239" i="18"/>
  <c r="G239" i="18"/>
  <c r="G228" i="18"/>
  <c r="E228" i="18" s="1"/>
  <c r="G227" i="18"/>
  <c r="E227" i="18" s="1"/>
  <c r="G226" i="18"/>
  <c r="E226" i="18" s="1"/>
  <c r="G225" i="18"/>
  <c r="E225" i="18" s="1"/>
  <c r="M224" i="18"/>
  <c r="L224" i="18"/>
  <c r="K224" i="18"/>
  <c r="J224" i="18"/>
  <c r="I224" i="18"/>
  <c r="H224" i="18"/>
  <c r="E223" i="18"/>
  <c r="E222" i="18"/>
  <c r="E221" i="18"/>
  <c r="E220" i="18"/>
  <c r="M219" i="18"/>
  <c r="L219" i="18"/>
  <c r="K219" i="18"/>
  <c r="J219" i="18"/>
  <c r="I219" i="18"/>
  <c r="H219" i="18"/>
  <c r="G219" i="18"/>
  <c r="E218" i="18"/>
  <c r="E217" i="18"/>
  <c r="E216" i="18"/>
  <c r="E215" i="18"/>
  <c r="M214" i="18"/>
  <c r="L214" i="18"/>
  <c r="K214" i="18"/>
  <c r="J214" i="18"/>
  <c r="I214" i="18"/>
  <c r="H214" i="18"/>
  <c r="G214" i="18"/>
  <c r="E213" i="18"/>
  <c r="E212" i="18"/>
  <c r="E211" i="18"/>
  <c r="E210" i="18"/>
  <c r="M209" i="18"/>
  <c r="L209" i="18"/>
  <c r="K209" i="18"/>
  <c r="J209" i="18"/>
  <c r="I209" i="18"/>
  <c r="H209" i="18"/>
  <c r="G209" i="18"/>
  <c r="E208" i="18"/>
  <c r="E207" i="18"/>
  <c r="E206" i="18"/>
  <c r="E205" i="18"/>
  <c r="M204" i="18"/>
  <c r="L204" i="18"/>
  <c r="K204" i="18"/>
  <c r="J204" i="18"/>
  <c r="I204" i="18"/>
  <c r="H204" i="18"/>
  <c r="G204" i="18"/>
  <c r="E203" i="18"/>
  <c r="E202" i="18"/>
  <c r="E201" i="18"/>
  <c r="E200" i="18"/>
  <c r="M199" i="18"/>
  <c r="L199" i="18"/>
  <c r="K199" i="18"/>
  <c r="J199" i="18"/>
  <c r="I199" i="18"/>
  <c r="H199" i="18"/>
  <c r="G199" i="18"/>
  <c r="E193" i="18"/>
  <c r="E192" i="18"/>
  <c r="E191" i="18"/>
  <c r="E190" i="18"/>
  <c r="M189" i="18"/>
  <c r="L189" i="18"/>
  <c r="K189" i="18"/>
  <c r="J189" i="18"/>
  <c r="I189" i="18"/>
  <c r="H189" i="18"/>
  <c r="G189" i="18"/>
  <c r="E188" i="18"/>
  <c r="E187" i="18"/>
  <c r="E186" i="18"/>
  <c r="E185" i="18"/>
  <c r="M184" i="18"/>
  <c r="L184" i="18"/>
  <c r="K184" i="18"/>
  <c r="J184" i="18"/>
  <c r="I184" i="18"/>
  <c r="H184" i="18"/>
  <c r="G184" i="18"/>
  <c r="E183" i="18"/>
  <c r="E182" i="18"/>
  <c r="E181" i="18"/>
  <c r="E180" i="18"/>
  <c r="M179" i="18"/>
  <c r="L179" i="18"/>
  <c r="K179" i="18"/>
  <c r="J179" i="18"/>
  <c r="I179" i="18"/>
  <c r="H179" i="18"/>
  <c r="G179" i="18"/>
  <c r="E178" i="18"/>
  <c r="E177" i="18"/>
  <c r="E176" i="18"/>
  <c r="E175" i="18"/>
  <c r="M174" i="18"/>
  <c r="L174" i="18"/>
  <c r="K174" i="18"/>
  <c r="J174" i="18"/>
  <c r="I174" i="18"/>
  <c r="H174" i="18"/>
  <c r="G174" i="18"/>
  <c r="E173" i="18"/>
  <c r="E172" i="18"/>
  <c r="E171" i="18"/>
  <c r="E170" i="18"/>
  <c r="M169" i="18"/>
  <c r="L169" i="18"/>
  <c r="K169" i="18"/>
  <c r="J169" i="18"/>
  <c r="I169" i="18"/>
  <c r="H169" i="18"/>
  <c r="G169" i="18"/>
  <c r="E168" i="18"/>
  <c r="E167" i="18"/>
  <c r="E166" i="18"/>
  <c r="E165" i="18"/>
  <c r="M164" i="18"/>
  <c r="L164" i="18"/>
  <c r="K164" i="18"/>
  <c r="J164" i="18"/>
  <c r="I164" i="18"/>
  <c r="H164" i="18"/>
  <c r="G164" i="18"/>
  <c r="E163" i="18"/>
  <c r="E162" i="18"/>
  <c r="E161" i="18"/>
  <c r="E160" i="18"/>
  <c r="M159" i="18"/>
  <c r="L159" i="18"/>
  <c r="K159" i="18"/>
  <c r="J159" i="18"/>
  <c r="I159" i="18"/>
  <c r="H159" i="18"/>
  <c r="G159" i="18"/>
  <c r="E158" i="18"/>
  <c r="E157" i="18"/>
  <c r="E156" i="18"/>
  <c r="E155" i="18"/>
  <c r="M154" i="18"/>
  <c r="L154" i="18"/>
  <c r="K154" i="18"/>
  <c r="J154" i="18"/>
  <c r="I154" i="18"/>
  <c r="H154" i="18"/>
  <c r="G154" i="18"/>
  <c r="E153" i="18"/>
  <c r="E152" i="18"/>
  <c r="E151" i="18"/>
  <c r="E150" i="18"/>
  <c r="M149" i="18"/>
  <c r="L149" i="18"/>
  <c r="K149" i="18"/>
  <c r="J149" i="18"/>
  <c r="I149" i="18"/>
  <c r="H149" i="18"/>
  <c r="G149" i="18"/>
  <c r="E148" i="18"/>
  <c r="E147" i="18"/>
  <c r="E146" i="18"/>
  <c r="E145" i="18"/>
  <c r="M144" i="18"/>
  <c r="L144" i="18"/>
  <c r="K144" i="18"/>
  <c r="J144" i="18"/>
  <c r="I144" i="18"/>
  <c r="H144" i="18"/>
  <c r="G144" i="18"/>
  <c r="E143" i="18"/>
  <c r="E142" i="18"/>
  <c r="E141" i="18"/>
  <c r="E140" i="18"/>
  <c r="M139" i="18"/>
  <c r="L139" i="18"/>
  <c r="K139" i="18"/>
  <c r="J139" i="18"/>
  <c r="I139" i="18"/>
  <c r="H139" i="18"/>
  <c r="G139" i="18"/>
  <c r="E138" i="18"/>
  <c r="E137" i="18"/>
  <c r="E136" i="18"/>
  <c r="E135" i="18"/>
  <c r="M134" i="18"/>
  <c r="L134" i="18"/>
  <c r="K134" i="18"/>
  <c r="J134" i="18"/>
  <c r="I134" i="18"/>
  <c r="H134" i="18"/>
  <c r="G134" i="18"/>
  <c r="E133" i="18"/>
  <c r="E132" i="18"/>
  <c r="E131" i="18"/>
  <c r="E130" i="18"/>
  <c r="M129" i="18"/>
  <c r="L129" i="18"/>
  <c r="K129" i="18"/>
  <c r="J129" i="18"/>
  <c r="I129" i="18"/>
  <c r="H129" i="18"/>
  <c r="G129" i="18"/>
  <c r="E128" i="18"/>
  <c r="E127" i="18"/>
  <c r="E126" i="18"/>
  <c r="E125" i="18"/>
  <c r="M124" i="18"/>
  <c r="L124" i="18"/>
  <c r="K124" i="18"/>
  <c r="J124" i="18"/>
  <c r="I124" i="18"/>
  <c r="H124" i="18"/>
  <c r="G124" i="18"/>
  <c r="E123" i="18"/>
  <c r="E122" i="18"/>
  <c r="E121" i="18"/>
  <c r="E120" i="18"/>
  <c r="M119" i="18"/>
  <c r="L119" i="18"/>
  <c r="K119" i="18"/>
  <c r="J119" i="18"/>
  <c r="I119" i="18"/>
  <c r="H119" i="18"/>
  <c r="G119" i="18"/>
  <c r="E118" i="18"/>
  <c r="E117" i="18"/>
  <c r="E116" i="18"/>
  <c r="E115" i="18"/>
  <c r="M114" i="18"/>
  <c r="L114" i="18"/>
  <c r="K114" i="18"/>
  <c r="J114" i="18"/>
  <c r="I114" i="18"/>
  <c r="H114" i="18"/>
  <c r="G114" i="18"/>
  <c r="E113" i="18"/>
  <c r="E112" i="18"/>
  <c r="E111" i="18"/>
  <c r="E110" i="18"/>
  <c r="M109" i="18"/>
  <c r="L109" i="18"/>
  <c r="K109" i="18"/>
  <c r="J109" i="18"/>
  <c r="I109" i="18"/>
  <c r="H109" i="18"/>
  <c r="G109" i="18"/>
  <c r="E108" i="18"/>
  <c r="E107" i="18"/>
  <c r="E106" i="18"/>
  <c r="E105" i="18"/>
  <c r="M104" i="18"/>
  <c r="L104" i="18"/>
  <c r="K104" i="18"/>
  <c r="J104" i="18"/>
  <c r="I104" i="18"/>
  <c r="H104" i="18"/>
  <c r="G104" i="18"/>
  <c r="E103" i="18"/>
  <c r="E102" i="18"/>
  <c r="E101" i="18"/>
  <c r="E100" i="18"/>
  <c r="M99" i="18"/>
  <c r="L99" i="18"/>
  <c r="K99" i="18"/>
  <c r="J99" i="18"/>
  <c r="I99" i="18"/>
  <c r="H99" i="18"/>
  <c r="G99" i="18"/>
  <c r="E98" i="18"/>
  <c r="E97" i="18"/>
  <c r="E96" i="18"/>
  <c r="E95" i="18"/>
  <c r="M94" i="18"/>
  <c r="L94" i="18"/>
  <c r="K94" i="18"/>
  <c r="J94" i="18"/>
  <c r="I94" i="18"/>
  <c r="H94" i="18"/>
  <c r="G94" i="18"/>
  <c r="E93" i="18"/>
  <c r="E92" i="18"/>
  <c r="E91" i="18"/>
  <c r="E90" i="18"/>
  <c r="M89" i="18"/>
  <c r="L89" i="18"/>
  <c r="K89" i="18"/>
  <c r="J89" i="18"/>
  <c r="I89" i="18"/>
  <c r="H89" i="18"/>
  <c r="G89" i="18"/>
  <c r="E88" i="18"/>
  <c r="E87" i="18"/>
  <c r="E86" i="18"/>
  <c r="E85" i="18"/>
  <c r="M84" i="18"/>
  <c r="L84" i="18"/>
  <c r="K84" i="18"/>
  <c r="J84" i="18"/>
  <c r="I84" i="18"/>
  <c r="H84" i="18"/>
  <c r="G84" i="18"/>
  <c r="E83" i="18"/>
  <c r="E82" i="18"/>
  <c r="E81" i="18"/>
  <c r="E80" i="18"/>
  <c r="M79" i="18"/>
  <c r="L79" i="18"/>
  <c r="K79" i="18"/>
  <c r="J79" i="18"/>
  <c r="I79" i="18"/>
  <c r="H79" i="18"/>
  <c r="G79" i="18"/>
  <c r="E78" i="18"/>
  <c r="E77" i="18"/>
  <c r="E76" i="18"/>
  <c r="E75" i="18"/>
  <c r="M74" i="18"/>
  <c r="L74" i="18"/>
  <c r="K74" i="18"/>
  <c r="J74" i="18"/>
  <c r="I74" i="18"/>
  <c r="H74" i="18"/>
  <c r="G74" i="18"/>
  <c r="E73" i="18"/>
  <c r="E72" i="18"/>
  <c r="E71" i="18"/>
  <c r="E70" i="18"/>
  <c r="M69" i="18"/>
  <c r="M59" i="18" s="1"/>
  <c r="L69" i="18"/>
  <c r="K69" i="18"/>
  <c r="K59" i="18" s="1"/>
  <c r="J69" i="18"/>
  <c r="I69" i="18"/>
  <c r="H69" i="18"/>
  <c r="G69" i="18"/>
  <c r="E63" i="18"/>
  <c r="G62" i="18"/>
  <c r="E61" i="18"/>
  <c r="E60" i="18"/>
  <c r="F59" i="18"/>
  <c r="M58" i="18"/>
  <c r="K58" i="18" s="1"/>
  <c r="L58" i="18"/>
  <c r="M57" i="18"/>
  <c r="E57" i="18" s="1"/>
  <c r="F57" i="18"/>
  <c r="M56" i="18"/>
  <c r="K56" i="18" s="1"/>
  <c r="K54" i="18" s="1"/>
  <c r="L56" i="18"/>
  <c r="M55" i="18"/>
  <c r="K55" i="18" s="1"/>
  <c r="L55" i="18"/>
  <c r="M53" i="18"/>
  <c r="K53" i="18" s="1"/>
  <c r="I53" i="18" s="1"/>
  <c r="L53" i="18"/>
  <c r="M52" i="18"/>
  <c r="F52" i="18"/>
  <c r="M51" i="18"/>
  <c r="J51" i="18" s="1"/>
  <c r="L51" i="18"/>
  <c r="M50" i="18"/>
  <c r="L50" i="18"/>
  <c r="L49" i="18" s="1"/>
  <c r="L47" i="18"/>
  <c r="K47" i="18"/>
  <c r="J47" i="18"/>
  <c r="I47" i="18"/>
  <c r="H47" i="18"/>
  <c r="G46" i="18"/>
  <c r="E43" i="18"/>
  <c r="E42" i="18"/>
  <c r="E41" i="18"/>
  <c r="E40" i="18"/>
  <c r="M39" i="18"/>
  <c r="L39" i="18"/>
  <c r="K39" i="18"/>
  <c r="J39" i="18"/>
  <c r="I39" i="18"/>
  <c r="H39" i="18"/>
  <c r="G39" i="18"/>
  <c r="E38" i="18"/>
  <c r="E37" i="18"/>
  <c r="E36" i="18"/>
  <c r="E35" i="18"/>
  <c r="M34" i="18"/>
  <c r="L34" i="18"/>
  <c r="K34" i="18"/>
  <c r="J34" i="18"/>
  <c r="I34" i="18"/>
  <c r="H34" i="18"/>
  <c r="G34" i="18"/>
  <c r="E33" i="18"/>
  <c r="K32" i="18"/>
  <c r="K27" i="18" s="1"/>
  <c r="L31" i="18"/>
  <c r="M31" i="18" s="1"/>
  <c r="M26" i="18" s="1"/>
  <c r="I31" i="18"/>
  <c r="I26" i="18" s="1"/>
  <c r="H31" i="18"/>
  <c r="H26" i="18" s="1"/>
  <c r="E30" i="18"/>
  <c r="J29" i="18"/>
  <c r="H29" i="18"/>
  <c r="G29" i="18"/>
  <c r="J27" i="18"/>
  <c r="H27" i="18"/>
  <c r="G27" i="18"/>
  <c r="K26" i="18"/>
  <c r="J26" i="18"/>
  <c r="G26" i="18"/>
  <c r="F23" i="18"/>
  <c r="F22" i="18"/>
  <c r="F21" i="18"/>
  <c r="F20" i="18"/>
  <c r="F19" i="18"/>
  <c r="F14" i="18"/>
  <c r="F9" i="18"/>
  <c r="G21" i="18" l="1"/>
  <c r="L45" i="18"/>
  <c r="L20" i="18" s="1"/>
  <c r="L15" i="18" s="1"/>
  <c r="E447" i="18"/>
  <c r="J499" i="18"/>
  <c r="J524" i="18"/>
  <c r="J341" i="18"/>
  <c r="I353" i="18"/>
  <c r="J363" i="18"/>
  <c r="H363" i="18" s="1"/>
  <c r="J368" i="18"/>
  <c r="H368" i="18" s="1"/>
  <c r="M379" i="18"/>
  <c r="H417" i="18"/>
  <c r="G496" i="18"/>
  <c r="G551" i="18"/>
  <c r="I693" i="18"/>
  <c r="M693" i="18"/>
  <c r="G693" i="18"/>
  <c r="K693" i="18"/>
  <c r="E713" i="18"/>
  <c r="J718" i="18"/>
  <c r="K29" i="18"/>
  <c r="K24" i="18" s="1"/>
  <c r="M46" i="18"/>
  <c r="M21" i="18" s="1"/>
  <c r="K315" i="18"/>
  <c r="J335" i="18"/>
  <c r="L379" i="18"/>
  <c r="J386" i="18"/>
  <c r="M404" i="18"/>
  <c r="E474" i="18"/>
  <c r="J22" i="18"/>
  <c r="L46" i="18"/>
  <c r="L21" i="18" s="1"/>
  <c r="L334" i="18"/>
  <c r="K399" i="18"/>
  <c r="H444" i="18"/>
  <c r="K504" i="18"/>
  <c r="E603" i="18"/>
  <c r="F47" i="18"/>
  <c r="J330" i="18"/>
  <c r="I335" i="18"/>
  <c r="J336" i="18"/>
  <c r="F336" i="18" s="1"/>
  <c r="J343" i="18"/>
  <c r="J346" i="18"/>
  <c r="J351" i="18"/>
  <c r="E351" i="18" s="1"/>
  <c r="J353" i="18"/>
  <c r="H353" i="18" s="1"/>
  <c r="J356" i="18"/>
  <c r="I358" i="18"/>
  <c r="J365" i="18"/>
  <c r="J390" i="18"/>
  <c r="H390" i="18" s="1"/>
  <c r="J401" i="18"/>
  <c r="J403" i="18"/>
  <c r="J408" i="18"/>
  <c r="F408" i="18" s="1"/>
  <c r="J410" i="18"/>
  <c r="E593" i="18"/>
  <c r="I598" i="18"/>
  <c r="L718" i="18"/>
  <c r="I718" i="18"/>
  <c r="M718" i="18"/>
  <c r="K657" i="18"/>
  <c r="E723" i="18"/>
  <c r="L26" i="18"/>
  <c r="G24" i="18"/>
  <c r="E28" i="18"/>
  <c r="J59" i="18"/>
  <c r="G59" i="18"/>
  <c r="J371" i="18"/>
  <c r="K380" i="18"/>
  <c r="H380" i="18" s="1"/>
  <c r="J388" i="18"/>
  <c r="J393" i="18"/>
  <c r="J396" i="18"/>
  <c r="E396" i="18" s="1"/>
  <c r="E472" i="18"/>
  <c r="E484" i="18"/>
  <c r="K502" i="18"/>
  <c r="E636" i="18"/>
  <c r="E683" i="18"/>
  <c r="F44" i="20"/>
  <c r="G48" i="20"/>
  <c r="E499" i="20"/>
  <c r="J53" i="18"/>
  <c r="E69" i="18"/>
  <c r="E89" i="18"/>
  <c r="E109" i="18"/>
  <c r="E129" i="18"/>
  <c r="E149" i="18"/>
  <c r="E169" i="18"/>
  <c r="E184" i="18"/>
  <c r="E254" i="18"/>
  <c r="E274" i="18"/>
  <c r="E282" i="18"/>
  <c r="J318" i="18"/>
  <c r="J321" i="18"/>
  <c r="E321" i="18" s="1"/>
  <c r="L329" i="18"/>
  <c r="M339" i="18"/>
  <c r="J345" i="18"/>
  <c r="H345" i="18" s="1"/>
  <c r="L359" i="18"/>
  <c r="J366" i="18"/>
  <c r="F366" i="18" s="1"/>
  <c r="J370" i="18"/>
  <c r="H370" i="18" s="1"/>
  <c r="M389" i="18"/>
  <c r="L429" i="18"/>
  <c r="E429" i="18" s="1"/>
  <c r="E432" i="18"/>
  <c r="E489" i="18"/>
  <c r="H598" i="18"/>
  <c r="F598" i="18" s="1"/>
  <c r="I654" i="18"/>
  <c r="I655" i="18"/>
  <c r="I653" i="18" s="1"/>
  <c r="E673" i="18"/>
  <c r="G718" i="18"/>
  <c r="K718" i="18"/>
  <c r="M369" i="18"/>
  <c r="I623" i="18"/>
  <c r="K22" i="18"/>
  <c r="J55" i="18"/>
  <c r="H55" i="18" s="1"/>
  <c r="H335" i="18"/>
  <c r="M354" i="18"/>
  <c r="I368" i="18"/>
  <c r="I375" i="18"/>
  <c r="H388" i="18"/>
  <c r="E421" i="18"/>
  <c r="E459" i="18"/>
  <c r="E464" i="18"/>
  <c r="E482" i="18"/>
  <c r="G524" i="18"/>
  <c r="H524" i="18"/>
  <c r="L524" i="18"/>
  <c r="K583" i="18"/>
  <c r="I583" i="18"/>
  <c r="M654" i="18"/>
  <c r="M655" i="18"/>
  <c r="H22" i="18"/>
  <c r="L59" i="18"/>
  <c r="J333" i="18"/>
  <c r="H333" i="18" s="1"/>
  <c r="F333" i="18" s="1"/>
  <c r="I343" i="18"/>
  <c r="I363" i="18"/>
  <c r="G363" i="18" s="1"/>
  <c r="E363" i="18" s="1"/>
  <c r="L369" i="18"/>
  <c r="J373" i="18"/>
  <c r="H373" i="18" s="1"/>
  <c r="G373" i="18" s="1"/>
  <c r="E373" i="18" s="1"/>
  <c r="J391" i="18"/>
  <c r="M394" i="18"/>
  <c r="I417" i="18"/>
  <c r="I414" i="18" s="1"/>
  <c r="H419" i="18"/>
  <c r="K422" i="18"/>
  <c r="E454" i="18"/>
  <c r="I497" i="18"/>
  <c r="E526" i="18"/>
  <c r="K496" i="18"/>
  <c r="K497" i="18"/>
  <c r="E528" i="18"/>
  <c r="E613" i="18"/>
  <c r="G656" i="18"/>
  <c r="G653" i="18" s="1"/>
  <c r="G379" i="20"/>
  <c r="E379" i="20" s="1"/>
  <c r="K46" i="18"/>
  <c r="K21" i="18" s="1"/>
  <c r="K344" i="18"/>
  <c r="I348" i="18"/>
  <c r="H53" i="18"/>
  <c r="F53" i="18" s="1"/>
  <c r="E62" i="18"/>
  <c r="G47" i="18"/>
  <c r="G22" i="18" s="1"/>
  <c r="H318" i="18"/>
  <c r="G318" i="18" s="1"/>
  <c r="E318" i="18" s="1"/>
  <c r="E401" i="18"/>
  <c r="F401" i="18"/>
  <c r="F403" i="18"/>
  <c r="G403" i="18"/>
  <c r="E403" i="18" s="1"/>
  <c r="G408" i="18"/>
  <c r="E408" i="18" s="1"/>
  <c r="M49" i="18"/>
  <c r="K50" i="18"/>
  <c r="M48" i="18"/>
  <c r="M23" i="18" s="1"/>
  <c r="M18" i="18" s="1"/>
  <c r="H343" i="18"/>
  <c r="F343" i="18" s="1"/>
  <c r="E371" i="18"/>
  <c r="F371" i="18"/>
  <c r="E25" i="18"/>
  <c r="I55" i="18"/>
  <c r="E79" i="18"/>
  <c r="E99" i="18"/>
  <c r="E119" i="18"/>
  <c r="E139" i="18"/>
  <c r="E159" i="18"/>
  <c r="E179" i="18"/>
  <c r="E199" i="18"/>
  <c r="E214" i="18"/>
  <c r="L314" i="18"/>
  <c r="J316" i="18"/>
  <c r="J320" i="18"/>
  <c r="J319" i="18" s="1"/>
  <c r="M334" i="18"/>
  <c r="K340" i="18"/>
  <c r="K339" i="18" s="1"/>
  <c r="I355" i="18"/>
  <c r="I354" i="18" s="1"/>
  <c r="J358" i="18"/>
  <c r="H358" i="18" s="1"/>
  <c r="G358" i="18" s="1"/>
  <c r="E358" i="18" s="1"/>
  <c r="K364" i="18"/>
  <c r="E372" i="18"/>
  <c r="J376" i="18"/>
  <c r="F376" i="18" s="1"/>
  <c r="J392" i="18"/>
  <c r="J389" i="18" s="1"/>
  <c r="J398" i="18"/>
  <c r="H398" i="18" s="1"/>
  <c r="J411" i="18"/>
  <c r="E411" i="18" s="1"/>
  <c r="G416" i="18"/>
  <c r="L427" i="18"/>
  <c r="L422" i="18" s="1"/>
  <c r="H479" i="18"/>
  <c r="E479" i="18" s="1"/>
  <c r="I524" i="18"/>
  <c r="M524" i="18"/>
  <c r="E539" i="18"/>
  <c r="K524" i="18"/>
  <c r="E553" i="18"/>
  <c r="J556" i="18"/>
  <c r="J562" i="18"/>
  <c r="J557" i="18" s="1"/>
  <c r="J552" i="18" s="1"/>
  <c r="E587" i="18"/>
  <c r="J623" i="18"/>
  <c r="E643" i="18"/>
  <c r="E648" i="18"/>
  <c r="E658" i="18"/>
  <c r="K656" i="18"/>
  <c r="K653" i="18" s="1"/>
  <c r="E721" i="18"/>
  <c r="E39" i="18"/>
  <c r="J56" i="18"/>
  <c r="F56" i="18" s="1"/>
  <c r="J58" i="18"/>
  <c r="H59" i="18"/>
  <c r="E74" i="18"/>
  <c r="E94" i="18"/>
  <c r="E114" i="18"/>
  <c r="E134" i="18"/>
  <c r="E154" i="18"/>
  <c r="E174" i="18"/>
  <c r="E283" i="18"/>
  <c r="E304" i="18"/>
  <c r="J328" i="18"/>
  <c r="H328" i="18" s="1"/>
  <c r="J348" i="18"/>
  <c r="H348" i="18" s="1"/>
  <c r="H344" i="18" s="1"/>
  <c r="L364" i="18"/>
  <c r="M364" i="18"/>
  <c r="J378" i="18"/>
  <c r="H378" i="18" s="1"/>
  <c r="F396" i="18"/>
  <c r="H414" i="18"/>
  <c r="E452" i="18"/>
  <c r="E534" i="18"/>
  <c r="H552" i="18"/>
  <c r="E578" i="18"/>
  <c r="E634" i="18"/>
  <c r="L633" i="18"/>
  <c r="L623" i="18" s="1"/>
  <c r="M668" i="18"/>
  <c r="E688" i="18"/>
  <c r="J693" i="18"/>
  <c r="J656" i="18"/>
  <c r="E720" i="18"/>
  <c r="E728" i="18"/>
  <c r="E449" i="18"/>
  <c r="I556" i="18"/>
  <c r="E84" i="18"/>
  <c r="E104" i="18"/>
  <c r="E124" i="18"/>
  <c r="E144" i="18"/>
  <c r="E164" i="18"/>
  <c r="E294" i="18"/>
  <c r="I338" i="18"/>
  <c r="L349" i="18"/>
  <c r="K374" i="18"/>
  <c r="J381" i="18"/>
  <c r="M399" i="18"/>
  <c r="K404" i="18"/>
  <c r="E426" i="18"/>
  <c r="E444" i="18"/>
  <c r="J583" i="18"/>
  <c r="M583" i="18"/>
  <c r="H623" i="18"/>
  <c r="E678" i="18"/>
  <c r="J653" i="18"/>
  <c r="E708" i="18"/>
  <c r="E722" i="18"/>
  <c r="I552" i="18"/>
  <c r="I554" i="20"/>
  <c r="I12" i="20"/>
  <c r="I10" i="20"/>
  <c r="I14" i="20"/>
  <c r="I9" i="20" s="1"/>
  <c r="E564" i="20"/>
  <c r="E501" i="20"/>
  <c r="E48" i="20"/>
  <c r="G23" i="20"/>
  <c r="K11" i="20"/>
  <c r="G369" i="20"/>
  <c r="E369" i="20" s="1"/>
  <c r="E370" i="20"/>
  <c r="G384" i="20"/>
  <c r="E384" i="20" s="1"/>
  <c r="E385" i="20"/>
  <c r="G12" i="20"/>
  <c r="G354" i="20"/>
  <c r="E354" i="20" s="1"/>
  <c r="E355" i="20"/>
  <c r="G339" i="20"/>
  <c r="E339" i="20" s="1"/>
  <c r="E340" i="20"/>
  <c r="M562" i="20"/>
  <c r="L557" i="20"/>
  <c r="L17" i="20" s="1"/>
  <c r="L12" i="20" s="1"/>
  <c r="G319" i="20"/>
  <c r="E319" i="20" s="1"/>
  <c r="E320" i="20"/>
  <c r="J19" i="20"/>
  <c r="E19" i="20" s="1"/>
  <c r="J16" i="20"/>
  <c r="E21" i="20"/>
  <c r="H20" i="20"/>
  <c r="H15" i="20" s="1"/>
  <c r="H10" i="20" s="1"/>
  <c r="M559" i="20"/>
  <c r="E559" i="20" s="1"/>
  <c r="M556" i="20"/>
  <c r="E556" i="20" s="1"/>
  <c r="K17" i="20"/>
  <c r="K12" i="20" s="1"/>
  <c r="L11" i="20"/>
  <c r="E345" i="20"/>
  <c r="G344" i="20"/>
  <c r="E344" i="20" s="1"/>
  <c r="E360" i="20"/>
  <c r="G359" i="20"/>
  <c r="E359" i="20" s="1"/>
  <c r="E567" i="20"/>
  <c r="G324" i="20"/>
  <c r="E324" i="20" s="1"/>
  <c r="E325" i="20"/>
  <c r="E375" i="20"/>
  <c r="G374" i="20"/>
  <c r="E374" i="20" s="1"/>
  <c r="G14" i="20"/>
  <c r="G49" i="20"/>
  <c r="E49" i="20" s="1"/>
  <c r="G45" i="20"/>
  <c r="E50" i="20"/>
  <c r="E698" i="18"/>
  <c r="K557" i="18"/>
  <c r="K559" i="18"/>
  <c r="L562" i="18"/>
  <c r="M562" i="18" s="1"/>
  <c r="M559" i="18" s="1"/>
  <c r="M556" i="18"/>
  <c r="J24" i="18"/>
  <c r="E703" i="18"/>
  <c r="E696" i="18"/>
  <c r="I504" i="18"/>
  <c r="I22" i="18"/>
  <c r="H24" i="18"/>
  <c r="E34" i="18"/>
  <c r="K19" i="18"/>
  <c r="H21" i="18"/>
  <c r="H58" i="18"/>
  <c r="H54" i="18" s="1"/>
  <c r="E31" i="18"/>
  <c r="E26" i="18" s="1"/>
  <c r="I21" i="18"/>
  <c r="F346" i="18"/>
  <c r="E346" i="18"/>
  <c r="G16" i="18"/>
  <c r="I29" i="18"/>
  <c r="I24" i="18" s="1"/>
  <c r="G343" i="18"/>
  <c r="E343" i="18" s="1"/>
  <c r="E376" i="18"/>
  <c r="E392" i="18"/>
  <c r="E51" i="18"/>
  <c r="J46" i="18"/>
  <c r="J21" i="18" s="1"/>
  <c r="H279" i="18"/>
  <c r="E280" i="18"/>
  <c r="J50" i="18"/>
  <c r="M47" i="18"/>
  <c r="L54" i="18"/>
  <c r="L44" i="18" s="1"/>
  <c r="I59" i="18"/>
  <c r="E189" i="18"/>
  <c r="E239" i="18"/>
  <c r="E259" i="18"/>
  <c r="G279" i="18"/>
  <c r="E299" i="18"/>
  <c r="J314" i="18"/>
  <c r="H315" i="18"/>
  <c r="F318" i="18"/>
  <c r="L319" i="18"/>
  <c r="K320" i="18"/>
  <c r="M319" i="18"/>
  <c r="L324" i="18"/>
  <c r="J325" i="18"/>
  <c r="I328" i="18"/>
  <c r="J340" i="18"/>
  <c r="L339" i="18"/>
  <c r="G353" i="18"/>
  <c r="E353" i="18" s="1"/>
  <c r="F353" i="18"/>
  <c r="G368" i="18"/>
  <c r="E368" i="18" s="1"/>
  <c r="F368" i="18"/>
  <c r="F381" i="18"/>
  <c r="E381" i="18"/>
  <c r="K394" i="18"/>
  <c r="I395" i="18"/>
  <c r="I394" i="18" s="1"/>
  <c r="M427" i="18"/>
  <c r="M506" i="18"/>
  <c r="L501" i="18"/>
  <c r="L569" i="18"/>
  <c r="M572" i="18"/>
  <c r="M569" i="18" s="1"/>
  <c r="G633" i="18"/>
  <c r="E638" i="18"/>
  <c r="K49" i="18"/>
  <c r="K44" i="18" s="1"/>
  <c r="K45" i="18"/>
  <c r="K20" i="18" s="1"/>
  <c r="K15" i="18" s="1"/>
  <c r="I315" i="18"/>
  <c r="I314" i="18" s="1"/>
  <c r="K314" i="18"/>
  <c r="K325" i="18"/>
  <c r="M324" i="18"/>
  <c r="M349" i="18"/>
  <c r="K350" i="18"/>
  <c r="J350" i="18"/>
  <c r="F391" i="18"/>
  <c r="E391" i="18"/>
  <c r="H655" i="18"/>
  <c r="E655" i="18" s="1"/>
  <c r="E695" i="18"/>
  <c r="L32" i="18"/>
  <c r="M45" i="18"/>
  <c r="M20" i="18" s="1"/>
  <c r="M15" i="18" s="1"/>
  <c r="K48" i="18"/>
  <c r="K23" i="18" s="1"/>
  <c r="K18" i="18" s="1"/>
  <c r="I50" i="18"/>
  <c r="F51" i="18"/>
  <c r="E52" i="18"/>
  <c r="L48" i="18"/>
  <c r="L23" i="18" s="1"/>
  <c r="L18" i="18" s="1"/>
  <c r="M54" i="18"/>
  <c r="M44" i="18" s="1"/>
  <c r="I58" i="18"/>
  <c r="I48" i="18" s="1"/>
  <c r="I23" i="18" s="1"/>
  <c r="I18" i="18" s="1"/>
  <c r="I13" i="18" s="1"/>
  <c r="E204" i="18"/>
  <c r="E219" i="18"/>
  <c r="E281" i="18"/>
  <c r="J279" i="18"/>
  <c r="E309" i="18"/>
  <c r="M314" i="18"/>
  <c r="H323" i="18"/>
  <c r="J326" i="18"/>
  <c r="M329" i="18"/>
  <c r="K330" i="18"/>
  <c r="E341" i="18"/>
  <c r="F341" i="18"/>
  <c r="J344" i="18"/>
  <c r="L344" i="18"/>
  <c r="F358" i="18"/>
  <c r="E366" i="18"/>
  <c r="K383" i="18"/>
  <c r="J383" i="18"/>
  <c r="J385" i="18"/>
  <c r="L384" i="18"/>
  <c r="M409" i="18"/>
  <c r="K410" i="18"/>
  <c r="K409" i="18" s="1"/>
  <c r="E336" i="18"/>
  <c r="J338" i="18"/>
  <c r="H338" i="18" s="1"/>
  <c r="H334" i="18" s="1"/>
  <c r="I340" i="18"/>
  <c r="I339" i="18" s="1"/>
  <c r="I345" i="18"/>
  <c r="I344" i="18" s="1"/>
  <c r="L354" i="18"/>
  <c r="J355" i="18"/>
  <c r="M359" i="18"/>
  <c r="K360" i="18"/>
  <c r="J360" i="18"/>
  <c r="E377" i="18"/>
  <c r="M374" i="18"/>
  <c r="E719" i="18"/>
  <c r="H718" i="18"/>
  <c r="E209" i="18"/>
  <c r="E249" i="18"/>
  <c r="E269" i="18"/>
  <c r="F356" i="18"/>
  <c r="E356" i="18"/>
  <c r="H365" i="18"/>
  <c r="K369" i="18"/>
  <c r="I370" i="18"/>
  <c r="I369" i="18" s="1"/>
  <c r="L374" i="18"/>
  <c r="J375" i="18"/>
  <c r="E386" i="18"/>
  <c r="F386" i="18"/>
  <c r="E387" i="18"/>
  <c r="M384" i="18"/>
  <c r="I393" i="18"/>
  <c r="K389" i="18"/>
  <c r="F411" i="18"/>
  <c r="H654" i="18"/>
  <c r="E694" i="18"/>
  <c r="H693" i="18"/>
  <c r="L654" i="18"/>
  <c r="L693" i="18"/>
  <c r="G224" i="18"/>
  <c r="E224" i="18" s="1"/>
  <c r="E244" i="18"/>
  <c r="E264" i="18"/>
  <c r="J331" i="18"/>
  <c r="K334" i="18"/>
  <c r="M344" i="18"/>
  <c r="J361" i="18"/>
  <c r="I364" i="18"/>
  <c r="I378" i="18"/>
  <c r="K384" i="18"/>
  <c r="I385" i="18"/>
  <c r="L389" i="18"/>
  <c r="I390" i="18"/>
  <c r="G390" i="18" s="1"/>
  <c r="L394" i="18"/>
  <c r="F405" i="18"/>
  <c r="G405" i="18"/>
  <c r="J413" i="18"/>
  <c r="K414" i="18"/>
  <c r="J416" i="18"/>
  <c r="J414" i="18" s="1"/>
  <c r="J419" i="18"/>
  <c r="G419" i="18"/>
  <c r="G417" i="18"/>
  <c r="K419" i="18"/>
  <c r="K417" i="18"/>
  <c r="E439" i="18"/>
  <c r="E469" i="18"/>
  <c r="M507" i="18"/>
  <c r="E507" i="18" s="1"/>
  <c r="L502" i="18"/>
  <c r="L497" i="18" s="1"/>
  <c r="L514" i="18"/>
  <c r="M517" i="18"/>
  <c r="M514" i="18" s="1"/>
  <c r="E628" i="18"/>
  <c r="G623" i="18"/>
  <c r="I380" i="18"/>
  <c r="I388" i="18"/>
  <c r="F388" i="18" s="1"/>
  <c r="J400" i="18"/>
  <c r="J406" i="18"/>
  <c r="M424" i="18"/>
  <c r="L434" i="18"/>
  <c r="E434" i="18" s="1"/>
  <c r="M437" i="18"/>
  <c r="M434" i="18" s="1"/>
  <c r="G499" i="18"/>
  <c r="E637" i="18"/>
  <c r="H627" i="18"/>
  <c r="E627" i="18" s="1"/>
  <c r="E671" i="18"/>
  <c r="G668" i="18"/>
  <c r="H657" i="18"/>
  <c r="E697" i="18"/>
  <c r="L657" i="18"/>
  <c r="H393" i="18"/>
  <c r="H389" i="18" s="1"/>
  <c r="J395" i="18"/>
  <c r="I499" i="18"/>
  <c r="I496" i="18"/>
  <c r="I494" i="18" s="1"/>
  <c r="G497" i="18"/>
  <c r="E584" i="18"/>
  <c r="G550" i="18"/>
  <c r="E625" i="18"/>
  <c r="E506" i="18"/>
  <c r="H501" i="18"/>
  <c r="J497" i="18"/>
  <c r="J494" i="18" s="1"/>
  <c r="E509" i="18"/>
  <c r="E525" i="18"/>
  <c r="E527" i="18"/>
  <c r="E529" i="18"/>
  <c r="M567" i="18"/>
  <c r="M564" i="18" s="1"/>
  <c r="E567" i="18"/>
  <c r="L564" i="18"/>
  <c r="E574" i="18"/>
  <c r="E586" i="18"/>
  <c r="E588" i="18"/>
  <c r="H583" i="18"/>
  <c r="L583" i="18"/>
  <c r="E598" i="18"/>
  <c r="E624" i="18"/>
  <c r="E635" i="18"/>
  <c r="K499" i="18"/>
  <c r="E519" i="18"/>
  <c r="E544" i="18"/>
  <c r="G552" i="18"/>
  <c r="G554" i="18"/>
  <c r="H554" i="18"/>
  <c r="H551" i="18"/>
  <c r="E561" i="18"/>
  <c r="E585" i="18"/>
  <c r="E608" i="18"/>
  <c r="E618" i="18"/>
  <c r="E626" i="18"/>
  <c r="E663" i="18"/>
  <c r="H656" i="18"/>
  <c r="L656" i="18"/>
  <c r="L551" i="18"/>
  <c r="H549" i="18" l="1"/>
  <c r="E56" i="18"/>
  <c r="F46" i="18"/>
  <c r="F363" i="18"/>
  <c r="E59" i="18"/>
  <c r="J364" i="18"/>
  <c r="G335" i="18"/>
  <c r="E668" i="18"/>
  <c r="J334" i="18"/>
  <c r="I334" i="18"/>
  <c r="M653" i="18"/>
  <c r="G55" i="18"/>
  <c r="J48" i="18"/>
  <c r="J23" i="18" s="1"/>
  <c r="J18" i="18" s="1"/>
  <c r="G380" i="18"/>
  <c r="E380" i="18" s="1"/>
  <c r="J369" i="18"/>
  <c r="F351" i="18"/>
  <c r="F321" i="18"/>
  <c r="F335" i="18"/>
  <c r="F55" i="18"/>
  <c r="F373" i="18"/>
  <c r="H369" i="18"/>
  <c r="L424" i="18"/>
  <c r="E424" i="18" s="1"/>
  <c r="E654" i="18"/>
  <c r="E718" i="18"/>
  <c r="F392" i="18"/>
  <c r="E437" i="18"/>
  <c r="E623" i="18"/>
  <c r="E517" i="18"/>
  <c r="F378" i="18"/>
  <c r="G333" i="18"/>
  <c r="E333" i="18" s="1"/>
  <c r="E514" i="18"/>
  <c r="I384" i="18"/>
  <c r="E633" i="18"/>
  <c r="H17" i="18"/>
  <c r="H12" i="18" s="1"/>
  <c r="F348" i="18"/>
  <c r="E524" i="18"/>
  <c r="K16" i="18"/>
  <c r="K11" i="18" s="1"/>
  <c r="K494" i="18"/>
  <c r="F328" i="18"/>
  <c r="H320" i="18"/>
  <c r="H319" i="18" s="1"/>
  <c r="E47" i="18"/>
  <c r="I17" i="18"/>
  <c r="I12" i="18" s="1"/>
  <c r="L14" i="20"/>
  <c r="L9" i="20" s="1"/>
  <c r="J559" i="18"/>
  <c r="H48" i="18"/>
  <c r="H23" i="18" s="1"/>
  <c r="H18" i="18" s="1"/>
  <c r="H13" i="18" s="1"/>
  <c r="I551" i="18"/>
  <c r="I549" i="18" s="1"/>
  <c r="I554" i="18"/>
  <c r="E583" i="18"/>
  <c r="E564" i="18"/>
  <c r="E657" i="18"/>
  <c r="E693" i="18"/>
  <c r="G53" i="18"/>
  <c r="E46" i="18"/>
  <c r="F334" i="18"/>
  <c r="G348" i="18"/>
  <c r="E348" i="18" s="1"/>
  <c r="J54" i="18"/>
  <c r="E556" i="18"/>
  <c r="J554" i="18"/>
  <c r="J551" i="18"/>
  <c r="J549" i="18" s="1"/>
  <c r="H383" i="18"/>
  <c r="H379" i="18" s="1"/>
  <c r="E569" i="18"/>
  <c r="L554" i="20"/>
  <c r="E316" i="18"/>
  <c r="F316" i="18"/>
  <c r="M557" i="20"/>
  <c r="E562" i="20"/>
  <c r="M16" i="20"/>
  <c r="E23" i="20"/>
  <c r="G18" i="20"/>
  <c r="G9" i="20"/>
  <c r="G20" i="20"/>
  <c r="G44" i="20"/>
  <c r="E44" i="20" s="1"/>
  <c r="E45" i="20"/>
  <c r="J11" i="20"/>
  <c r="E16" i="20"/>
  <c r="J14" i="20"/>
  <c r="J9" i="20" s="1"/>
  <c r="K14" i="20"/>
  <c r="K9" i="20" s="1"/>
  <c r="L559" i="18"/>
  <c r="K552" i="18"/>
  <c r="K549" i="18" s="1"/>
  <c r="K554" i="18"/>
  <c r="L557" i="18"/>
  <c r="E562" i="18"/>
  <c r="M551" i="18"/>
  <c r="J19" i="18"/>
  <c r="E406" i="18"/>
  <c r="F406" i="18"/>
  <c r="G370" i="18"/>
  <c r="E656" i="18"/>
  <c r="E550" i="18"/>
  <c r="G549" i="18"/>
  <c r="G413" i="18"/>
  <c r="E413" i="18" s="1"/>
  <c r="F413" i="18"/>
  <c r="E416" i="18"/>
  <c r="F369" i="18"/>
  <c r="J354" i="18"/>
  <c r="H355" i="18"/>
  <c r="K379" i="18"/>
  <c r="I383" i="18"/>
  <c r="I379" i="18" s="1"/>
  <c r="K329" i="18"/>
  <c r="I330" i="18"/>
  <c r="I329" i="18" s="1"/>
  <c r="L29" i="18"/>
  <c r="L27" i="18"/>
  <c r="L22" i="18" s="1"/>
  <c r="L19" i="18" s="1"/>
  <c r="M32" i="18"/>
  <c r="E32" i="18" s="1"/>
  <c r="E27" i="18" s="1"/>
  <c r="G388" i="18"/>
  <c r="E388" i="18" s="1"/>
  <c r="F344" i="18"/>
  <c r="I325" i="18"/>
  <c r="I324" i="18" s="1"/>
  <c r="K324" i="18"/>
  <c r="E572" i="18"/>
  <c r="M422" i="18"/>
  <c r="E427" i="18"/>
  <c r="H340" i="18"/>
  <c r="J339" i="18"/>
  <c r="H325" i="18"/>
  <c r="J324" i="18"/>
  <c r="I54" i="18"/>
  <c r="F380" i="18"/>
  <c r="J394" i="18"/>
  <c r="H395" i="18"/>
  <c r="F400" i="18"/>
  <c r="G400" i="18"/>
  <c r="J399" i="18"/>
  <c r="F399" i="18" s="1"/>
  <c r="M502" i="18"/>
  <c r="E405" i="18"/>
  <c r="G404" i="18"/>
  <c r="I389" i="18"/>
  <c r="F389" i="18" s="1"/>
  <c r="F390" i="18"/>
  <c r="J379" i="18"/>
  <c r="F331" i="18"/>
  <c r="E331" i="18"/>
  <c r="H653" i="18"/>
  <c r="H375" i="18"/>
  <c r="J374" i="18"/>
  <c r="G365" i="18"/>
  <c r="H364" i="18"/>
  <c r="F365" i="18"/>
  <c r="H360" i="18"/>
  <c r="J359" i="18"/>
  <c r="G338" i="18"/>
  <c r="E338" i="18" s="1"/>
  <c r="F338" i="18"/>
  <c r="G328" i="18"/>
  <c r="E328" i="18" s="1"/>
  <c r="I49" i="18"/>
  <c r="I45" i="18"/>
  <c r="F410" i="18"/>
  <c r="H350" i="18"/>
  <c r="J349" i="18"/>
  <c r="G345" i="18"/>
  <c r="K10" i="18"/>
  <c r="L496" i="18"/>
  <c r="L494" i="18" s="1"/>
  <c r="L499" i="18"/>
  <c r="J329" i="18"/>
  <c r="E279" i="18"/>
  <c r="H50" i="18"/>
  <c r="J49" i="18"/>
  <c r="J45" i="18"/>
  <c r="J20" i="18" s="1"/>
  <c r="J15" i="18" s="1"/>
  <c r="G11" i="18"/>
  <c r="I19" i="18"/>
  <c r="H19" i="18"/>
  <c r="E55" i="18"/>
  <c r="H496" i="18"/>
  <c r="H499" i="18"/>
  <c r="G494" i="18"/>
  <c r="F393" i="18"/>
  <c r="G393" i="18"/>
  <c r="E393" i="18" s="1"/>
  <c r="J404" i="18"/>
  <c r="F404" i="18" s="1"/>
  <c r="F361" i="18"/>
  <c r="E361" i="18"/>
  <c r="L653" i="18"/>
  <c r="F398" i="18"/>
  <c r="G398" i="18"/>
  <c r="E398" i="18" s="1"/>
  <c r="E390" i="18"/>
  <c r="K359" i="18"/>
  <c r="I360" i="18"/>
  <c r="I359" i="18" s="1"/>
  <c r="H385" i="18"/>
  <c r="J384" i="18"/>
  <c r="F326" i="18"/>
  <c r="E326" i="18"/>
  <c r="E53" i="18"/>
  <c r="J409" i="18"/>
  <c r="F409" i="18" s="1"/>
  <c r="I350" i="18"/>
  <c r="I349" i="18" s="1"/>
  <c r="K349" i="18"/>
  <c r="M504" i="18"/>
  <c r="E504" i="18" s="1"/>
  <c r="M501" i="18"/>
  <c r="E501" i="18" s="1"/>
  <c r="F370" i="18"/>
  <c r="H330" i="18"/>
  <c r="G315" i="18"/>
  <c r="F315" i="18"/>
  <c r="H314" i="18"/>
  <c r="F314" i="18" s="1"/>
  <c r="G17" i="18"/>
  <c r="G19" i="18"/>
  <c r="E335" i="18"/>
  <c r="L10" i="18"/>
  <c r="J17" i="18"/>
  <c r="J12" i="18" s="1"/>
  <c r="I374" i="18"/>
  <c r="G378" i="18"/>
  <c r="E378" i="18" s="1"/>
  <c r="G414" i="18"/>
  <c r="G323" i="18"/>
  <c r="E323" i="18" s="1"/>
  <c r="F323" i="18"/>
  <c r="M10" i="18"/>
  <c r="G410" i="18"/>
  <c r="L417" i="18"/>
  <c r="L414" i="18" s="1"/>
  <c r="L419" i="18"/>
  <c r="K319" i="18"/>
  <c r="I320" i="18"/>
  <c r="I319" i="18" s="1"/>
  <c r="F345" i="18"/>
  <c r="E21" i="18"/>
  <c r="F58" i="18"/>
  <c r="F48" i="18" s="1"/>
  <c r="G58" i="18"/>
  <c r="E58" i="18" s="1"/>
  <c r="I16" i="18" l="1"/>
  <c r="I11" i="18" s="1"/>
  <c r="F364" i="18"/>
  <c r="G334" i="18"/>
  <c r="E334" i="18" s="1"/>
  <c r="J44" i="18"/>
  <c r="F54" i="18"/>
  <c r="E559" i="18"/>
  <c r="L16" i="18"/>
  <c r="L11" i="18" s="1"/>
  <c r="F379" i="18"/>
  <c r="J16" i="18"/>
  <c r="J11" i="18" s="1"/>
  <c r="E20" i="20"/>
  <c r="G15" i="20"/>
  <c r="M17" i="20"/>
  <c r="M14" i="20" s="1"/>
  <c r="E557" i="20"/>
  <c r="M11" i="20"/>
  <c r="E11" i="20" s="1"/>
  <c r="E18" i="20"/>
  <c r="G13" i="20"/>
  <c r="E13" i="20" s="1"/>
  <c r="M554" i="20"/>
  <c r="E554" i="20" s="1"/>
  <c r="L552" i="18"/>
  <c r="L554" i="18"/>
  <c r="M557" i="18"/>
  <c r="K17" i="18"/>
  <c r="E551" i="18"/>
  <c r="F383" i="18"/>
  <c r="G330" i="18"/>
  <c r="F330" i="18"/>
  <c r="H329" i="18"/>
  <c r="F329" i="18" s="1"/>
  <c r="F385" i="18"/>
  <c r="H384" i="18"/>
  <c r="F384" i="18" s="1"/>
  <c r="G385" i="18"/>
  <c r="H494" i="18"/>
  <c r="I44" i="18"/>
  <c r="I20" i="18"/>
  <c r="I15" i="18" s="1"/>
  <c r="E653" i="18"/>
  <c r="F340" i="18"/>
  <c r="H339" i="18"/>
  <c r="F339" i="18" s="1"/>
  <c r="G340" i="18"/>
  <c r="L24" i="18"/>
  <c r="G369" i="18"/>
  <c r="E369" i="18" s="1"/>
  <c r="E370" i="18"/>
  <c r="F319" i="18"/>
  <c r="G383" i="18"/>
  <c r="H14" i="18"/>
  <c r="H9" i="18" s="1"/>
  <c r="E365" i="18"/>
  <c r="G364" i="18"/>
  <c r="E364" i="18" s="1"/>
  <c r="F395" i="18"/>
  <c r="G395" i="18"/>
  <c r="H394" i="18"/>
  <c r="F394" i="18" s="1"/>
  <c r="G355" i="18"/>
  <c r="F355" i="18"/>
  <c r="H354" i="18"/>
  <c r="F354" i="18" s="1"/>
  <c r="F320" i="18"/>
  <c r="F350" i="18"/>
  <c r="H349" i="18"/>
  <c r="F349" i="18" s="1"/>
  <c r="G350" i="18"/>
  <c r="G360" i="18"/>
  <c r="H359" i="18"/>
  <c r="F359" i="18" s="1"/>
  <c r="F360" i="18"/>
  <c r="E404" i="18"/>
  <c r="E400" i="18"/>
  <c r="G399" i="18"/>
  <c r="E399" i="18" s="1"/>
  <c r="G325" i="18"/>
  <c r="H324" i="18"/>
  <c r="F324" i="18" s="1"/>
  <c r="F325" i="18"/>
  <c r="M417" i="18"/>
  <c r="M414" i="18" s="1"/>
  <c r="E414" i="18" s="1"/>
  <c r="M419" i="18"/>
  <c r="E419" i="18" s="1"/>
  <c r="M27" i="18"/>
  <c r="M22" i="18" s="1"/>
  <c r="E22" i="18" s="1"/>
  <c r="M29" i="18"/>
  <c r="M24" i="18" s="1"/>
  <c r="J10" i="18"/>
  <c r="J14" i="18"/>
  <c r="J9" i="18" s="1"/>
  <c r="G12" i="18"/>
  <c r="E315" i="18"/>
  <c r="G314" i="18"/>
  <c r="E314" i="18" s="1"/>
  <c r="G48" i="18"/>
  <c r="G54" i="18"/>
  <c r="E54" i="18" s="1"/>
  <c r="G375" i="18"/>
  <c r="H374" i="18"/>
  <c r="F374" i="18" s="1"/>
  <c r="F375" i="18"/>
  <c r="G320" i="18"/>
  <c r="G14" i="18"/>
  <c r="M499" i="18"/>
  <c r="E499" i="18" s="1"/>
  <c r="M496" i="18"/>
  <c r="E496" i="18" s="1"/>
  <c r="G409" i="18"/>
  <c r="E409" i="18" s="1"/>
  <c r="E410" i="18"/>
  <c r="E422" i="18"/>
  <c r="G389" i="18"/>
  <c r="E389" i="18" s="1"/>
  <c r="H16" i="18"/>
  <c r="F50" i="18"/>
  <c r="F45" i="18" s="1"/>
  <c r="H49" i="18"/>
  <c r="F49" i="18" s="1"/>
  <c r="F44" i="18" s="1"/>
  <c r="H45" i="18"/>
  <c r="G50" i="18"/>
  <c r="G344" i="18"/>
  <c r="E344" i="18" s="1"/>
  <c r="E345" i="18"/>
  <c r="M497" i="18"/>
  <c r="E497" i="18" s="1"/>
  <c r="E502" i="18"/>
  <c r="E82" i="17"/>
  <c r="E83" i="17"/>
  <c r="E81" i="17"/>
  <c r="E80" i="17"/>
  <c r="M79" i="17"/>
  <c r="L79" i="17"/>
  <c r="K79" i="17"/>
  <c r="J79" i="17"/>
  <c r="I79" i="17"/>
  <c r="H79" i="17"/>
  <c r="G79" i="17"/>
  <c r="M9" i="20" l="1"/>
  <c r="E9" i="20" s="1"/>
  <c r="E14" i="20"/>
  <c r="M12" i="20"/>
  <c r="E12" i="20" s="1"/>
  <c r="E17" i="20"/>
  <c r="E15" i="20"/>
  <c r="G10" i="20"/>
  <c r="E10" i="20" s="1"/>
  <c r="L549" i="18"/>
  <c r="K12" i="18"/>
  <c r="K14" i="18"/>
  <c r="K9" i="18" s="1"/>
  <c r="L17" i="18"/>
  <c r="L12" i="18" s="1"/>
  <c r="M552" i="18"/>
  <c r="M549" i="18" s="1"/>
  <c r="M554" i="18"/>
  <c r="E554" i="18" s="1"/>
  <c r="E557" i="18"/>
  <c r="H44" i="18"/>
  <c r="H20" i="18"/>
  <c r="H15" i="18" s="1"/>
  <c r="H10" i="18" s="1"/>
  <c r="E48" i="18"/>
  <c r="G23" i="18"/>
  <c r="E355" i="18"/>
  <c r="G354" i="18"/>
  <c r="E354" i="18" s="1"/>
  <c r="I14" i="18"/>
  <c r="I9" i="18" s="1"/>
  <c r="I10" i="18"/>
  <c r="G9" i="18"/>
  <c r="E325" i="18"/>
  <c r="G324" i="18"/>
  <c r="E324" i="18" s="1"/>
  <c r="G359" i="18"/>
  <c r="E359" i="18" s="1"/>
  <c r="E360" i="18"/>
  <c r="E383" i="18"/>
  <c r="G379" i="18"/>
  <c r="E379" i="18" s="1"/>
  <c r="E29" i="18"/>
  <c r="E24" i="18" s="1"/>
  <c r="G384" i="18"/>
  <c r="E384" i="18" s="1"/>
  <c r="E385" i="18"/>
  <c r="G374" i="18"/>
  <c r="E374" i="18" s="1"/>
  <c r="E375" i="18"/>
  <c r="G394" i="18"/>
  <c r="E394" i="18" s="1"/>
  <c r="E395" i="18"/>
  <c r="E417" i="18"/>
  <c r="G329" i="18"/>
  <c r="E329" i="18" s="1"/>
  <c r="E330" i="18"/>
  <c r="E350" i="18"/>
  <c r="G349" i="18"/>
  <c r="E349" i="18" s="1"/>
  <c r="M494" i="18"/>
  <c r="E494" i="18" s="1"/>
  <c r="M16" i="18"/>
  <c r="E16" i="18" s="1"/>
  <c r="G49" i="18"/>
  <c r="E49" i="18" s="1"/>
  <c r="G45" i="18"/>
  <c r="E50" i="18"/>
  <c r="H11" i="18"/>
  <c r="G319" i="18"/>
  <c r="E319" i="18" s="1"/>
  <c r="E320" i="18"/>
  <c r="G339" i="18"/>
  <c r="E339" i="18" s="1"/>
  <c r="E340" i="18"/>
  <c r="M17" i="18"/>
  <c r="M12" i="18" s="1"/>
  <c r="M19" i="18"/>
  <c r="E19" i="18" s="1"/>
  <c r="E79" i="17"/>
  <c r="I427" i="17"/>
  <c r="I424" i="17" s="1"/>
  <c r="L14" i="18" l="1"/>
  <c r="L9" i="18" s="1"/>
  <c r="E549" i="18"/>
  <c r="E12" i="18"/>
  <c r="E552" i="18"/>
  <c r="G18" i="18"/>
  <c r="E23" i="18"/>
  <c r="M11" i="18"/>
  <c r="E11" i="18" s="1"/>
  <c r="M14" i="18"/>
  <c r="G20" i="18"/>
  <c r="E45" i="18"/>
  <c r="G44" i="18"/>
  <c r="E44" i="18" s="1"/>
  <c r="E17" i="18"/>
  <c r="E732" i="17"/>
  <c r="E731" i="17"/>
  <c r="E730" i="17"/>
  <c r="E729" i="17"/>
  <c r="M728" i="17"/>
  <c r="L728" i="17"/>
  <c r="K728" i="17"/>
  <c r="J728" i="17"/>
  <c r="I728" i="17"/>
  <c r="H728" i="17"/>
  <c r="G728" i="17"/>
  <c r="E727" i="17"/>
  <c r="E726" i="17"/>
  <c r="E725" i="17"/>
  <c r="E724" i="17"/>
  <c r="M723" i="17"/>
  <c r="L723" i="17"/>
  <c r="K723" i="17"/>
  <c r="J723" i="17"/>
  <c r="I723" i="17"/>
  <c r="H723" i="17"/>
  <c r="G723" i="17"/>
  <c r="M722" i="17"/>
  <c r="L722" i="17"/>
  <c r="K722" i="17"/>
  <c r="J722" i="17"/>
  <c r="I722" i="17"/>
  <c r="H722" i="17"/>
  <c r="G722" i="17"/>
  <c r="M721" i="17"/>
  <c r="L721" i="17"/>
  <c r="K721" i="17"/>
  <c r="J721" i="17"/>
  <c r="I721" i="17"/>
  <c r="H721" i="17"/>
  <c r="G721" i="17"/>
  <c r="M720" i="17"/>
  <c r="L720" i="17"/>
  <c r="K720" i="17"/>
  <c r="J720" i="17"/>
  <c r="I720" i="17"/>
  <c r="H720" i="17"/>
  <c r="G720" i="17"/>
  <c r="M719" i="17"/>
  <c r="L719" i="17"/>
  <c r="K719" i="17"/>
  <c r="J719" i="17"/>
  <c r="I719" i="17"/>
  <c r="H719" i="17"/>
  <c r="G719" i="17"/>
  <c r="E717" i="17"/>
  <c r="E716" i="17"/>
  <c r="E715" i="17"/>
  <c r="E714" i="17"/>
  <c r="M713" i="17"/>
  <c r="L713" i="17"/>
  <c r="K713" i="17"/>
  <c r="J713" i="17"/>
  <c r="I713" i="17"/>
  <c r="H713" i="17"/>
  <c r="G713" i="17"/>
  <c r="E712" i="17"/>
  <c r="E711" i="17"/>
  <c r="E710" i="17"/>
  <c r="E709" i="17"/>
  <c r="M708" i="17"/>
  <c r="L708" i="17"/>
  <c r="K708" i="17"/>
  <c r="J708" i="17"/>
  <c r="I708" i="17"/>
  <c r="H708" i="17"/>
  <c r="G708" i="17"/>
  <c r="E707" i="17"/>
  <c r="E706" i="17"/>
  <c r="E705" i="17"/>
  <c r="E704" i="17"/>
  <c r="M703" i="17"/>
  <c r="L703" i="17"/>
  <c r="K703" i="17"/>
  <c r="J703" i="17"/>
  <c r="I703" i="17"/>
  <c r="H703" i="17"/>
  <c r="G703" i="17"/>
  <c r="E702" i="17"/>
  <c r="E701" i="17"/>
  <c r="E700" i="17"/>
  <c r="E699" i="17"/>
  <c r="M698" i="17"/>
  <c r="L698" i="17"/>
  <c r="K698" i="17"/>
  <c r="J698" i="17"/>
  <c r="I698" i="17"/>
  <c r="H698" i="17"/>
  <c r="G698" i="17"/>
  <c r="M697" i="17"/>
  <c r="M657" i="17" s="1"/>
  <c r="L697" i="17"/>
  <c r="K697" i="17"/>
  <c r="J697" i="17"/>
  <c r="I697" i="17"/>
  <c r="H697" i="17"/>
  <c r="G697" i="17"/>
  <c r="M696" i="17"/>
  <c r="L696" i="17"/>
  <c r="K696" i="17"/>
  <c r="J696" i="17"/>
  <c r="I696" i="17"/>
  <c r="H696" i="17"/>
  <c r="G696" i="17"/>
  <c r="M695" i="17"/>
  <c r="L695" i="17"/>
  <c r="K695" i="17"/>
  <c r="J695" i="17"/>
  <c r="I695" i="17"/>
  <c r="H695" i="17"/>
  <c r="G695" i="17"/>
  <c r="M694" i="17"/>
  <c r="L694" i="17"/>
  <c r="K694" i="17"/>
  <c r="J694" i="17"/>
  <c r="I694" i="17"/>
  <c r="H694" i="17"/>
  <c r="G694" i="17"/>
  <c r="G654" i="17" s="1"/>
  <c r="E692" i="17"/>
  <c r="E691" i="17"/>
  <c r="E690" i="17"/>
  <c r="E689" i="17"/>
  <c r="M688" i="17"/>
  <c r="L688" i="17"/>
  <c r="K688" i="17"/>
  <c r="J688" i="17"/>
  <c r="I688" i="17"/>
  <c r="H688" i="17"/>
  <c r="G688" i="17"/>
  <c r="E687" i="17"/>
  <c r="E686" i="17"/>
  <c r="E685" i="17"/>
  <c r="E684" i="17"/>
  <c r="M683" i="17"/>
  <c r="L683" i="17"/>
  <c r="K683" i="17"/>
  <c r="J683" i="17"/>
  <c r="I683" i="17"/>
  <c r="H683" i="17"/>
  <c r="G683" i="17"/>
  <c r="E682" i="17"/>
  <c r="E681" i="17"/>
  <c r="E680" i="17"/>
  <c r="E679" i="17"/>
  <c r="M678" i="17"/>
  <c r="L678" i="17"/>
  <c r="K678" i="17"/>
  <c r="J678" i="17"/>
  <c r="I678" i="17"/>
  <c r="H678" i="17"/>
  <c r="G678" i="17"/>
  <c r="F678" i="17"/>
  <c r="E677" i="17"/>
  <c r="E676" i="17"/>
  <c r="E675" i="17"/>
  <c r="E674" i="17"/>
  <c r="J673" i="17"/>
  <c r="I673" i="17"/>
  <c r="H673" i="17"/>
  <c r="G673" i="17"/>
  <c r="E672" i="17"/>
  <c r="M671" i="17"/>
  <c r="L671" i="17"/>
  <c r="K671" i="17"/>
  <c r="J671" i="17"/>
  <c r="J668" i="17" s="1"/>
  <c r="I671" i="17"/>
  <c r="H671" i="17"/>
  <c r="G671" i="17"/>
  <c r="E670" i="17"/>
  <c r="E669" i="17"/>
  <c r="E667" i="17"/>
  <c r="E666" i="17"/>
  <c r="E665" i="17"/>
  <c r="E664" i="17"/>
  <c r="M663" i="17"/>
  <c r="L663" i="17"/>
  <c r="K663" i="17"/>
  <c r="J663" i="17"/>
  <c r="I663" i="17"/>
  <c r="H663" i="17"/>
  <c r="G663" i="17"/>
  <c r="E662" i="17"/>
  <c r="E661" i="17"/>
  <c r="E660" i="17"/>
  <c r="E659" i="17"/>
  <c r="M658" i="17"/>
  <c r="L658" i="17"/>
  <c r="K658" i="17"/>
  <c r="J658" i="17"/>
  <c r="I658" i="17"/>
  <c r="H658" i="17"/>
  <c r="G658" i="17"/>
  <c r="G657" i="17"/>
  <c r="G655" i="17"/>
  <c r="E652" i="17"/>
  <c r="E651" i="17"/>
  <c r="E650" i="17"/>
  <c r="E649" i="17"/>
  <c r="M648" i="17"/>
  <c r="L648" i="17"/>
  <c r="K648" i="17"/>
  <c r="J648" i="17"/>
  <c r="I648" i="17"/>
  <c r="H648" i="17"/>
  <c r="G648" i="17"/>
  <c r="F648" i="17"/>
  <c r="E647" i="17"/>
  <c r="E646" i="17"/>
  <c r="E645" i="17"/>
  <c r="E644" i="17"/>
  <c r="M643" i="17"/>
  <c r="L643" i="17"/>
  <c r="K643" i="17"/>
  <c r="J643" i="17"/>
  <c r="I643" i="17"/>
  <c r="H643" i="17"/>
  <c r="G643" i="17"/>
  <c r="F643" i="17"/>
  <c r="E642" i="17"/>
  <c r="E641" i="17"/>
  <c r="E640" i="17"/>
  <c r="E639" i="17"/>
  <c r="M638" i="17"/>
  <c r="L638" i="17"/>
  <c r="L633" i="17" s="1"/>
  <c r="K638" i="17"/>
  <c r="J638" i="17"/>
  <c r="I638" i="17"/>
  <c r="I633" i="17" s="1"/>
  <c r="H638" i="17"/>
  <c r="H633" i="17" s="1"/>
  <c r="G638" i="17"/>
  <c r="F638" i="17"/>
  <c r="M637" i="17"/>
  <c r="M627" i="17" s="1"/>
  <c r="L637" i="17"/>
  <c r="L627" i="17" s="1"/>
  <c r="K637" i="17"/>
  <c r="K627" i="17" s="1"/>
  <c r="J637" i="17"/>
  <c r="J627" i="17" s="1"/>
  <c r="I637" i="17"/>
  <c r="I627" i="17" s="1"/>
  <c r="H637" i="17"/>
  <c r="H627" i="17" s="1"/>
  <c r="G637" i="17"/>
  <c r="G627" i="17" s="1"/>
  <c r="F637" i="17"/>
  <c r="F627" i="17" s="1"/>
  <c r="M636" i="17"/>
  <c r="L636" i="17"/>
  <c r="L626" i="17" s="1"/>
  <c r="K636" i="17"/>
  <c r="K626" i="17" s="1"/>
  <c r="J636" i="17"/>
  <c r="J626" i="17" s="1"/>
  <c r="I636" i="17"/>
  <c r="I626" i="17" s="1"/>
  <c r="H636" i="17"/>
  <c r="H626" i="17" s="1"/>
  <c r="G636" i="17"/>
  <c r="G626" i="17" s="1"/>
  <c r="F636" i="17"/>
  <c r="F626" i="17" s="1"/>
  <c r="M635" i="17"/>
  <c r="M625" i="17" s="1"/>
  <c r="L635" i="17"/>
  <c r="L625" i="17" s="1"/>
  <c r="K635" i="17"/>
  <c r="K625" i="17" s="1"/>
  <c r="J635" i="17"/>
  <c r="J625" i="17" s="1"/>
  <c r="I635" i="17"/>
  <c r="I625" i="17" s="1"/>
  <c r="H635" i="17"/>
  <c r="H625" i="17" s="1"/>
  <c r="G635" i="17"/>
  <c r="F635" i="17"/>
  <c r="F625" i="17" s="1"/>
  <c r="M634" i="17"/>
  <c r="L634" i="17"/>
  <c r="L624" i="17" s="1"/>
  <c r="K634" i="17"/>
  <c r="K624" i="17" s="1"/>
  <c r="J634" i="17"/>
  <c r="J624" i="17" s="1"/>
  <c r="I634" i="17"/>
  <c r="I624" i="17" s="1"/>
  <c r="H634" i="17"/>
  <c r="G634" i="17"/>
  <c r="G624" i="17" s="1"/>
  <c r="F634" i="17"/>
  <c r="F624" i="17" s="1"/>
  <c r="M633" i="17"/>
  <c r="E632" i="17"/>
  <c r="E631" i="17"/>
  <c r="E630" i="17"/>
  <c r="E629" i="17"/>
  <c r="M628" i="17"/>
  <c r="L628" i="17"/>
  <c r="K628" i="17"/>
  <c r="J628" i="17"/>
  <c r="I628" i="17"/>
  <c r="H628" i="17"/>
  <c r="G628" i="17"/>
  <c r="M626" i="17"/>
  <c r="M624" i="17"/>
  <c r="E622" i="17"/>
  <c r="E621" i="17"/>
  <c r="E620" i="17"/>
  <c r="E619" i="17"/>
  <c r="M618" i="17"/>
  <c r="L618" i="17"/>
  <c r="K618" i="17"/>
  <c r="J618" i="17"/>
  <c r="I618" i="17"/>
  <c r="H618" i="17"/>
  <c r="G618" i="17"/>
  <c r="F618" i="17"/>
  <c r="E617" i="17"/>
  <c r="E616" i="17"/>
  <c r="E615" i="17"/>
  <c r="E614" i="17"/>
  <c r="M613" i="17"/>
  <c r="L613" i="17"/>
  <c r="K613" i="17"/>
  <c r="J613" i="17"/>
  <c r="I613" i="17"/>
  <c r="H613" i="17"/>
  <c r="G613" i="17"/>
  <c r="F613" i="17"/>
  <c r="E612" i="17"/>
  <c r="E611" i="17"/>
  <c r="E610" i="17"/>
  <c r="E609" i="17"/>
  <c r="M608" i="17"/>
  <c r="L608" i="17"/>
  <c r="K608" i="17"/>
  <c r="J608" i="17"/>
  <c r="I608" i="17"/>
  <c r="H608" i="17"/>
  <c r="G608" i="17"/>
  <c r="F608" i="17"/>
  <c r="E607" i="17"/>
  <c r="E606" i="17"/>
  <c r="E605" i="17"/>
  <c r="E604" i="17"/>
  <c r="M603" i="17"/>
  <c r="L603" i="17"/>
  <c r="K603" i="17"/>
  <c r="J603" i="17"/>
  <c r="I603" i="17"/>
  <c r="H603" i="17"/>
  <c r="G603" i="17"/>
  <c r="F603" i="17"/>
  <c r="E602" i="17"/>
  <c r="E601" i="17"/>
  <c r="E600" i="17"/>
  <c r="E599" i="17"/>
  <c r="M598" i="17"/>
  <c r="K598" i="17" s="1"/>
  <c r="L598" i="17"/>
  <c r="G598" i="17"/>
  <c r="E597" i="17"/>
  <c r="E596" i="17"/>
  <c r="E595" i="17"/>
  <c r="E594" i="17"/>
  <c r="M593" i="17"/>
  <c r="L593" i="17"/>
  <c r="K593" i="17"/>
  <c r="J593" i="17"/>
  <c r="I593" i="17"/>
  <c r="H593" i="17"/>
  <c r="G593" i="17"/>
  <c r="F593" i="17"/>
  <c r="E592" i="17"/>
  <c r="E591" i="17"/>
  <c r="E590" i="17"/>
  <c r="E589" i="17"/>
  <c r="M588" i="17"/>
  <c r="L588" i="17"/>
  <c r="K588" i="17"/>
  <c r="J588" i="17"/>
  <c r="I588" i="17"/>
  <c r="H588" i="17"/>
  <c r="G588" i="17"/>
  <c r="F588" i="17"/>
  <c r="M587" i="17"/>
  <c r="L587" i="17"/>
  <c r="L553" i="17" s="1"/>
  <c r="K587" i="17"/>
  <c r="K553" i="17" s="1"/>
  <c r="J587" i="17"/>
  <c r="J553" i="17" s="1"/>
  <c r="I587" i="17"/>
  <c r="I553" i="17" s="1"/>
  <c r="H587" i="17"/>
  <c r="G587" i="17"/>
  <c r="G553" i="17" s="1"/>
  <c r="M586" i="17"/>
  <c r="L586" i="17"/>
  <c r="K586" i="17"/>
  <c r="J586" i="17"/>
  <c r="I586" i="17"/>
  <c r="H586" i="17"/>
  <c r="G586" i="17"/>
  <c r="M585" i="17"/>
  <c r="L585" i="17"/>
  <c r="K585" i="17"/>
  <c r="J585" i="17"/>
  <c r="I585" i="17"/>
  <c r="H585" i="17"/>
  <c r="G585" i="17"/>
  <c r="M584" i="17"/>
  <c r="M550" i="17" s="1"/>
  <c r="L584" i="17"/>
  <c r="L550" i="17" s="1"/>
  <c r="K584" i="17"/>
  <c r="K550" i="17" s="1"/>
  <c r="J584" i="17"/>
  <c r="J550" i="17" s="1"/>
  <c r="I584" i="17"/>
  <c r="I550" i="17" s="1"/>
  <c r="H584" i="17"/>
  <c r="H550" i="17" s="1"/>
  <c r="G584" i="17"/>
  <c r="G550" i="17" s="1"/>
  <c r="E582" i="17"/>
  <c r="E581" i="17"/>
  <c r="E580" i="17"/>
  <c r="E579" i="17"/>
  <c r="M578" i="17"/>
  <c r="L578" i="17"/>
  <c r="K578" i="17"/>
  <c r="J578" i="17"/>
  <c r="I578" i="17"/>
  <c r="H578" i="17"/>
  <c r="G578" i="17"/>
  <c r="E577" i="17"/>
  <c r="E576" i="17"/>
  <c r="E575" i="17"/>
  <c r="J574" i="17"/>
  <c r="I574" i="17"/>
  <c r="H574" i="17"/>
  <c r="G574" i="17"/>
  <c r="E573" i="17"/>
  <c r="L572" i="17"/>
  <c r="M572" i="17" s="1"/>
  <c r="M569" i="17" s="1"/>
  <c r="E571" i="17"/>
  <c r="E570" i="17"/>
  <c r="K569" i="17"/>
  <c r="J569" i="17"/>
  <c r="I569" i="17"/>
  <c r="H569" i="17"/>
  <c r="G569" i="17"/>
  <c r="E568" i="17"/>
  <c r="L567" i="17"/>
  <c r="M567" i="17" s="1"/>
  <c r="E566" i="17"/>
  <c r="E565" i="17"/>
  <c r="K564" i="17"/>
  <c r="J564" i="17"/>
  <c r="I564" i="17"/>
  <c r="H564" i="17"/>
  <c r="G564" i="17"/>
  <c r="E563" i="17"/>
  <c r="M561" i="17"/>
  <c r="L561" i="17"/>
  <c r="K561" i="17"/>
  <c r="K562" i="17" s="1"/>
  <c r="K559" i="17" s="1"/>
  <c r="J561" i="17"/>
  <c r="J562" i="17" s="1"/>
  <c r="I561" i="17"/>
  <c r="H561" i="17"/>
  <c r="H559" i="17" s="1"/>
  <c r="E560" i="17"/>
  <c r="J559" i="17"/>
  <c r="G559" i="17"/>
  <c r="E558" i="17"/>
  <c r="K557" i="17"/>
  <c r="J557" i="17"/>
  <c r="I557" i="17"/>
  <c r="I554" i="17" s="1"/>
  <c r="H557" i="17"/>
  <c r="G557" i="17"/>
  <c r="L556" i="17"/>
  <c r="M556" i="17" s="1"/>
  <c r="M551" i="17" s="1"/>
  <c r="H556" i="17"/>
  <c r="H551" i="17" s="1"/>
  <c r="G556" i="17"/>
  <c r="E555" i="17"/>
  <c r="M553" i="17"/>
  <c r="H553" i="17"/>
  <c r="K551" i="17"/>
  <c r="J551" i="17"/>
  <c r="I551" i="17"/>
  <c r="E548" i="17"/>
  <c r="E547" i="17"/>
  <c r="E546" i="17"/>
  <c r="E545" i="17"/>
  <c r="M544" i="17"/>
  <c r="L544" i="17"/>
  <c r="K544" i="17"/>
  <c r="J544" i="17"/>
  <c r="I544" i="17"/>
  <c r="H544" i="17"/>
  <c r="G544" i="17"/>
  <c r="E543" i="17"/>
  <c r="E542" i="17"/>
  <c r="E541" i="17"/>
  <c r="E540" i="17"/>
  <c r="M539" i="17"/>
  <c r="L539" i="17"/>
  <c r="K539" i="17"/>
  <c r="J539" i="17"/>
  <c r="I539" i="17"/>
  <c r="H539" i="17"/>
  <c r="G539" i="17"/>
  <c r="E538" i="17"/>
  <c r="E537" i="17"/>
  <c r="E536" i="17"/>
  <c r="E535" i="17"/>
  <c r="M534" i="17"/>
  <c r="L534" i="17"/>
  <c r="K534" i="17"/>
  <c r="J534" i="17"/>
  <c r="I534" i="17"/>
  <c r="H534" i="17"/>
  <c r="G534" i="17"/>
  <c r="E533" i="17"/>
  <c r="E532" i="17"/>
  <c r="E531" i="17"/>
  <c r="E530" i="17"/>
  <c r="M529" i="17"/>
  <c r="L529" i="17"/>
  <c r="K529" i="17"/>
  <c r="J529" i="17"/>
  <c r="I529" i="17"/>
  <c r="H529" i="17"/>
  <c r="G529" i="17"/>
  <c r="M528" i="17"/>
  <c r="L528" i="17"/>
  <c r="K528" i="17"/>
  <c r="J528" i="17"/>
  <c r="I528" i="17"/>
  <c r="H528" i="17"/>
  <c r="G528" i="17"/>
  <c r="F528" i="17"/>
  <c r="M527" i="17"/>
  <c r="L527" i="17"/>
  <c r="K527" i="17"/>
  <c r="J527" i="17"/>
  <c r="I527" i="17"/>
  <c r="H527" i="17"/>
  <c r="G527" i="17"/>
  <c r="F527" i="17"/>
  <c r="M526" i="17"/>
  <c r="L526" i="17"/>
  <c r="K526" i="17"/>
  <c r="J526" i="17"/>
  <c r="I526" i="17"/>
  <c r="H526" i="17"/>
  <c r="G526" i="17"/>
  <c r="F526" i="17"/>
  <c r="M525" i="17"/>
  <c r="L525" i="17"/>
  <c r="K525" i="17"/>
  <c r="J525" i="17"/>
  <c r="I525" i="17"/>
  <c r="H525" i="17"/>
  <c r="G525" i="17"/>
  <c r="F525" i="17"/>
  <c r="F524" i="17"/>
  <c r="E523" i="17"/>
  <c r="E522" i="17"/>
  <c r="E521" i="17"/>
  <c r="E520" i="17"/>
  <c r="J519" i="17"/>
  <c r="I519" i="17"/>
  <c r="H519" i="17"/>
  <c r="G519" i="17"/>
  <c r="E518" i="17"/>
  <c r="L517" i="17"/>
  <c r="M517" i="17" s="1"/>
  <c r="E516" i="17"/>
  <c r="E515" i="17"/>
  <c r="M514" i="17"/>
  <c r="K514" i="17"/>
  <c r="J514" i="17"/>
  <c r="I514" i="17"/>
  <c r="H514" i="17"/>
  <c r="G514" i="17"/>
  <c r="E513" i="17"/>
  <c r="E512" i="17"/>
  <c r="E511" i="17"/>
  <c r="E510" i="17"/>
  <c r="M509" i="17"/>
  <c r="L509" i="17"/>
  <c r="K509" i="17"/>
  <c r="J509" i="17"/>
  <c r="I509" i="17"/>
  <c r="H509" i="17"/>
  <c r="G509" i="17"/>
  <c r="E508" i="17"/>
  <c r="K507" i="17"/>
  <c r="L507" i="17" s="1"/>
  <c r="J507" i="17"/>
  <c r="L506" i="17"/>
  <c r="I506" i="17"/>
  <c r="I507" i="17" s="1"/>
  <c r="I504" i="17" s="1"/>
  <c r="H506" i="17"/>
  <c r="H504" i="17" s="1"/>
  <c r="E505" i="17"/>
  <c r="G504" i="17"/>
  <c r="E503" i="17"/>
  <c r="K502" i="17"/>
  <c r="H502" i="17"/>
  <c r="G502" i="17"/>
  <c r="K501" i="17"/>
  <c r="J501" i="17"/>
  <c r="G501" i="17"/>
  <c r="G496" i="17" s="1"/>
  <c r="E500" i="17"/>
  <c r="E498" i="17"/>
  <c r="E495" i="17"/>
  <c r="E493" i="17"/>
  <c r="E492" i="17"/>
  <c r="E491" i="17"/>
  <c r="E490" i="17"/>
  <c r="M489" i="17"/>
  <c r="L489" i="17"/>
  <c r="K489" i="17"/>
  <c r="J489" i="17"/>
  <c r="I489" i="17"/>
  <c r="H489" i="17"/>
  <c r="G489" i="17"/>
  <c r="E488" i="17"/>
  <c r="E487" i="17"/>
  <c r="E486" i="17"/>
  <c r="E485" i="17"/>
  <c r="M484" i="17"/>
  <c r="L484" i="17"/>
  <c r="K484" i="17"/>
  <c r="J484" i="17"/>
  <c r="I484" i="17"/>
  <c r="H484" i="17"/>
  <c r="G484" i="17"/>
  <c r="E483" i="17"/>
  <c r="M482" i="17"/>
  <c r="L482" i="17"/>
  <c r="K482" i="17"/>
  <c r="K479" i="17" s="1"/>
  <c r="J482" i="17"/>
  <c r="J479" i="17" s="1"/>
  <c r="I482" i="17"/>
  <c r="H482" i="17"/>
  <c r="H479" i="17" s="1"/>
  <c r="E481" i="17"/>
  <c r="E480" i="17"/>
  <c r="M479" i="17"/>
  <c r="L479" i="17"/>
  <c r="I479" i="17"/>
  <c r="G479" i="17"/>
  <c r="E478" i="17"/>
  <c r="E477" i="17"/>
  <c r="E476" i="17"/>
  <c r="E475" i="17"/>
  <c r="M474" i="17"/>
  <c r="L474" i="17"/>
  <c r="K474" i="17"/>
  <c r="J474" i="17"/>
  <c r="I474" i="17"/>
  <c r="H474" i="17"/>
  <c r="G474" i="17"/>
  <c r="E473" i="17"/>
  <c r="M472" i="17"/>
  <c r="L472" i="17"/>
  <c r="L469" i="17" s="1"/>
  <c r="K472" i="17"/>
  <c r="J472" i="17"/>
  <c r="J469" i="17" s="1"/>
  <c r="I472" i="17"/>
  <c r="I469" i="17" s="1"/>
  <c r="H472" i="17"/>
  <c r="E471" i="17"/>
  <c r="E470" i="17"/>
  <c r="M469" i="17"/>
  <c r="K469" i="17"/>
  <c r="G469" i="17"/>
  <c r="E468" i="17"/>
  <c r="E467" i="17"/>
  <c r="E466" i="17"/>
  <c r="E465" i="17"/>
  <c r="M464" i="17"/>
  <c r="L464" i="17"/>
  <c r="K464" i="17"/>
  <c r="J464" i="17"/>
  <c r="I464" i="17"/>
  <c r="H464" i="17"/>
  <c r="G464" i="17"/>
  <c r="E463" i="17"/>
  <c r="E462" i="17"/>
  <c r="E461" i="17"/>
  <c r="E460" i="17"/>
  <c r="M459" i="17"/>
  <c r="L459" i="17"/>
  <c r="K459" i="17"/>
  <c r="J459" i="17"/>
  <c r="I459" i="17"/>
  <c r="H459" i="17"/>
  <c r="G459" i="17"/>
  <c r="E458" i="17"/>
  <c r="E457" i="17"/>
  <c r="E456" i="17"/>
  <c r="E455" i="17"/>
  <c r="M454" i="17"/>
  <c r="L454" i="17"/>
  <c r="K454" i="17"/>
  <c r="J454" i="17"/>
  <c r="I454" i="17"/>
  <c r="H454" i="17"/>
  <c r="G454" i="17"/>
  <c r="E453" i="17"/>
  <c r="M452" i="17"/>
  <c r="L452" i="17"/>
  <c r="K452" i="17"/>
  <c r="K449" i="17" s="1"/>
  <c r="J452" i="17"/>
  <c r="J449" i="17" s="1"/>
  <c r="I452" i="17"/>
  <c r="I449" i="17" s="1"/>
  <c r="H452" i="17"/>
  <c r="H449" i="17" s="1"/>
  <c r="E451" i="17"/>
  <c r="E450" i="17"/>
  <c r="M449" i="17"/>
  <c r="L449" i="17"/>
  <c r="G449" i="17"/>
  <c r="E448" i="17"/>
  <c r="M447" i="17"/>
  <c r="L447" i="17"/>
  <c r="L444" i="17" s="1"/>
  <c r="K447" i="17"/>
  <c r="K444" i="17" s="1"/>
  <c r="J447" i="17"/>
  <c r="J444" i="17" s="1"/>
  <c r="I447" i="17"/>
  <c r="I444" i="17" s="1"/>
  <c r="H447" i="17"/>
  <c r="E446" i="17"/>
  <c r="E445" i="17"/>
  <c r="M444" i="17"/>
  <c r="G444" i="17"/>
  <c r="E443" i="17"/>
  <c r="E442" i="17"/>
  <c r="E441" i="17"/>
  <c r="E440" i="17"/>
  <c r="J439" i="17"/>
  <c r="I439" i="17"/>
  <c r="H439" i="17"/>
  <c r="G439" i="17"/>
  <c r="E438" i="17"/>
  <c r="L437" i="17"/>
  <c r="M437" i="17" s="1"/>
  <c r="M434" i="17" s="1"/>
  <c r="E436" i="17"/>
  <c r="E435" i="17"/>
  <c r="K434" i="17"/>
  <c r="J434" i="17"/>
  <c r="I434" i="17"/>
  <c r="H434" i="17"/>
  <c r="G434" i="17"/>
  <c r="E433" i="17"/>
  <c r="L432" i="17"/>
  <c r="M432" i="17" s="1"/>
  <c r="E431" i="17"/>
  <c r="E430" i="17"/>
  <c r="K429" i="17"/>
  <c r="J429" i="17"/>
  <c r="I429" i="17"/>
  <c r="H429" i="17"/>
  <c r="G429" i="17"/>
  <c r="E428" i="17"/>
  <c r="K427" i="17"/>
  <c r="L427" i="17" s="1"/>
  <c r="M427" i="17" s="1"/>
  <c r="J427" i="17"/>
  <c r="L426" i="17"/>
  <c r="L421" i="17" s="1"/>
  <c r="L416" i="17" s="1"/>
  <c r="H426" i="17"/>
  <c r="E425" i="17"/>
  <c r="G424" i="17"/>
  <c r="E423" i="17"/>
  <c r="K422" i="17"/>
  <c r="I422" i="17"/>
  <c r="I419" i="17" s="1"/>
  <c r="H422" i="17"/>
  <c r="G422" i="17"/>
  <c r="K421" i="17"/>
  <c r="J421" i="17"/>
  <c r="G421" i="17"/>
  <c r="G416" i="17" s="1"/>
  <c r="E420" i="17"/>
  <c r="E418" i="17"/>
  <c r="J416" i="17"/>
  <c r="I416" i="17"/>
  <c r="E415" i="17"/>
  <c r="M413" i="17"/>
  <c r="L413" i="17"/>
  <c r="M412" i="17"/>
  <c r="E412" i="17" s="1"/>
  <c r="F412" i="17"/>
  <c r="M411" i="17"/>
  <c r="L411" i="17"/>
  <c r="M410" i="17"/>
  <c r="L410" i="17"/>
  <c r="I409" i="17"/>
  <c r="H409" i="17"/>
  <c r="M408" i="17"/>
  <c r="K408" i="17" s="1"/>
  <c r="L408" i="17"/>
  <c r="M407" i="17"/>
  <c r="E407" i="17" s="1"/>
  <c r="F407" i="17"/>
  <c r="M406" i="17"/>
  <c r="L406" i="17"/>
  <c r="M405" i="17"/>
  <c r="K405" i="17" s="1"/>
  <c r="L405" i="17"/>
  <c r="I404" i="17"/>
  <c r="H404" i="17"/>
  <c r="M403" i="17"/>
  <c r="L403" i="17"/>
  <c r="M402" i="17"/>
  <c r="E402" i="17" s="1"/>
  <c r="F402" i="17"/>
  <c r="M401" i="17"/>
  <c r="L401" i="17"/>
  <c r="M400" i="17"/>
  <c r="K400" i="17" s="1"/>
  <c r="L400" i="17"/>
  <c r="I399" i="17"/>
  <c r="H399" i="17"/>
  <c r="M398" i="17"/>
  <c r="K398" i="17" s="1"/>
  <c r="L398" i="17"/>
  <c r="M397" i="17"/>
  <c r="E397" i="17" s="1"/>
  <c r="F397" i="17"/>
  <c r="M396" i="17"/>
  <c r="L396" i="17"/>
  <c r="M395" i="17"/>
  <c r="L395" i="17"/>
  <c r="M393" i="17"/>
  <c r="L393" i="17"/>
  <c r="K393" i="17"/>
  <c r="I393" i="17" s="1"/>
  <c r="M392" i="17"/>
  <c r="L392" i="17"/>
  <c r="M391" i="17"/>
  <c r="L391" i="17"/>
  <c r="M390" i="17"/>
  <c r="L390" i="17"/>
  <c r="M388" i="17"/>
  <c r="K388" i="17" s="1"/>
  <c r="L388" i="17"/>
  <c r="M387" i="17"/>
  <c r="E387" i="17" s="1"/>
  <c r="F387" i="17"/>
  <c r="M386" i="17"/>
  <c r="L386" i="17"/>
  <c r="J386" i="17" s="1"/>
  <c r="M385" i="17"/>
  <c r="K385" i="17" s="1"/>
  <c r="L385" i="17"/>
  <c r="J385" i="17" s="1"/>
  <c r="M383" i="17"/>
  <c r="K383" i="17" s="1"/>
  <c r="L383" i="17"/>
  <c r="M382" i="17"/>
  <c r="E382" i="17" s="1"/>
  <c r="F382" i="17"/>
  <c r="M381" i="17"/>
  <c r="L381" i="17"/>
  <c r="M380" i="17"/>
  <c r="K380" i="17" s="1"/>
  <c r="L380" i="17"/>
  <c r="M378" i="17"/>
  <c r="L378" i="17"/>
  <c r="M377" i="17"/>
  <c r="E377" i="17" s="1"/>
  <c r="F377" i="17"/>
  <c r="M376" i="17"/>
  <c r="J376" i="17" s="1"/>
  <c r="E376" i="17" s="1"/>
  <c r="L376" i="17"/>
  <c r="M375" i="17"/>
  <c r="L375" i="17"/>
  <c r="K375" i="17"/>
  <c r="M373" i="17"/>
  <c r="K373" i="17" s="1"/>
  <c r="L373" i="17"/>
  <c r="M372" i="17"/>
  <c r="E372" i="17" s="1"/>
  <c r="F372" i="17"/>
  <c r="M371" i="17"/>
  <c r="L371" i="17"/>
  <c r="M370" i="17"/>
  <c r="L370" i="17"/>
  <c r="L369" i="17" s="1"/>
  <c r="M368" i="17"/>
  <c r="L368" i="17"/>
  <c r="K368" i="17"/>
  <c r="M367" i="17"/>
  <c r="E367" i="17" s="1"/>
  <c r="F367" i="17"/>
  <c r="M366" i="17"/>
  <c r="L366" i="17"/>
  <c r="M365" i="17"/>
  <c r="K365" i="17" s="1"/>
  <c r="L365" i="17"/>
  <c r="M363" i="17"/>
  <c r="K363" i="17" s="1"/>
  <c r="L363" i="17"/>
  <c r="M362" i="17"/>
  <c r="E362" i="17" s="1"/>
  <c r="F362" i="17"/>
  <c r="M361" i="17"/>
  <c r="L361" i="17"/>
  <c r="M360" i="17"/>
  <c r="K360" i="17" s="1"/>
  <c r="L360" i="17"/>
  <c r="M358" i="17"/>
  <c r="K358" i="17" s="1"/>
  <c r="L358" i="17"/>
  <c r="M357" i="17"/>
  <c r="E357" i="17" s="1"/>
  <c r="F357" i="17"/>
  <c r="M356" i="17"/>
  <c r="L356" i="17"/>
  <c r="M355" i="17"/>
  <c r="K355" i="17" s="1"/>
  <c r="L355" i="17"/>
  <c r="M353" i="17"/>
  <c r="K353" i="17" s="1"/>
  <c r="L353" i="17"/>
  <c r="M352" i="17"/>
  <c r="E352" i="17" s="1"/>
  <c r="F352" i="17"/>
  <c r="M351" i="17"/>
  <c r="L351" i="17"/>
  <c r="M350" i="17"/>
  <c r="L350" i="17"/>
  <c r="M348" i="17"/>
  <c r="K348" i="17" s="1"/>
  <c r="L348" i="17"/>
  <c r="M347" i="17"/>
  <c r="E347" i="17" s="1"/>
  <c r="F347" i="17"/>
  <c r="M346" i="17"/>
  <c r="L346" i="17"/>
  <c r="M345" i="17"/>
  <c r="K345" i="17" s="1"/>
  <c r="L345" i="17"/>
  <c r="M343" i="17"/>
  <c r="K343" i="17" s="1"/>
  <c r="L343" i="17"/>
  <c r="M342" i="17"/>
  <c r="E342" i="17" s="1"/>
  <c r="F342" i="17"/>
  <c r="M341" i="17"/>
  <c r="L341" i="17"/>
  <c r="M340" i="17"/>
  <c r="K340" i="17" s="1"/>
  <c r="L340" i="17"/>
  <c r="M338" i="17"/>
  <c r="K338" i="17" s="1"/>
  <c r="L338" i="17"/>
  <c r="M337" i="17"/>
  <c r="E337" i="17" s="1"/>
  <c r="F337" i="17"/>
  <c r="M336" i="17"/>
  <c r="L336" i="17"/>
  <c r="M335" i="17"/>
  <c r="K335" i="17" s="1"/>
  <c r="L335" i="17"/>
  <c r="M333" i="17"/>
  <c r="L333" i="17"/>
  <c r="K333" i="17"/>
  <c r="M332" i="17"/>
  <c r="E332" i="17" s="1"/>
  <c r="F332" i="17"/>
  <c r="M331" i="17"/>
  <c r="L331" i="17"/>
  <c r="M330" i="17"/>
  <c r="K330" i="17" s="1"/>
  <c r="L330" i="17"/>
  <c r="M328" i="17"/>
  <c r="L328" i="17"/>
  <c r="M327" i="17"/>
  <c r="E327" i="17" s="1"/>
  <c r="F327" i="17"/>
  <c r="M326" i="17"/>
  <c r="L326" i="17"/>
  <c r="M325" i="17"/>
  <c r="K325" i="17" s="1"/>
  <c r="L325" i="17"/>
  <c r="M323" i="17"/>
  <c r="K323" i="17" s="1"/>
  <c r="L323" i="17"/>
  <c r="M322" i="17"/>
  <c r="E322" i="17" s="1"/>
  <c r="F322" i="17"/>
  <c r="M321" i="17"/>
  <c r="L321" i="17"/>
  <c r="M320" i="17"/>
  <c r="K320" i="17" s="1"/>
  <c r="L320" i="17"/>
  <c r="L319" i="17" s="1"/>
  <c r="M318" i="17"/>
  <c r="K318" i="17" s="1"/>
  <c r="L318" i="17"/>
  <c r="M317" i="17"/>
  <c r="E317" i="17" s="1"/>
  <c r="F317" i="17"/>
  <c r="M316" i="17"/>
  <c r="L316" i="17"/>
  <c r="M315" i="17"/>
  <c r="K315" i="17" s="1"/>
  <c r="L315" i="17"/>
  <c r="E313" i="17"/>
  <c r="E312" i="17"/>
  <c r="E311" i="17"/>
  <c r="E310" i="17"/>
  <c r="M309" i="17"/>
  <c r="L309" i="17"/>
  <c r="K309" i="17"/>
  <c r="J309" i="17"/>
  <c r="I309" i="17"/>
  <c r="H309" i="17"/>
  <c r="G309" i="17"/>
  <c r="E308" i="17"/>
  <c r="E307" i="17"/>
  <c r="E306" i="17"/>
  <c r="E305" i="17"/>
  <c r="M304" i="17"/>
  <c r="L304" i="17"/>
  <c r="K304" i="17"/>
  <c r="J304" i="17"/>
  <c r="I304" i="17"/>
  <c r="H304" i="17"/>
  <c r="G304" i="17"/>
  <c r="E303" i="17"/>
  <c r="E302" i="17"/>
  <c r="E301" i="17"/>
  <c r="E300" i="17"/>
  <c r="M299" i="17"/>
  <c r="L299" i="17"/>
  <c r="K299" i="17"/>
  <c r="J299" i="17"/>
  <c r="I299" i="17"/>
  <c r="H299" i="17"/>
  <c r="G299" i="17"/>
  <c r="E298" i="17"/>
  <c r="E297" i="17"/>
  <c r="E296" i="17"/>
  <c r="E295" i="17"/>
  <c r="M294" i="17"/>
  <c r="L294" i="17"/>
  <c r="K294" i="17"/>
  <c r="J294" i="17"/>
  <c r="I294" i="17"/>
  <c r="H294" i="17"/>
  <c r="G294" i="17"/>
  <c r="J283" i="17"/>
  <c r="I283" i="17"/>
  <c r="H283" i="17"/>
  <c r="G283" i="17"/>
  <c r="J282" i="17"/>
  <c r="J47" i="17" s="1"/>
  <c r="I282" i="17"/>
  <c r="I47" i="17" s="1"/>
  <c r="H282" i="17"/>
  <c r="H47" i="17" s="1"/>
  <c r="G282" i="17"/>
  <c r="J281" i="17"/>
  <c r="I281" i="17"/>
  <c r="I46" i="17" s="1"/>
  <c r="H281" i="17"/>
  <c r="H46" i="17" s="1"/>
  <c r="G281" i="17"/>
  <c r="J280" i="17"/>
  <c r="J279" i="17" s="1"/>
  <c r="I280" i="17"/>
  <c r="H280" i="17"/>
  <c r="H279" i="17" s="1"/>
  <c r="G280" i="17"/>
  <c r="G279" i="17" s="1"/>
  <c r="E278" i="17"/>
  <c r="E277" i="17"/>
  <c r="E276" i="17"/>
  <c r="E275" i="17"/>
  <c r="M274" i="17"/>
  <c r="L274" i="17"/>
  <c r="K274" i="17"/>
  <c r="K270" i="17" s="1"/>
  <c r="J274" i="17"/>
  <c r="I274" i="17"/>
  <c r="H274" i="17"/>
  <c r="G274" i="17"/>
  <c r="E273" i="17"/>
  <c r="E272" i="17"/>
  <c r="E271" i="17"/>
  <c r="E270" i="17"/>
  <c r="J269" i="17"/>
  <c r="I269" i="17"/>
  <c r="H269" i="17"/>
  <c r="G269" i="17"/>
  <c r="E268" i="17"/>
  <c r="E267" i="17"/>
  <c r="E266" i="17"/>
  <c r="E265" i="17"/>
  <c r="M264" i="17"/>
  <c r="L264" i="17"/>
  <c r="K264" i="17"/>
  <c r="J264" i="17"/>
  <c r="I264" i="17"/>
  <c r="H264" i="17"/>
  <c r="G264" i="17"/>
  <c r="E263" i="17"/>
  <c r="E262" i="17"/>
  <c r="E261" i="17"/>
  <c r="E260" i="17"/>
  <c r="M259" i="17"/>
  <c r="L259" i="17"/>
  <c r="K259" i="17"/>
  <c r="J259" i="17"/>
  <c r="I259" i="17"/>
  <c r="H259" i="17"/>
  <c r="G259" i="17"/>
  <c r="E258" i="17"/>
  <c r="E257" i="17"/>
  <c r="E256" i="17"/>
  <c r="E255" i="17"/>
  <c r="M254" i="17"/>
  <c r="L254" i="17"/>
  <c r="K254" i="17"/>
  <c r="J254" i="17"/>
  <c r="I254" i="17"/>
  <c r="H254" i="17"/>
  <c r="G254" i="17"/>
  <c r="E253" i="17"/>
  <c r="E252" i="17"/>
  <c r="E251" i="17"/>
  <c r="E250" i="17"/>
  <c r="M249" i="17"/>
  <c r="L249" i="17"/>
  <c r="K249" i="17"/>
  <c r="J249" i="17"/>
  <c r="I249" i="17"/>
  <c r="H249" i="17"/>
  <c r="G249" i="17"/>
  <c r="E248" i="17"/>
  <c r="E247" i="17"/>
  <c r="E246" i="17"/>
  <c r="E245" i="17"/>
  <c r="M244" i="17"/>
  <c r="L244" i="17"/>
  <c r="K244" i="17"/>
  <c r="J244" i="17"/>
  <c r="I244" i="17"/>
  <c r="H244" i="17"/>
  <c r="G244" i="17"/>
  <c r="E243" i="17"/>
  <c r="E242" i="17"/>
  <c r="E241" i="17"/>
  <c r="E240" i="17"/>
  <c r="M239" i="17"/>
  <c r="L239" i="17"/>
  <c r="K239" i="17"/>
  <c r="J239" i="17"/>
  <c r="I239" i="17"/>
  <c r="H239" i="17"/>
  <c r="G239" i="17"/>
  <c r="G228" i="17"/>
  <c r="E228" i="17" s="1"/>
  <c r="G227" i="17"/>
  <c r="E227" i="17" s="1"/>
  <c r="G226" i="17"/>
  <c r="G225" i="17"/>
  <c r="E225" i="17" s="1"/>
  <c r="M224" i="17"/>
  <c r="L224" i="17"/>
  <c r="K224" i="17"/>
  <c r="J224" i="17"/>
  <c r="I224" i="17"/>
  <c r="H224" i="17"/>
  <c r="E223" i="17"/>
  <c r="E222" i="17"/>
  <c r="E221" i="17"/>
  <c r="E220" i="17"/>
  <c r="M219" i="17"/>
  <c r="L219" i="17"/>
  <c r="K219" i="17"/>
  <c r="J219" i="17"/>
  <c r="I219" i="17"/>
  <c r="H219" i="17"/>
  <c r="G219" i="17"/>
  <c r="E218" i="17"/>
  <c r="E217" i="17"/>
  <c r="E216" i="17"/>
  <c r="E215" i="17"/>
  <c r="M214" i="17"/>
  <c r="L214" i="17"/>
  <c r="K214" i="17"/>
  <c r="J214" i="17"/>
  <c r="I214" i="17"/>
  <c r="H214" i="17"/>
  <c r="G214" i="17"/>
  <c r="E213" i="17"/>
  <c r="E212" i="17"/>
  <c r="E211" i="17"/>
  <c r="E210" i="17"/>
  <c r="M209" i="17"/>
  <c r="L209" i="17"/>
  <c r="K209" i="17"/>
  <c r="J209" i="17"/>
  <c r="I209" i="17"/>
  <c r="H209" i="17"/>
  <c r="G209" i="17"/>
  <c r="E208" i="17"/>
  <c r="E207" i="17"/>
  <c r="E206" i="17"/>
  <c r="E205" i="17"/>
  <c r="M204" i="17"/>
  <c r="L204" i="17"/>
  <c r="K204" i="17"/>
  <c r="J204" i="17"/>
  <c r="I204" i="17"/>
  <c r="H204" i="17"/>
  <c r="G204" i="17"/>
  <c r="E203" i="17"/>
  <c r="E202" i="17"/>
  <c r="E201" i="17"/>
  <c r="E200" i="17"/>
  <c r="M199" i="17"/>
  <c r="L199" i="17"/>
  <c r="K199" i="17"/>
  <c r="J199" i="17"/>
  <c r="I199" i="17"/>
  <c r="H199" i="17"/>
  <c r="G199" i="17"/>
  <c r="E193" i="17"/>
  <c r="E192" i="17"/>
  <c r="E191" i="17"/>
  <c r="E190" i="17"/>
  <c r="M189" i="17"/>
  <c r="L189" i="17"/>
  <c r="K189" i="17"/>
  <c r="J189" i="17"/>
  <c r="I189" i="17"/>
  <c r="H189" i="17"/>
  <c r="G189" i="17"/>
  <c r="E188" i="17"/>
  <c r="E187" i="17"/>
  <c r="E186" i="17"/>
  <c r="E185" i="17"/>
  <c r="M184" i="17"/>
  <c r="L184" i="17"/>
  <c r="K184" i="17"/>
  <c r="J184" i="17"/>
  <c r="I184" i="17"/>
  <c r="H184" i="17"/>
  <c r="G184" i="17"/>
  <c r="E183" i="17"/>
  <c r="E182" i="17"/>
  <c r="E181" i="17"/>
  <c r="E180" i="17"/>
  <c r="M179" i="17"/>
  <c r="L179" i="17"/>
  <c r="K179" i="17"/>
  <c r="J179" i="17"/>
  <c r="I179" i="17"/>
  <c r="H179" i="17"/>
  <c r="G179" i="17"/>
  <c r="E178" i="17"/>
  <c r="E177" i="17"/>
  <c r="E176" i="17"/>
  <c r="E175" i="17"/>
  <c r="M174" i="17"/>
  <c r="L174" i="17"/>
  <c r="K174" i="17"/>
  <c r="J174" i="17"/>
  <c r="I174" i="17"/>
  <c r="H174" i="17"/>
  <c r="G174" i="17"/>
  <c r="E173" i="17"/>
  <c r="E172" i="17"/>
  <c r="E171" i="17"/>
  <c r="E170" i="17"/>
  <c r="M169" i="17"/>
  <c r="L169" i="17"/>
  <c r="K169" i="17"/>
  <c r="J169" i="17"/>
  <c r="I169" i="17"/>
  <c r="H169" i="17"/>
  <c r="G169" i="17"/>
  <c r="E168" i="17"/>
  <c r="E167" i="17"/>
  <c r="E166" i="17"/>
  <c r="E165" i="17"/>
  <c r="M164" i="17"/>
  <c r="L164" i="17"/>
  <c r="K164" i="17"/>
  <c r="J164" i="17"/>
  <c r="I164" i="17"/>
  <c r="H164" i="17"/>
  <c r="G164" i="17"/>
  <c r="E163" i="17"/>
  <c r="E162" i="17"/>
  <c r="E161" i="17"/>
  <c r="E160" i="17"/>
  <c r="M159" i="17"/>
  <c r="L159" i="17"/>
  <c r="K159" i="17"/>
  <c r="J159" i="17"/>
  <c r="I159" i="17"/>
  <c r="H159" i="17"/>
  <c r="G159" i="17"/>
  <c r="E158" i="17"/>
  <c r="E157" i="17"/>
  <c r="E156" i="17"/>
  <c r="E155" i="17"/>
  <c r="M154" i="17"/>
  <c r="L154" i="17"/>
  <c r="K154" i="17"/>
  <c r="J154" i="17"/>
  <c r="I154" i="17"/>
  <c r="H154" i="17"/>
  <c r="G154" i="17"/>
  <c r="E153" i="17"/>
  <c r="E152" i="17"/>
  <c r="E151" i="17"/>
  <c r="E150" i="17"/>
  <c r="M149" i="17"/>
  <c r="L149" i="17"/>
  <c r="K149" i="17"/>
  <c r="J149" i="17"/>
  <c r="I149" i="17"/>
  <c r="H149" i="17"/>
  <c r="G149" i="17"/>
  <c r="E148" i="17"/>
  <c r="E147" i="17"/>
  <c r="E146" i="17"/>
  <c r="E145" i="17"/>
  <c r="M144" i="17"/>
  <c r="L144" i="17"/>
  <c r="K144" i="17"/>
  <c r="J144" i="17"/>
  <c r="I144" i="17"/>
  <c r="H144" i="17"/>
  <c r="G144" i="17"/>
  <c r="E143" i="17"/>
  <c r="E142" i="17"/>
  <c r="E141" i="17"/>
  <c r="E140" i="17"/>
  <c r="M139" i="17"/>
  <c r="L139" i="17"/>
  <c r="K139" i="17"/>
  <c r="J139" i="17"/>
  <c r="I139" i="17"/>
  <c r="H139" i="17"/>
  <c r="G139" i="17"/>
  <c r="E138" i="17"/>
  <c r="E137" i="17"/>
  <c r="E136" i="17"/>
  <c r="E135" i="17"/>
  <c r="M134" i="17"/>
  <c r="L134" i="17"/>
  <c r="K134" i="17"/>
  <c r="J134" i="17"/>
  <c r="I134" i="17"/>
  <c r="H134" i="17"/>
  <c r="G134" i="17"/>
  <c r="E133" i="17"/>
  <c r="E132" i="17"/>
  <c r="E131" i="17"/>
  <c r="E130" i="17"/>
  <c r="M129" i="17"/>
  <c r="L129" i="17"/>
  <c r="K129" i="17"/>
  <c r="J129" i="17"/>
  <c r="I129" i="17"/>
  <c r="H129" i="17"/>
  <c r="G129" i="17"/>
  <c r="E128" i="17"/>
  <c r="E127" i="17"/>
  <c r="E126" i="17"/>
  <c r="E125" i="17"/>
  <c r="M124" i="17"/>
  <c r="L124" i="17"/>
  <c r="K124" i="17"/>
  <c r="J124" i="17"/>
  <c r="I124" i="17"/>
  <c r="H124" i="17"/>
  <c r="G124" i="17"/>
  <c r="E123" i="17"/>
  <c r="E122" i="17"/>
  <c r="E121" i="17"/>
  <c r="E120" i="17"/>
  <c r="M119" i="17"/>
  <c r="L119" i="17"/>
  <c r="K119" i="17"/>
  <c r="J119" i="17"/>
  <c r="I119" i="17"/>
  <c r="H119" i="17"/>
  <c r="G119" i="17"/>
  <c r="E118" i="17"/>
  <c r="E117" i="17"/>
  <c r="E116" i="17"/>
  <c r="E115" i="17"/>
  <c r="M114" i="17"/>
  <c r="L114" i="17"/>
  <c r="K114" i="17"/>
  <c r="J114" i="17"/>
  <c r="I114" i="17"/>
  <c r="H114" i="17"/>
  <c r="G114" i="17"/>
  <c r="E113" i="17"/>
  <c r="E112" i="17"/>
  <c r="E111" i="17"/>
  <c r="E110" i="17"/>
  <c r="M109" i="17"/>
  <c r="L109" i="17"/>
  <c r="K109" i="17"/>
  <c r="J109" i="17"/>
  <c r="I109" i="17"/>
  <c r="H109" i="17"/>
  <c r="G109" i="17"/>
  <c r="E108" i="17"/>
  <c r="E107" i="17"/>
  <c r="E106" i="17"/>
  <c r="E105" i="17"/>
  <c r="M104" i="17"/>
  <c r="L104" i="17"/>
  <c r="K104" i="17"/>
  <c r="J104" i="17"/>
  <c r="I104" i="17"/>
  <c r="H104" i="17"/>
  <c r="G104" i="17"/>
  <c r="E103" i="17"/>
  <c r="E102" i="17"/>
  <c r="E101" i="17"/>
  <c r="E100" i="17"/>
  <c r="M99" i="17"/>
  <c r="L99" i="17"/>
  <c r="K99" i="17"/>
  <c r="J99" i="17"/>
  <c r="I99" i="17"/>
  <c r="H99" i="17"/>
  <c r="G99" i="17"/>
  <c r="E98" i="17"/>
  <c r="E97" i="17"/>
  <c r="E96" i="17"/>
  <c r="E95" i="17"/>
  <c r="M94" i="17"/>
  <c r="L94" i="17"/>
  <c r="K94" i="17"/>
  <c r="J94" i="17"/>
  <c r="I94" i="17"/>
  <c r="H94" i="17"/>
  <c r="G94" i="17"/>
  <c r="E93" i="17"/>
  <c r="E92" i="17"/>
  <c r="E91" i="17"/>
  <c r="E90" i="17"/>
  <c r="M89" i="17"/>
  <c r="L89" i="17"/>
  <c r="K89" i="17"/>
  <c r="J89" i="17"/>
  <c r="I89" i="17"/>
  <c r="H89" i="17"/>
  <c r="G89" i="17"/>
  <c r="E88" i="17"/>
  <c r="E87" i="17"/>
  <c r="E86" i="17"/>
  <c r="E85" i="17"/>
  <c r="M84" i="17"/>
  <c r="L84" i="17"/>
  <c r="K84" i="17"/>
  <c r="J84" i="17"/>
  <c r="I84" i="17"/>
  <c r="H84" i="17"/>
  <c r="G84" i="17"/>
  <c r="E78" i="17"/>
  <c r="E77" i="17"/>
  <c r="E76" i="17"/>
  <c r="E75" i="17"/>
  <c r="M74" i="17"/>
  <c r="L74" i="17"/>
  <c r="K74" i="17"/>
  <c r="J74" i="17"/>
  <c r="I74" i="17"/>
  <c r="H74" i="17"/>
  <c r="G74" i="17"/>
  <c r="E73" i="17"/>
  <c r="E72" i="17"/>
  <c r="E71" i="17"/>
  <c r="E70" i="17"/>
  <c r="M69" i="17"/>
  <c r="L69" i="17"/>
  <c r="K69" i="17"/>
  <c r="J69" i="17"/>
  <c r="J59" i="17" s="1"/>
  <c r="I69" i="17"/>
  <c r="H69" i="17"/>
  <c r="G69" i="17"/>
  <c r="E63" i="17"/>
  <c r="G62" i="17"/>
  <c r="E62" i="17" s="1"/>
  <c r="E61" i="17"/>
  <c r="E60" i="17"/>
  <c r="K59" i="17"/>
  <c r="F59" i="17"/>
  <c r="M58" i="17"/>
  <c r="K58" i="17" s="1"/>
  <c r="L58" i="17"/>
  <c r="M57" i="17"/>
  <c r="E57" i="17" s="1"/>
  <c r="F57" i="17"/>
  <c r="M56" i="17"/>
  <c r="K56" i="17" s="1"/>
  <c r="K46" i="17" s="1"/>
  <c r="L56" i="17"/>
  <c r="M55" i="17"/>
  <c r="L55" i="17"/>
  <c r="M53" i="17"/>
  <c r="M48" i="17" s="1"/>
  <c r="M23" i="17" s="1"/>
  <c r="L53" i="17"/>
  <c r="L48" i="17" s="1"/>
  <c r="L23" i="17" s="1"/>
  <c r="M52" i="17"/>
  <c r="E52" i="17" s="1"/>
  <c r="F52" i="17"/>
  <c r="F47" i="17" s="1"/>
  <c r="M51" i="17"/>
  <c r="L51" i="17"/>
  <c r="M50" i="17"/>
  <c r="K50" i="17" s="1"/>
  <c r="L50" i="17"/>
  <c r="L47" i="17"/>
  <c r="K47" i="17"/>
  <c r="G47" i="17"/>
  <c r="E43" i="17"/>
  <c r="E42" i="17"/>
  <c r="E41" i="17"/>
  <c r="E40" i="17"/>
  <c r="M39" i="17"/>
  <c r="L39" i="17"/>
  <c r="K39" i="17"/>
  <c r="J39" i="17"/>
  <c r="I39" i="17"/>
  <c r="H39" i="17"/>
  <c r="G39" i="17"/>
  <c r="E38" i="17"/>
  <c r="E37" i="17"/>
  <c r="E36" i="17"/>
  <c r="E35" i="17"/>
  <c r="M34" i="17"/>
  <c r="L34" i="17"/>
  <c r="K34" i="17"/>
  <c r="J34" i="17"/>
  <c r="I34" i="17"/>
  <c r="H34" i="17"/>
  <c r="G34" i="17"/>
  <c r="E33" i="17"/>
  <c r="K32" i="17"/>
  <c r="K27" i="17" s="1"/>
  <c r="J32" i="17"/>
  <c r="J29" i="17" s="1"/>
  <c r="L31" i="17"/>
  <c r="I31" i="17"/>
  <c r="I32" i="17" s="1"/>
  <c r="H31" i="17"/>
  <c r="H29" i="17" s="1"/>
  <c r="E30" i="17"/>
  <c r="G29" i="17"/>
  <c r="H27" i="17"/>
  <c r="H22" i="17" s="1"/>
  <c r="G27" i="17"/>
  <c r="K26" i="17"/>
  <c r="J26" i="17"/>
  <c r="G26" i="17"/>
  <c r="F23" i="17"/>
  <c r="F22" i="17"/>
  <c r="F21" i="17"/>
  <c r="F20" i="17"/>
  <c r="F19" i="17"/>
  <c r="F14" i="17"/>
  <c r="F9" i="17"/>
  <c r="K314" i="17" l="1"/>
  <c r="H552" i="17"/>
  <c r="L693" i="17"/>
  <c r="J318" i="17"/>
  <c r="J350" i="17"/>
  <c r="G497" i="17"/>
  <c r="L514" i="17"/>
  <c r="E517" i="17"/>
  <c r="J598" i="17"/>
  <c r="J325" i="17"/>
  <c r="L379" i="17"/>
  <c r="K497" i="17"/>
  <c r="L502" i="17"/>
  <c r="G524" i="17"/>
  <c r="I348" i="17"/>
  <c r="I353" i="17"/>
  <c r="J375" i="17"/>
  <c r="H375" i="17" s="1"/>
  <c r="J396" i="17"/>
  <c r="E396" i="17" s="1"/>
  <c r="K499" i="17"/>
  <c r="J693" i="17"/>
  <c r="G693" i="17"/>
  <c r="K693" i="17"/>
  <c r="M18" i="17"/>
  <c r="L339" i="17"/>
  <c r="K417" i="17"/>
  <c r="I333" i="17"/>
  <c r="I385" i="17"/>
  <c r="J405" i="17"/>
  <c r="K656" i="17"/>
  <c r="K22" i="17"/>
  <c r="I50" i="17"/>
  <c r="L54" i="17"/>
  <c r="L334" i="17"/>
  <c r="J381" i="17"/>
  <c r="J400" i="17"/>
  <c r="J406" i="17"/>
  <c r="F406" i="17" s="1"/>
  <c r="M404" i="17"/>
  <c r="K424" i="17"/>
  <c r="L497" i="17"/>
  <c r="E528" i="17"/>
  <c r="I552" i="17"/>
  <c r="I549" i="17" s="1"/>
  <c r="J718" i="17"/>
  <c r="L657" i="17"/>
  <c r="E309" i="17"/>
  <c r="K329" i="17"/>
  <c r="I345" i="17"/>
  <c r="I344" i="17" s="1"/>
  <c r="J356" i="17"/>
  <c r="F356" i="17" s="1"/>
  <c r="E514" i="17"/>
  <c r="E574" i="17"/>
  <c r="E678" i="17"/>
  <c r="K654" i="17"/>
  <c r="H655" i="17"/>
  <c r="L655" i="17"/>
  <c r="J657" i="17"/>
  <c r="H59" i="17"/>
  <c r="L59" i="17"/>
  <c r="E89" i="17"/>
  <c r="E109" i="17"/>
  <c r="E129" i="17"/>
  <c r="E149" i="17"/>
  <c r="J323" i="17"/>
  <c r="H323" i="17" s="1"/>
  <c r="J333" i="17"/>
  <c r="H333" i="17" s="1"/>
  <c r="F333" i="17" s="1"/>
  <c r="M334" i="17"/>
  <c r="J351" i="17"/>
  <c r="E351" i="17" s="1"/>
  <c r="J392" i="17"/>
  <c r="J401" i="17"/>
  <c r="E401" i="17" s="1"/>
  <c r="G419" i="17"/>
  <c r="H497" i="17"/>
  <c r="L551" i="17"/>
  <c r="L564" i="17"/>
  <c r="E671" i="17"/>
  <c r="E673" i="17"/>
  <c r="H693" i="17"/>
  <c r="M59" i="17"/>
  <c r="E84" i="17"/>
  <c r="E104" i="17"/>
  <c r="E124" i="17"/>
  <c r="E144" i="17"/>
  <c r="E164" i="17"/>
  <c r="E184" i="17"/>
  <c r="E209" i="17"/>
  <c r="L329" i="17"/>
  <c r="J346" i="17"/>
  <c r="E346" i="17" s="1"/>
  <c r="L349" i="17"/>
  <c r="M354" i="17"/>
  <c r="J373" i="17"/>
  <c r="H373" i="17" s="1"/>
  <c r="J391" i="17"/>
  <c r="F391" i="17" s="1"/>
  <c r="K404" i="17"/>
  <c r="J411" i="17"/>
  <c r="E411" i="17" s="1"/>
  <c r="H417" i="17"/>
  <c r="L424" i="17"/>
  <c r="M426" i="17"/>
  <c r="M421" i="17" s="1"/>
  <c r="M416" i="17" s="1"/>
  <c r="E464" i="17"/>
  <c r="E489" i="17"/>
  <c r="G499" i="17"/>
  <c r="H501" i="17"/>
  <c r="H496" i="17" s="1"/>
  <c r="H494" i="17" s="1"/>
  <c r="E527" i="17"/>
  <c r="J524" i="17"/>
  <c r="I524" i="17"/>
  <c r="G552" i="17"/>
  <c r="E588" i="17"/>
  <c r="E638" i="17"/>
  <c r="H654" i="17"/>
  <c r="E74" i="17"/>
  <c r="E99" i="17"/>
  <c r="E119" i="17"/>
  <c r="E139" i="17"/>
  <c r="I320" i="17"/>
  <c r="K339" i="17"/>
  <c r="L344" i="17"/>
  <c r="E427" i="17"/>
  <c r="E439" i="17"/>
  <c r="E459" i="17"/>
  <c r="E484" i="17"/>
  <c r="K524" i="17"/>
  <c r="E628" i="17"/>
  <c r="J654" i="17"/>
  <c r="K655" i="17"/>
  <c r="E663" i="17"/>
  <c r="G718" i="17"/>
  <c r="J24" i="17"/>
  <c r="H17" i="17"/>
  <c r="I58" i="17"/>
  <c r="G59" i="17"/>
  <c r="E94" i="17"/>
  <c r="E114" i="17"/>
  <c r="E134" i="17"/>
  <c r="J321" i="17"/>
  <c r="J335" i="17"/>
  <c r="H335" i="17" s="1"/>
  <c r="I338" i="17"/>
  <c r="J341" i="17"/>
  <c r="E341" i="17" s="1"/>
  <c r="J343" i="17"/>
  <c r="H343" i="17" s="1"/>
  <c r="J358" i="17"/>
  <c r="H358" i="17" s="1"/>
  <c r="J361" i="17"/>
  <c r="E361" i="17" s="1"/>
  <c r="J363" i="17"/>
  <c r="H363" i="17" s="1"/>
  <c r="J366" i="17"/>
  <c r="F366" i="17" s="1"/>
  <c r="I375" i="17"/>
  <c r="I383" i="17"/>
  <c r="J408" i="17"/>
  <c r="G408" i="17" s="1"/>
  <c r="E408" i="17" s="1"/>
  <c r="J422" i="17"/>
  <c r="J417" i="17" s="1"/>
  <c r="J414" i="17" s="1"/>
  <c r="J424" i="17"/>
  <c r="L429" i="17"/>
  <c r="E454" i="17"/>
  <c r="H549" i="17"/>
  <c r="E593" i="17"/>
  <c r="H598" i="17"/>
  <c r="E608" i="17"/>
  <c r="I693" i="17"/>
  <c r="M654" i="17"/>
  <c r="J655" i="17"/>
  <c r="H657" i="17"/>
  <c r="E698" i="17"/>
  <c r="H718" i="17"/>
  <c r="L654" i="17"/>
  <c r="E720" i="17"/>
  <c r="J656" i="17"/>
  <c r="K657" i="17"/>
  <c r="M9" i="18"/>
  <c r="E9" i="18" s="1"/>
  <c r="E14" i="18"/>
  <c r="E20" i="18"/>
  <c r="G15" i="18"/>
  <c r="E18" i="18"/>
  <c r="G13" i="18"/>
  <c r="E13" i="18" s="1"/>
  <c r="K359" i="17"/>
  <c r="I360" i="17"/>
  <c r="M422" i="17"/>
  <c r="K633" i="17"/>
  <c r="K623" i="17" s="1"/>
  <c r="E728" i="17"/>
  <c r="L18" i="17"/>
  <c r="E69" i="17"/>
  <c r="I59" i="17"/>
  <c r="E204" i="17"/>
  <c r="G224" i="17"/>
  <c r="E224" i="17" s="1"/>
  <c r="E304" i="17"/>
  <c r="J326" i="17"/>
  <c r="E326" i="17" s="1"/>
  <c r="K344" i="17"/>
  <c r="L354" i="17"/>
  <c r="I358" i="17"/>
  <c r="F358" i="17" s="1"/>
  <c r="I373" i="17"/>
  <c r="J388" i="17"/>
  <c r="E452" i="17"/>
  <c r="E482" i="17"/>
  <c r="E526" i="17"/>
  <c r="L562" i="17"/>
  <c r="E586" i="17"/>
  <c r="M623" i="17"/>
  <c r="H623" i="17"/>
  <c r="L623" i="17"/>
  <c r="G656" i="17"/>
  <c r="G653" i="17" s="1"/>
  <c r="E658" i="17"/>
  <c r="K668" i="17"/>
  <c r="M693" i="17"/>
  <c r="E713" i="17"/>
  <c r="K718" i="17"/>
  <c r="E719" i="17"/>
  <c r="E723" i="17"/>
  <c r="H24" i="17"/>
  <c r="K29" i="17"/>
  <c r="K24" i="17" s="1"/>
  <c r="L32" i="17"/>
  <c r="J51" i="17"/>
  <c r="E51" i="17" s="1"/>
  <c r="K53" i="17"/>
  <c r="I53" i="17" s="1"/>
  <c r="E249" i="17"/>
  <c r="E269" i="17"/>
  <c r="E274" i="17"/>
  <c r="E299" i="17"/>
  <c r="M314" i="17"/>
  <c r="J316" i="17"/>
  <c r="E316" i="17" s="1"/>
  <c r="I318" i="17"/>
  <c r="L324" i="17"/>
  <c r="J328" i="17"/>
  <c r="I335" i="17"/>
  <c r="G335" i="17" s="1"/>
  <c r="M349" i="17"/>
  <c r="M364" i="17"/>
  <c r="L374" i="17"/>
  <c r="L384" i="17"/>
  <c r="J393" i="17"/>
  <c r="G400" i="17"/>
  <c r="E400" i="17" s="1"/>
  <c r="I417" i="17"/>
  <c r="I414" i="17" s="1"/>
  <c r="K504" i="17"/>
  <c r="M507" i="17"/>
  <c r="M502" i="17" s="1"/>
  <c r="M497" i="17" s="1"/>
  <c r="L524" i="17"/>
  <c r="M524" i="17"/>
  <c r="H554" i="17"/>
  <c r="K583" i="17"/>
  <c r="E585" i="17"/>
  <c r="G583" i="17"/>
  <c r="E613" i="17"/>
  <c r="I623" i="17"/>
  <c r="E696" i="17"/>
  <c r="E708" i="17"/>
  <c r="L718" i="17"/>
  <c r="E722" i="17"/>
  <c r="E587" i="17"/>
  <c r="E39" i="17"/>
  <c r="M46" i="17"/>
  <c r="E169" i="17"/>
  <c r="E189" i="17"/>
  <c r="E244" i="17"/>
  <c r="E264" i="17"/>
  <c r="E294" i="17"/>
  <c r="L314" i="17"/>
  <c r="I323" i="17"/>
  <c r="I319" i="17" s="1"/>
  <c r="J331" i="17"/>
  <c r="E331" i="17" s="1"/>
  <c r="J348" i="17"/>
  <c r="F351" i="17"/>
  <c r="E356" i="17"/>
  <c r="F376" i="17"/>
  <c r="M379" i="17"/>
  <c r="J383" i="17"/>
  <c r="H383" i="17" s="1"/>
  <c r="L422" i="17"/>
  <c r="L417" i="17" s="1"/>
  <c r="L414" i="17" s="1"/>
  <c r="E519" i="17"/>
  <c r="E578" i="17"/>
  <c r="J583" i="17"/>
  <c r="E626" i="17"/>
  <c r="E636" i="17"/>
  <c r="F633" i="17"/>
  <c r="F623" i="17" s="1"/>
  <c r="J633" i="17"/>
  <c r="J623" i="17" s="1"/>
  <c r="G668" i="17"/>
  <c r="E683" i="17"/>
  <c r="M655" i="17"/>
  <c r="E703" i="17"/>
  <c r="M718" i="17"/>
  <c r="E280" i="17"/>
  <c r="I279" i="17"/>
  <c r="E279" i="17" s="1"/>
  <c r="E282" i="17"/>
  <c r="G22" i="17"/>
  <c r="E688" i="17"/>
  <c r="E28" i="17"/>
  <c r="K21" i="17"/>
  <c r="K19" i="17" s="1"/>
  <c r="E25" i="17"/>
  <c r="J56" i="17"/>
  <c r="F56" i="17" s="1"/>
  <c r="M49" i="17"/>
  <c r="M54" i="17"/>
  <c r="F316" i="17"/>
  <c r="F346" i="17"/>
  <c r="I27" i="17"/>
  <c r="I22" i="17" s="1"/>
  <c r="G323" i="17"/>
  <c r="E323" i="17" s="1"/>
  <c r="M369" i="17"/>
  <c r="K370" i="17"/>
  <c r="J370" i="17"/>
  <c r="K378" i="17"/>
  <c r="I378" i="17" s="1"/>
  <c r="J378" i="17"/>
  <c r="J374" i="17" s="1"/>
  <c r="M374" i="17"/>
  <c r="K379" i="17"/>
  <c r="I380" i="17"/>
  <c r="I388" i="17"/>
  <c r="I384" i="17" s="1"/>
  <c r="H388" i="17"/>
  <c r="K384" i="17"/>
  <c r="E391" i="17"/>
  <c r="J398" i="17"/>
  <c r="H398" i="17" s="1"/>
  <c r="L394" i="17"/>
  <c r="K413" i="17"/>
  <c r="J413" i="17"/>
  <c r="I657" i="17"/>
  <c r="E697" i="17"/>
  <c r="I29" i="17"/>
  <c r="I24" i="17" s="1"/>
  <c r="M31" i="17"/>
  <c r="E31" i="17" s="1"/>
  <c r="E26" i="17" s="1"/>
  <c r="L26" i="17"/>
  <c r="E34" i="17"/>
  <c r="L46" i="17"/>
  <c r="M47" i="17"/>
  <c r="E47" i="17" s="1"/>
  <c r="K49" i="17"/>
  <c r="J53" i="17"/>
  <c r="J55" i="17"/>
  <c r="J58" i="17"/>
  <c r="H58" i="17" s="1"/>
  <c r="E159" i="17"/>
  <c r="E179" i="17"/>
  <c r="E199" i="17"/>
  <c r="E219" i="17"/>
  <c r="E239" i="17"/>
  <c r="E259" i="17"/>
  <c r="E281" i="17"/>
  <c r="J315" i="17"/>
  <c r="J320" i="17"/>
  <c r="M319" i="17"/>
  <c r="M324" i="17"/>
  <c r="I325" i="17"/>
  <c r="J330" i="17"/>
  <c r="I343" i="17"/>
  <c r="J345" i="17"/>
  <c r="H348" i="17"/>
  <c r="K350" i="17"/>
  <c r="H350" i="17" s="1"/>
  <c r="M359" i="17"/>
  <c r="J360" i="17"/>
  <c r="L359" i="17"/>
  <c r="I368" i="17"/>
  <c r="K364" i="17"/>
  <c r="L389" i="17"/>
  <c r="J390" i="17"/>
  <c r="E392" i="17"/>
  <c r="F392" i="17"/>
  <c r="E226" i="17"/>
  <c r="G46" i="17"/>
  <c r="G21" i="17" s="1"/>
  <c r="I26" i="17"/>
  <c r="I21" i="17" s="1"/>
  <c r="K55" i="17"/>
  <c r="E154" i="17"/>
  <c r="E174" i="17"/>
  <c r="E214" i="17"/>
  <c r="E254" i="17"/>
  <c r="E283" i="17"/>
  <c r="H318" i="17"/>
  <c r="K328" i="17"/>
  <c r="M329" i="17"/>
  <c r="K334" i="17"/>
  <c r="J336" i="17"/>
  <c r="J340" i="17"/>
  <c r="M339" i="17"/>
  <c r="M344" i="17"/>
  <c r="J355" i="17"/>
  <c r="L364" i="17"/>
  <c r="J365" i="17"/>
  <c r="I365" i="17"/>
  <c r="F386" i="17"/>
  <c r="E386" i="17"/>
  <c r="E406" i="17"/>
  <c r="M409" i="17"/>
  <c r="K410" i="17"/>
  <c r="J502" i="17"/>
  <c r="J497" i="17" s="1"/>
  <c r="J504" i="17"/>
  <c r="L49" i="17"/>
  <c r="L44" i="17" s="1"/>
  <c r="L45" i="17"/>
  <c r="L20" i="17" s="1"/>
  <c r="L15" i="17" s="1"/>
  <c r="G24" i="17"/>
  <c r="J27" i="17"/>
  <c r="J22" i="17" s="1"/>
  <c r="H26" i="17"/>
  <c r="H21" i="17" s="1"/>
  <c r="M32" i="17"/>
  <c r="M27" i="17" s="1"/>
  <c r="M22" i="17" s="1"/>
  <c r="M45" i="17"/>
  <c r="M20" i="17" s="1"/>
  <c r="M15" i="17" s="1"/>
  <c r="J50" i="17"/>
  <c r="I315" i="17"/>
  <c r="I314" i="17" s="1"/>
  <c r="K319" i="17"/>
  <c r="H325" i="17"/>
  <c r="I330" i="17"/>
  <c r="I329" i="17" s="1"/>
  <c r="J338" i="17"/>
  <c r="H338" i="17" s="1"/>
  <c r="I340" i="17"/>
  <c r="F361" i="17"/>
  <c r="E381" i="17"/>
  <c r="F381" i="17"/>
  <c r="H385" i="17"/>
  <c r="J384" i="17"/>
  <c r="K395" i="17"/>
  <c r="M394" i="17"/>
  <c r="J353" i="17"/>
  <c r="I355" i="17"/>
  <c r="I363" i="17"/>
  <c r="J368" i="17"/>
  <c r="H368" i="17" s="1"/>
  <c r="J380" i="17"/>
  <c r="K390" i="17"/>
  <c r="M389" i="17"/>
  <c r="H393" i="17"/>
  <c r="F396" i="17"/>
  <c r="F401" i="17"/>
  <c r="K403" i="17"/>
  <c r="K399" i="17" s="1"/>
  <c r="J403" i="17"/>
  <c r="K416" i="17"/>
  <c r="K414" i="17" s="1"/>
  <c r="K419" i="17"/>
  <c r="H424" i="17"/>
  <c r="H421" i="17"/>
  <c r="J496" i="17"/>
  <c r="E472" i="17"/>
  <c r="H469" i="17"/>
  <c r="E469" i="17" s="1"/>
  <c r="I562" i="17"/>
  <c r="I559" i="17" s="1"/>
  <c r="E561" i="17"/>
  <c r="J371" i="17"/>
  <c r="K374" i="17"/>
  <c r="M384" i="17"/>
  <c r="I398" i="17"/>
  <c r="F400" i="17"/>
  <c r="E449" i="17"/>
  <c r="E529" i="17"/>
  <c r="H524" i="17"/>
  <c r="J395" i="17"/>
  <c r="M399" i="17"/>
  <c r="F405" i="17"/>
  <c r="G405" i="17"/>
  <c r="J410" i="17"/>
  <c r="G417" i="17"/>
  <c r="M417" i="17"/>
  <c r="M414" i="17" s="1"/>
  <c r="E721" i="17"/>
  <c r="I718" i="17"/>
  <c r="H624" i="17"/>
  <c r="E624" i="17" s="1"/>
  <c r="E634" i="17"/>
  <c r="M429" i="17"/>
  <c r="E432" i="17"/>
  <c r="E479" i="17"/>
  <c r="G494" i="17"/>
  <c r="L504" i="17"/>
  <c r="M506" i="17"/>
  <c r="L501" i="17"/>
  <c r="E525" i="17"/>
  <c r="E539" i="17"/>
  <c r="E556" i="17"/>
  <c r="G554" i="17"/>
  <c r="G551" i="17"/>
  <c r="E551" i="17" s="1"/>
  <c r="K554" i="17"/>
  <c r="K552" i="17"/>
  <c r="K17" i="17" s="1"/>
  <c r="K12" i="17" s="1"/>
  <c r="L557" i="17"/>
  <c r="L569" i="17"/>
  <c r="E569" i="17" s="1"/>
  <c r="E572" i="17"/>
  <c r="E550" i="17"/>
  <c r="E553" i="17"/>
  <c r="E637" i="17"/>
  <c r="I668" i="17"/>
  <c r="I656" i="17"/>
  <c r="M668" i="17"/>
  <c r="M656" i="17"/>
  <c r="I655" i="17"/>
  <c r="E695" i="17"/>
  <c r="E474" i="17"/>
  <c r="E507" i="17"/>
  <c r="I502" i="17"/>
  <c r="I497" i="17" s="1"/>
  <c r="E534" i="17"/>
  <c r="L559" i="17"/>
  <c r="M562" i="17"/>
  <c r="M559" i="17" s="1"/>
  <c r="M564" i="17"/>
  <c r="E564" i="17" s="1"/>
  <c r="E567" i="17"/>
  <c r="E618" i="17"/>
  <c r="E627" i="17"/>
  <c r="G625" i="17"/>
  <c r="E625" i="17" s="1"/>
  <c r="E635" i="17"/>
  <c r="I654" i="17"/>
  <c r="E694" i="17"/>
  <c r="M424" i="17"/>
  <c r="L434" i="17"/>
  <c r="E434" i="17" s="1"/>
  <c r="E437" i="17"/>
  <c r="E447" i="17"/>
  <c r="H444" i="17"/>
  <c r="E444" i="17" s="1"/>
  <c r="K496" i="17"/>
  <c r="K494" i="17" s="1"/>
  <c r="I501" i="17"/>
  <c r="E509" i="17"/>
  <c r="E544" i="17"/>
  <c r="J554" i="17"/>
  <c r="J552" i="17"/>
  <c r="E584" i="17"/>
  <c r="M583" i="17"/>
  <c r="H583" i="17"/>
  <c r="L583" i="17"/>
  <c r="I598" i="17"/>
  <c r="I583" i="17" s="1"/>
  <c r="E603" i="17"/>
  <c r="E643" i="17"/>
  <c r="G633" i="17"/>
  <c r="E648" i="17"/>
  <c r="H668" i="17"/>
  <c r="H656" i="17"/>
  <c r="L668" i="17"/>
  <c r="L656" i="17"/>
  <c r="L653" i="17" s="1"/>
  <c r="M398" i="16"/>
  <c r="K398" i="16" s="1"/>
  <c r="L398" i="16"/>
  <c r="M397" i="16"/>
  <c r="E397" i="16" s="1"/>
  <c r="F397" i="16"/>
  <c r="M396" i="16"/>
  <c r="L396" i="16"/>
  <c r="M395" i="16"/>
  <c r="L395" i="16"/>
  <c r="I394" i="16"/>
  <c r="H394" i="16"/>
  <c r="G375" i="17" l="1"/>
  <c r="F375" i="17"/>
  <c r="E657" i="17"/>
  <c r="F408" i="17"/>
  <c r="F331" i="17"/>
  <c r="F335" i="17"/>
  <c r="F326" i="17"/>
  <c r="J324" i="17"/>
  <c r="F598" i="17"/>
  <c r="I334" i="17"/>
  <c r="K653" i="17"/>
  <c r="E59" i="17"/>
  <c r="J404" i="17"/>
  <c r="F404" i="17" s="1"/>
  <c r="F341" i="17"/>
  <c r="M44" i="17"/>
  <c r="I48" i="17"/>
  <c r="I23" i="17" s="1"/>
  <c r="I18" i="17" s="1"/>
  <c r="F323" i="17"/>
  <c r="I49" i="17"/>
  <c r="I354" i="17"/>
  <c r="G333" i="17"/>
  <c r="E333" i="17" s="1"/>
  <c r="G373" i="17"/>
  <c r="E373" i="17" s="1"/>
  <c r="G383" i="17"/>
  <c r="E383" i="17" s="1"/>
  <c r="E655" i="17"/>
  <c r="E429" i="17"/>
  <c r="L419" i="17"/>
  <c r="I359" i="17"/>
  <c r="K48" i="17"/>
  <c r="K23" i="17" s="1"/>
  <c r="K18" i="17" s="1"/>
  <c r="I379" i="17"/>
  <c r="I374" i="17"/>
  <c r="J653" i="17"/>
  <c r="E321" i="17"/>
  <c r="F321" i="17"/>
  <c r="M653" i="17"/>
  <c r="M419" i="17"/>
  <c r="F411" i="17"/>
  <c r="F373" i="17"/>
  <c r="H378" i="17"/>
  <c r="H374" i="17" s="1"/>
  <c r="F374" i="17" s="1"/>
  <c r="F383" i="17"/>
  <c r="H499" i="17"/>
  <c r="E417" i="17"/>
  <c r="E524" i="17"/>
  <c r="E366" i="17"/>
  <c r="E693" i="17"/>
  <c r="M394" i="16"/>
  <c r="E502" i="17"/>
  <c r="E718" i="17"/>
  <c r="J396" i="16"/>
  <c r="F396" i="16" s="1"/>
  <c r="K549" i="17"/>
  <c r="E422" i="17"/>
  <c r="E426" i="17"/>
  <c r="K409" i="17"/>
  <c r="I19" i="17"/>
  <c r="F343" i="17"/>
  <c r="F51" i="17"/>
  <c r="F46" i="17" s="1"/>
  <c r="J419" i="17"/>
  <c r="E15" i="18"/>
  <c r="G10" i="18"/>
  <c r="E10" i="18" s="1"/>
  <c r="L27" i="17"/>
  <c r="L22" i="17" s="1"/>
  <c r="L29" i="17"/>
  <c r="L24" i="17" s="1"/>
  <c r="E424" i="17"/>
  <c r="G358" i="17"/>
  <c r="E358" i="17" s="1"/>
  <c r="J398" i="16"/>
  <c r="G398" i="16" s="1"/>
  <c r="E398" i="16" s="1"/>
  <c r="E668" i="17"/>
  <c r="E583" i="17"/>
  <c r="E497" i="17"/>
  <c r="J494" i="17"/>
  <c r="G17" i="17"/>
  <c r="G12" i="17" s="1"/>
  <c r="G343" i="17"/>
  <c r="E343" i="17" s="1"/>
  <c r="E56" i="17"/>
  <c r="J46" i="17"/>
  <c r="J21" i="17" s="1"/>
  <c r="J16" i="17" s="1"/>
  <c r="J11" i="17" s="1"/>
  <c r="G19" i="17"/>
  <c r="G16" i="17"/>
  <c r="M557" i="17"/>
  <c r="E557" i="17" s="1"/>
  <c r="L554" i="17"/>
  <c r="L552" i="17"/>
  <c r="L549" i="17" s="1"/>
  <c r="H380" i="17"/>
  <c r="J379" i="17"/>
  <c r="K394" i="17"/>
  <c r="I395" i="17"/>
  <c r="I394" i="17" s="1"/>
  <c r="F338" i="17"/>
  <c r="G338" i="17"/>
  <c r="E338" i="17" s="1"/>
  <c r="H365" i="17"/>
  <c r="J364" i="17"/>
  <c r="F336" i="17"/>
  <c r="E336" i="17"/>
  <c r="H360" i="17"/>
  <c r="J359" i="17"/>
  <c r="I499" i="17"/>
  <c r="I496" i="17"/>
  <c r="M501" i="17"/>
  <c r="M504" i="17"/>
  <c r="E504" i="17" s="1"/>
  <c r="G404" i="17"/>
  <c r="E404" i="17" s="1"/>
  <c r="E405" i="17"/>
  <c r="H419" i="17"/>
  <c r="E421" i="17"/>
  <c r="H416" i="17"/>
  <c r="G385" i="17"/>
  <c r="H384" i="17"/>
  <c r="F384" i="17" s="1"/>
  <c r="F385" i="17"/>
  <c r="H50" i="17"/>
  <c r="J45" i="17"/>
  <c r="J20" i="17" s="1"/>
  <c r="J15" i="17" s="1"/>
  <c r="J49" i="17"/>
  <c r="F363" i="17"/>
  <c r="H390" i="17"/>
  <c r="J389" i="17"/>
  <c r="K349" i="17"/>
  <c r="I350" i="17"/>
  <c r="I349" i="17" s="1"/>
  <c r="H330" i="17"/>
  <c r="J329" i="17"/>
  <c r="H320" i="17"/>
  <c r="J319" i="17"/>
  <c r="G549" i="17"/>
  <c r="K54" i="17"/>
  <c r="K44" i="17" s="1"/>
  <c r="K45" i="17"/>
  <c r="K20" i="17" s="1"/>
  <c r="K15" i="17" s="1"/>
  <c r="I55" i="17"/>
  <c r="J344" i="17"/>
  <c r="H345" i="17"/>
  <c r="G623" i="17"/>
  <c r="E623" i="17" s="1"/>
  <c r="E633" i="17"/>
  <c r="J549" i="17"/>
  <c r="I653" i="17"/>
  <c r="E654" i="17"/>
  <c r="H53" i="17"/>
  <c r="J48" i="17"/>
  <c r="J23" i="17" s="1"/>
  <c r="J18" i="17" s="1"/>
  <c r="F413" i="17"/>
  <c r="G413" i="17"/>
  <c r="E413" i="17" s="1"/>
  <c r="I17" i="17"/>
  <c r="I12" i="17" s="1"/>
  <c r="G363" i="17"/>
  <c r="E363" i="17" s="1"/>
  <c r="H653" i="17"/>
  <c r="E656" i="17"/>
  <c r="G414" i="17"/>
  <c r="E598" i="17"/>
  <c r="J394" i="17"/>
  <c r="H395" i="17"/>
  <c r="E562" i="17"/>
  <c r="I390" i="17"/>
  <c r="I389" i="17" s="1"/>
  <c r="K389" i="17"/>
  <c r="E375" i="17"/>
  <c r="I339" i="17"/>
  <c r="G325" i="17"/>
  <c r="F325" i="17"/>
  <c r="M10" i="17"/>
  <c r="J17" i="17"/>
  <c r="J12" i="17" s="1"/>
  <c r="I364" i="17"/>
  <c r="H355" i="17"/>
  <c r="J354" i="17"/>
  <c r="H340" i="17"/>
  <c r="J339" i="17"/>
  <c r="F318" i="17"/>
  <c r="G318" i="17"/>
  <c r="E318" i="17" s="1"/>
  <c r="F348" i="17"/>
  <c r="G348" i="17"/>
  <c r="E348" i="17" s="1"/>
  <c r="J314" i="17"/>
  <c r="H315" i="17"/>
  <c r="F58" i="17"/>
  <c r="G58" i="17"/>
  <c r="E58" i="17" s="1"/>
  <c r="L21" i="17"/>
  <c r="K16" i="17"/>
  <c r="K11" i="17" s="1"/>
  <c r="E32" i="17"/>
  <c r="E27" i="17" s="1"/>
  <c r="H334" i="17"/>
  <c r="H353" i="17"/>
  <c r="H349" i="17" s="1"/>
  <c r="J349" i="17"/>
  <c r="M29" i="17"/>
  <c r="M24" i="17" s="1"/>
  <c r="M26" i="17"/>
  <c r="M21" i="17" s="1"/>
  <c r="H370" i="17"/>
  <c r="J369" i="17"/>
  <c r="E335" i="17"/>
  <c r="E506" i="17"/>
  <c r="L496" i="17"/>
  <c r="L494" i="17" s="1"/>
  <c r="L499" i="17"/>
  <c r="J409" i="17"/>
  <c r="G410" i="17"/>
  <c r="F410" i="17"/>
  <c r="F371" i="17"/>
  <c r="E371" i="17"/>
  <c r="E559" i="17"/>
  <c r="J499" i="17"/>
  <c r="F403" i="17"/>
  <c r="G403" i="17"/>
  <c r="J399" i="17"/>
  <c r="F399" i="17" s="1"/>
  <c r="G393" i="17"/>
  <c r="E393" i="17" s="1"/>
  <c r="F393" i="17"/>
  <c r="F368" i="17"/>
  <c r="G368" i="17"/>
  <c r="E368" i="17" s="1"/>
  <c r="H16" i="17"/>
  <c r="H11" i="17" s="1"/>
  <c r="H19" i="17"/>
  <c r="H2" i="17" s="1"/>
  <c r="L10" i="17"/>
  <c r="J334" i="17"/>
  <c r="I328" i="17"/>
  <c r="I324" i="17" s="1"/>
  <c r="K324" i="17"/>
  <c r="E46" i="17"/>
  <c r="H55" i="17"/>
  <c r="J54" i="17"/>
  <c r="G398" i="17"/>
  <c r="E398" i="17" s="1"/>
  <c r="F398" i="17"/>
  <c r="G388" i="17"/>
  <c r="E388" i="17" s="1"/>
  <c r="F388" i="17"/>
  <c r="K369" i="17"/>
  <c r="I370" i="17"/>
  <c r="I369" i="17" s="1"/>
  <c r="H328" i="17"/>
  <c r="H12" i="17"/>
  <c r="I13" i="17"/>
  <c r="E22" i="17"/>
  <c r="J395" i="16"/>
  <c r="K395" i="16"/>
  <c r="K394" i="16" s="1"/>
  <c r="G29" i="16"/>
  <c r="H27" i="16"/>
  <c r="E396" i="16" l="1"/>
  <c r="F350" i="17"/>
  <c r="F409" i="17"/>
  <c r="L17" i="17"/>
  <c r="L12" i="17" s="1"/>
  <c r="F378" i="17"/>
  <c r="G378" i="17"/>
  <c r="E378" i="17" s="1"/>
  <c r="F398" i="16"/>
  <c r="J19" i="17"/>
  <c r="G350" i="17"/>
  <c r="G374" i="17"/>
  <c r="E374" i="17" s="1"/>
  <c r="E419" i="17"/>
  <c r="E29" i="17"/>
  <c r="E24" i="17" s="1"/>
  <c r="J44" i="17"/>
  <c r="E21" i="17"/>
  <c r="F334" i="17"/>
  <c r="E410" i="17"/>
  <c r="G409" i="17"/>
  <c r="E409" i="17" s="1"/>
  <c r="F355" i="17"/>
  <c r="H354" i="17"/>
  <c r="F354" i="17" s="1"/>
  <c r="G355" i="17"/>
  <c r="E325" i="17"/>
  <c r="E653" i="17"/>
  <c r="J10" i="17"/>
  <c r="J14" i="17"/>
  <c r="J9" i="17" s="1"/>
  <c r="G384" i="17"/>
  <c r="E384" i="17" s="1"/>
  <c r="E385" i="17"/>
  <c r="I494" i="17"/>
  <c r="F360" i="17"/>
  <c r="H359" i="17"/>
  <c r="F359" i="17" s="1"/>
  <c r="G360" i="17"/>
  <c r="F380" i="17"/>
  <c r="H379" i="17"/>
  <c r="F379" i="17" s="1"/>
  <c r="G380" i="17"/>
  <c r="E403" i="17"/>
  <c r="G399" i="17"/>
  <c r="E399" i="17" s="1"/>
  <c r="G334" i="17"/>
  <c r="E334" i="17" s="1"/>
  <c r="F349" i="17"/>
  <c r="F353" i="17"/>
  <c r="G353" i="17"/>
  <c r="E353" i="17" s="1"/>
  <c r="L16" i="17"/>
  <c r="L19" i="17"/>
  <c r="G315" i="17"/>
  <c r="H314" i="17"/>
  <c r="F314" i="17" s="1"/>
  <c r="F315" i="17"/>
  <c r="F53" i="17"/>
  <c r="F48" i="17" s="1"/>
  <c r="H48" i="17"/>
  <c r="H23" i="17" s="1"/>
  <c r="H18" i="17" s="1"/>
  <c r="H13" i="17" s="1"/>
  <c r="G53" i="17"/>
  <c r="I54" i="17"/>
  <c r="I45" i="17"/>
  <c r="F330" i="17"/>
  <c r="G330" i="17"/>
  <c r="H329" i="17"/>
  <c r="F329" i="17" s="1"/>
  <c r="G390" i="17"/>
  <c r="H389" i="17"/>
  <c r="F389" i="17" s="1"/>
  <c r="F390" i="17"/>
  <c r="G50" i="17"/>
  <c r="H49" i="17"/>
  <c r="F49" i="17" s="1"/>
  <c r="H45" i="17"/>
  <c r="H44" i="17" s="1"/>
  <c r="F50" i="17"/>
  <c r="H414" i="17"/>
  <c r="H14" i="17" s="1"/>
  <c r="H9" i="17" s="1"/>
  <c r="E416" i="17"/>
  <c r="I16" i="17"/>
  <c r="I11" i="17" s="1"/>
  <c r="G11" i="17"/>
  <c r="G55" i="17"/>
  <c r="F55" i="17"/>
  <c r="H54" i="17"/>
  <c r="F340" i="17"/>
  <c r="G340" i="17"/>
  <c r="H339" i="17"/>
  <c r="F339" i="17" s="1"/>
  <c r="K10" i="17"/>
  <c r="K14" i="17"/>
  <c r="K9" i="17" s="1"/>
  <c r="G365" i="17"/>
  <c r="H364" i="17"/>
  <c r="F364" i="17" s="1"/>
  <c r="F365" i="17"/>
  <c r="G14" i="17"/>
  <c r="F328" i="17"/>
  <c r="G328" i="17"/>
  <c r="E328" i="17" s="1"/>
  <c r="G370" i="17"/>
  <c r="F370" i="17"/>
  <c r="H369" i="17"/>
  <c r="F369" i="17" s="1"/>
  <c r="E350" i="17"/>
  <c r="M19" i="17"/>
  <c r="H324" i="17"/>
  <c r="F324" i="17" s="1"/>
  <c r="F395" i="17"/>
  <c r="G395" i="17"/>
  <c r="H394" i="17"/>
  <c r="F394" i="17" s="1"/>
  <c r="G345" i="17"/>
  <c r="H344" i="17"/>
  <c r="F344" i="17" s="1"/>
  <c r="F345" i="17"/>
  <c r="F320" i="17"/>
  <c r="G320" i="17"/>
  <c r="H319" i="17"/>
  <c r="F319" i="17" s="1"/>
  <c r="M499" i="17"/>
  <c r="E499" i="17" s="1"/>
  <c r="M496" i="17"/>
  <c r="M494" i="17" s="1"/>
  <c r="E501" i="17"/>
  <c r="M552" i="17"/>
  <c r="M554" i="17"/>
  <c r="E554" i="17" s="1"/>
  <c r="F395" i="16"/>
  <c r="J394" i="16"/>
  <c r="F394" i="16" s="1"/>
  <c r="G395" i="16"/>
  <c r="E19" i="17" l="1"/>
  <c r="E414" i="17"/>
  <c r="F54" i="17"/>
  <c r="F44" i="17" s="1"/>
  <c r="E496" i="17"/>
  <c r="G324" i="17"/>
  <c r="E324" i="17" s="1"/>
  <c r="E370" i="17"/>
  <c r="G369" i="17"/>
  <c r="E369" i="17" s="1"/>
  <c r="G339" i="17"/>
  <c r="E339" i="17" s="1"/>
  <c r="E340" i="17"/>
  <c r="G54" i="17"/>
  <c r="E54" i="17" s="1"/>
  <c r="E55" i="17"/>
  <c r="G48" i="17"/>
  <c r="E53" i="17"/>
  <c r="G319" i="17"/>
  <c r="E319" i="17" s="1"/>
  <c r="E320" i="17"/>
  <c r="G349" i="17"/>
  <c r="E349" i="17" s="1"/>
  <c r="E315" i="17"/>
  <c r="G314" i="17"/>
  <c r="E314" i="17" s="1"/>
  <c r="M16" i="17"/>
  <c r="E50" i="17"/>
  <c r="G45" i="17"/>
  <c r="G49" i="17"/>
  <c r="E49" i="17" s="1"/>
  <c r="I44" i="17"/>
  <c r="I20" i="17"/>
  <c r="I15" i="17" s="1"/>
  <c r="G359" i="17"/>
  <c r="E359" i="17" s="1"/>
  <c r="E360" i="17"/>
  <c r="E494" i="17"/>
  <c r="E355" i="17"/>
  <c r="G354" i="17"/>
  <c r="E354" i="17" s="1"/>
  <c r="G394" i="17"/>
  <c r="E394" i="17" s="1"/>
  <c r="E395" i="17"/>
  <c r="G9" i="17"/>
  <c r="E365" i="17"/>
  <c r="G364" i="17"/>
  <c r="E364" i="17" s="1"/>
  <c r="F45" i="17"/>
  <c r="G329" i="17"/>
  <c r="E329" i="17" s="1"/>
  <c r="E330" i="17"/>
  <c r="L11" i="17"/>
  <c r="L14" i="17"/>
  <c r="L9" i="17" s="1"/>
  <c r="G379" i="17"/>
  <c r="E379" i="17" s="1"/>
  <c r="E380" i="17"/>
  <c r="M549" i="17"/>
  <c r="E549" i="17" s="1"/>
  <c r="E552" i="17"/>
  <c r="M17" i="17"/>
  <c r="H20" i="17"/>
  <c r="H15" i="17" s="1"/>
  <c r="H10" i="17" s="1"/>
  <c r="E345" i="17"/>
  <c r="G344" i="17"/>
  <c r="E344" i="17" s="1"/>
  <c r="G389" i="17"/>
  <c r="E389" i="17" s="1"/>
  <c r="E390" i="17"/>
  <c r="G394" i="16"/>
  <c r="E394" i="16" s="1"/>
  <c r="E395" i="16"/>
  <c r="H417" i="16"/>
  <c r="M12" i="17" l="1"/>
  <c r="E12" i="17" s="1"/>
  <c r="E17" i="17"/>
  <c r="G20" i="17"/>
  <c r="G44" i="17"/>
  <c r="E44" i="17" s="1"/>
  <c r="E45" i="17"/>
  <c r="I14" i="17"/>
  <c r="I9" i="17" s="1"/>
  <c r="I10" i="17"/>
  <c r="M11" i="17"/>
  <c r="E11" i="17" s="1"/>
  <c r="M14" i="17"/>
  <c r="M9" i="17" s="1"/>
  <c r="E16" i="17"/>
  <c r="E48" i="17"/>
  <c r="G23" i="17"/>
  <c r="E727" i="16"/>
  <c r="E726" i="16"/>
  <c r="E725" i="16"/>
  <c r="E724" i="16"/>
  <c r="M723" i="16"/>
  <c r="L723" i="16"/>
  <c r="K723" i="16"/>
  <c r="J723" i="16"/>
  <c r="I723" i="16"/>
  <c r="H723" i="16"/>
  <c r="G723" i="16"/>
  <c r="E722" i="16"/>
  <c r="E721" i="16"/>
  <c r="E720" i="16"/>
  <c r="E719" i="16"/>
  <c r="M718" i="16"/>
  <c r="L718" i="16"/>
  <c r="K718" i="16"/>
  <c r="J718" i="16"/>
  <c r="I718" i="16"/>
  <c r="H718" i="16"/>
  <c r="G718" i="16"/>
  <c r="M717" i="16"/>
  <c r="L717" i="16"/>
  <c r="K717" i="16"/>
  <c r="J717" i="16"/>
  <c r="I717" i="16"/>
  <c r="H717" i="16"/>
  <c r="G717" i="16"/>
  <c r="M716" i="16"/>
  <c r="L716" i="16"/>
  <c r="K716" i="16"/>
  <c r="J716" i="16"/>
  <c r="I716" i="16"/>
  <c r="H716" i="16"/>
  <c r="G716" i="16"/>
  <c r="M715" i="16"/>
  <c r="L715" i="16"/>
  <c r="K715" i="16"/>
  <c r="J715" i="16"/>
  <c r="I715" i="16"/>
  <c r="H715" i="16"/>
  <c r="G715" i="16"/>
  <c r="M714" i="16"/>
  <c r="L714" i="16"/>
  <c r="K714" i="16"/>
  <c r="J714" i="16"/>
  <c r="I714" i="16"/>
  <c r="H714" i="16"/>
  <c r="G714" i="16"/>
  <c r="E712" i="16"/>
  <c r="E711" i="16"/>
  <c r="E710" i="16"/>
  <c r="E709" i="16"/>
  <c r="M708" i="16"/>
  <c r="L708" i="16"/>
  <c r="K708" i="16"/>
  <c r="J708" i="16"/>
  <c r="I708" i="16"/>
  <c r="H708" i="16"/>
  <c r="G708" i="16"/>
  <c r="E707" i="16"/>
  <c r="E706" i="16"/>
  <c r="E705" i="16"/>
  <c r="E704" i="16"/>
  <c r="M703" i="16"/>
  <c r="L703" i="16"/>
  <c r="K703" i="16"/>
  <c r="J703" i="16"/>
  <c r="I703" i="16"/>
  <c r="H703" i="16"/>
  <c r="G703" i="16"/>
  <c r="E702" i="16"/>
  <c r="E701" i="16"/>
  <c r="E700" i="16"/>
  <c r="E699" i="16"/>
  <c r="M698" i="16"/>
  <c r="L698" i="16"/>
  <c r="K698" i="16"/>
  <c r="J698" i="16"/>
  <c r="I698" i="16"/>
  <c r="H698" i="16"/>
  <c r="G698" i="16"/>
  <c r="E697" i="16"/>
  <c r="E696" i="16"/>
  <c r="E695" i="16"/>
  <c r="E694" i="16"/>
  <c r="M693" i="16"/>
  <c r="L693" i="16"/>
  <c r="K693" i="16"/>
  <c r="J693" i="16"/>
  <c r="I693" i="16"/>
  <c r="H693" i="16"/>
  <c r="G693" i="16"/>
  <c r="M692" i="16"/>
  <c r="M652" i="16" s="1"/>
  <c r="L692" i="16"/>
  <c r="K692" i="16"/>
  <c r="K652" i="16" s="1"/>
  <c r="J692" i="16"/>
  <c r="I692" i="16"/>
  <c r="I652" i="16" s="1"/>
  <c r="H692" i="16"/>
  <c r="G692" i="16"/>
  <c r="M691" i="16"/>
  <c r="L691" i="16"/>
  <c r="K691" i="16"/>
  <c r="J691" i="16"/>
  <c r="I691" i="16"/>
  <c r="H691" i="16"/>
  <c r="G691" i="16"/>
  <c r="M690" i="16"/>
  <c r="L690" i="16"/>
  <c r="K690" i="16"/>
  <c r="K650" i="16" s="1"/>
  <c r="J690" i="16"/>
  <c r="I690" i="16"/>
  <c r="I650" i="16" s="1"/>
  <c r="H690" i="16"/>
  <c r="G690" i="16"/>
  <c r="M689" i="16"/>
  <c r="L689" i="16"/>
  <c r="K689" i="16"/>
  <c r="J689" i="16"/>
  <c r="J649" i="16" s="1"/>
  <c r="I689" i="16"/>
  <c r="H689" i="16"/>
  <c r="G689" i="16"/>
  <c r="E687" i="16"/>
  <c r="E686" i="16"/>
  <c r="E685" i="16"/>
  <c r="E684" i="16"/>
  <c r="M683" i="16"/>
  <c r="L683" i="16"/>
  <c r="K683" i="16"/>
  <c r="J683" i="16"/>
  <c r="I683" i="16"/>
  <c r="H683" i="16"/>
  <c r="G683" i="16"/>
  <c r="E682" i="16"/>
  <c r="E681" i="16"/>
  <c r="E680" i="16"/>
  <c r="E679" i="16"/>
  <c r="M678" i="16"/>
  <c r="L678" i="16"/>
  <c r="K678" i="16"/>
  <c r="J678" i="16"/>
  <c r="I678" i="16"/>
  <c r="H678" i="16"/>
  <c r="G678" i="16"/>
  <c r="E677" i="16"/>
  <c r="E676" i="16"/>
  <c r="E675" i="16"/>
  <c r="E674" i="16"/>
  <c r="M673" i="16"/>
  <c r="L673" i="16"/>
  <c r="K673" i="16"/>
  <c r="J673" i="16"/>
  <c r="I673" i="16"/>
  <c r="H673" i="16"/>
  <c r="G673" i="16"/>
  <c r="F673" i="16"/>
  <c r="E672" i="16"/>
  <c r="E671" i="16"/>
  <c r="E670" i="16"/>
  <c r="E669" i="16"/>
  <c r="J668" i="16"/>
  <c r="I668" i="16"/>
  <c r="H668" i="16"/>
  <c r="G668" i="16"/>
  <c r="E667" i="16"/>
  <c r="M666" i="16"/>
  <c r="M663" i="16" s="1"/>
  <c r="L666" i="16"/>
  <c r="L663" i="16" s="1"/>
  <c r="K666" i="16"/>
  <c r="J666" i="16"/>
  <c r="J663" i="16" s="1"/>
  <c r="I666" i="16"/>
  <c r="I663" i="16" s="1"/>
  <c r="H666" i="16"/>
  <c r="H663" i="16" s="1"/>
  <c r="G666" i="16"/>
  <c r="E665" i="16"/>
  <c r="E664" i="16"/>
  <c r="E662" i="16"/>
  <c r="E661" i="16"/>
  <c r="E660" i="16"/>
  <c r="E659" i="16"/>
  <c r="M658" i="16"/>
  <c r="L658" i="16"/>
  <c r="K658" i="16"/>
  <c r="J658" i="16"/>
  <c r="I658" i="16"/>
  <c r="H658" i="16"/>
  <c r="G658" i="16"/>
  <c r="E657" i="16"/>
  <c r="E656" i="16"/>
  <c r="E655" i="16"/>
  <c r="E654" i="16"/>
  <c r="M653" i="16"/>
  <c r="L653" i="16"/>
  <c r="K653" i="16"/>
  <c r="J653" i="16"/>
  <c r="I653" i="16"/>
  <c r="H653" i="16"/>
  <c r="G653" i="16"/>
  <c r="E647" i="16"/>
  <c r="E646" i="16"/>
  <c r="E645" i="16"/>
  <c r="E644" i="16"/>
  <c r="M643" i="16"/>
  <c r="L643" i="16"/>
  <c r="K643" i="16"/>
  <c r="J643" i="16"/>
  <c r="I643" i="16"/>
  <c r="H643" i="16"/>
  <c r="G643" i="16"/>
  <c r="F643" i="16"/>
  <c r="E642" i="16"/>
  <c r="E641" i="16"/>
  <c r="E640" i="16"/>
  <c r="E639" i="16"/>
  <c r="M638" i="16"/>
  <c r="L638" i="16"/>
  <c r="K638" i="16"/>
  <c r="J638" i="16"/>
  <c r="I638" i="16"/>
  <c r="H638" i="16"/>
  <c r="G638" i="16"/>
  <c r="F638" i="16"/>
  <c r="E637" i="16"/>
  <c r="E636" i="16"/>
  <c r="E635" i="16"/>
  <c r="E634" i="16"/>
  <c r="M633" i="16"/>
  <c r="L633" i="16"/>
  <c r="L628" i="16" s="1"/>
  <c r="K633" i="16"/>
  <c r="K628" i="16" s="1"/>
  <c r="J633" i="16"/>
  <c r="I633" i="16"/>
  <c r="H633" i="16"/>
  <c r="G633" i="16"/>
  <c r="F633" i="16"/>
  <c r="M632" i="16"/>
  <c r="M622" i="16" s="1"/>
  <c r="L632" i="16"/>
  <c r="L622" i="16" s="1"/>
  <c r="K632" i="16"/>
  <c r="K622" i="16" s="1"/>
  <c r="J632" i="16"/>
  <c r="I632" i="16"/>
  <c r="I622" i="16" s="1"/>
  <c r="H632" i="16"/>
  <c r="H622" i="16" s="1"/>
  <c r="G632" i="16"/>
  <c r="F632" i="16"/>
  <c r="M631" i="16"/>
  <c r="M621" i="16" s="1"/>
  <c r="L631" i="16"/>
  <c r="L621" i="16" s="1"/>
  <c r="K631" i="16"/>
  <c r="K621" i="16" s="1"/>
  <c r="J631" i="16"/>
  <c r="I631" i="16"/>
  <c r="I621" i="16" s="1"/>
  <c r="H631" i="16"/>
  <c r="H621" i="16" s="1"/>
  <c r="G631" i="16"/>
  <c r="F631" i="16"/>
  <c r="M630" i="16"/>
  <c r="M620" i="16" s="1"/>
  <c r="L630" i="16"/>
  <c r="K630" i="16"/>
  <c r="K620" i="16" s="1"/>
  <c r="J630" i="16"/>
  <c r="I630" i="16"/>
  <c r="I620" i="16" s="1"/>
  <c r="H630" i="16"/>
  <c r="H620" i="16" s="1"/>
  <c r="G630" i="16"/>
  <c r="F630" i="16"/>
  <c r="F620" i="16" s="1"/>
  <c r="M629" i="16"/>
  <c r="M619" i="16" s="1"/>
  <c r="L629" i="16"/>
  <c r="L619" i="16" s="1"/>
  <c r="K629" i="16"/>
  <c r="K619" i="16" s="1"/>
  <c r="J629" i="16"/>
  <c r="J619" i="16" s="1"/>
  <c r="I629" i="16"/>
  <c r="I619" i="16" s="1"/>
  <c r="H629" i="16"/>
  <c r="H619" i="16" s="1"/>
  <c r="G629" i="16"/>
  <c r="F629" i="16"/>
  <c r="F619" i="16" s="1"/>
  <c r="H628" i="16"/>
  <c r="E627" i="16"/>
  <c r="E626" i="16"/>
  <c r="E625" i="16"/>
  <c r="E624" i="16"/>
  <c r="M623" i="16"/>
  <c r="L623" i="16"/>
  <c r="K623" i="16"/>
  <c r="J623" i="16"/>
  <c r="I623" i="16"/>
  <c r="H623" i="16"/>
  <c r="G623" i="16"/>
  <c r="J622" i="16"/>
  <c r="F622" i="16"/>
  <c r="J621" i="16"/>
  <c r="F621" i="16"/>
  <c r="L620" i="16"/>
  <c r="G620" i="16"/>
  <c r="E617" i="16"/>
  <c r="E616" i="16"/>
  <c r="E615" i="16"/>
  <c r="E614" i="16"/>
  <c r="M613" i="16"/>
  <c r="L613" i="16"/>
  <c r="K613" i="16"/>
  <c r="J613" i="16"/>
  <c r="I613" i="16"/>
  <c r="H613" i="16"/>
  <c r="G613" i="16"/>
  <c r="F613" i="16"/>
  <c r="E612" i="16"/>
  <c r="E611" i="16"/>
  <c r="E610" i="16"/>
  <c r="E609" i="16"/>
  <c r="M608" i="16"/>
  <c r="L608" i="16"/>
  <c r="K608" i="16"/>
  <c r="J608" i="16"/>
  <c r="I608" i="16"/>
  <c r="H608" i="16"/>
  <c r="G608" i="16"/>
  <c r="F608" i="16"/>
  <c r="E607" i="16"/>
  <c r="E606" i="16"/>
  <c r="E605" i="16"/>
  <c r="E604" i="16"/>
  <c r="M603" i="16"/>
  <c r="L603" i="16"/>
  <c r="K603" i="16"/>
  <c r="J603" i="16"/>
  <c r="I603" i="16"/>
  <c r="H603" i="16"/>
  <c r="G603" i="16"/>
  <c r="F603" i="16"/>
  <c r="E602" i="16"/>
  <c r="E601" i="16"/>
  <c r="E600" i="16"/>
  <c r="E599" i="16"/>
  <c r="M598" i="16"/>
  <c r="L598" i="16"/>
  <c r="K598" i="16"/>
  <c r="J598" i="16"/>
  <c r="I598" i="16"/>
  <c r="H598" i="16"/>
  <c r="G598" i="16"/>
  <c r="F598" i="16"/>
  <c r="E597" i="16"/>
  <c r="E596" i="16"/>
  <c r="E595" i="16"/>
  <c r="E594" i="16"/>
  <c r="M593" i="16"/>
  <c r="K593" i="16" s="1"/>
  <c r="L593" i="16"/>
  <c r="G593" i="16"/>
  <c r="E592" i="16"/>
  <c r="E591" i="16"/>
  <c r="E590" i="16"/>
  <c r="E589" i="16"/>
  <c r="M588" i="16"/>
  <c r="L588" i="16"/>
  <c r="K588" i="16"/>
  <c r="J588" i="16"/>
  <c r="I588" i="16"/>
  <c r="H588" i="16"/>
  <c r="G588" i="16"/>
  <c r="F588" i="16"/>
  <c r="E587" i="16"/>
  <c r="E586" i="16"/>
  <c r="E585" i="16"/>
  <c r="E584" i="16"/>
  <c r="M583" i="16"/>
  <c r="L583" i="16"/>
  <c r="K583" i="16"/>
  <c r="J583" i="16"/>
  <c r="I583" i="16"/>
  <c r="H583" i="16"/>
  <c r="G583" i="16"/>
  <c r="F583" i="16"/>
  <c r="M582" i="16"/>
  <c r="M548" i="16" s="1"/>
  <c r="L582" i="16"/>
  <c r="K582" i="16"/>
  <c r="K548" i="16" s="1"/>
  <c r="J582" i="16"/>
  <c r="J548" i="16" s="1"/>
  <c r="I582" i="16"/>
  <c r="I548" i="16" s="1"/>
  <c r="H582" i="16"/>
  <c r="H548" i="16" s="1"/>
  <c r="G582" i="16"/>
  <c r="G548" i="16" s="1"/>
  <c r="M581" i="16"/>
  <c r="L581" i="16"/>
  <c r="K581" i="16"/>
  <c r="J581" i="16"/>
  <c r="I581" i="16"/>
  <c r="H581" i="16"/>
  <c r="G581" i="16"/>
  <c r="M580" i="16"/>
  <c r="L580" i="16"/>
  <c r="K580" i="16"/>
  <c r="J580" i="16"/>
  <c r="I580" i="16"/>
  <c r="H580" i="16"/>
  <c r="G580" i="16"/>
  <c r="M579" i="16"/>
  <c r="M545" i="16" s="1"/>
  <c r="L579" i="16"/>
  <c r="L545" i="16" s="1"/>
  <c r="K579" i="16"/>
  <c r="K545" i="16" s="1"/>
  <c r="J579" i="16"/>
  <c r="I579" i="16"/>
  <c r="I545" i="16" s="1"/>
  <c r="H579" i="16"/>
  <c r="H545" i="16" s="1"/>
  <c r="G579" i="16"/>
  <c r="G545" i="16" s="1"/>
  <c r="M578" i="16"/>
  <c r="E577" i="16"/>
  <c r="E576" i="16"/>
  <c r="E575" i="16"/>
  <c r="E574" i="16"/>
  <c r="M573" i="16"/>
  <c r="L573" i="16"/>
  <c r="K573" i="16"/>
  <c r="J573" i="16"/>
  <c r="I573" i="16"/>
  <c r="H573" i="16"/>
  <c r="G573" i="16"/>
  <c r="E572" i="16"/>
  <c r="E571" i="16"/>
  <c r="E570" i="16"/>
  <c r="J569" i="16"/>
  <c r="I569" i="16"/>
  <c r="H569" i="16"/>
  <c r="G569" i="16"/>
  <c r="E568" i="16"/>
  <c r="L567" i="16"/>
  <c r="M567" i="16" s="1"/>
  <c r="M564" i="16" s="1"/>
  <c r="E566" i="16"/>
  <c r="E565" i="16"/>
  <c r="K564" i="16"/>
  <c r="J564" i="16"/>
  <c r="I564" i="16"/>
  <c r="H564" i="16"/>
  <c r="G564" i="16"/>
  <c r="E563" i="16"/>
  <c r="L562" i="16"/>
  <c r="M562" i="16" s="1"/>
  <c r="M559" i="16" s="1"/>
  <c r="E561" i="16"/>
  <c r="E560" i="16"/>
  <c r="K559" i="16"/>
  <c r="J559" i="16"/>
  <c r="I559" i="16"/>
  <c r="H559" i="16"/>
  <c r="G559" i="16"/>
  <c r="E558" i="16"/>
  <c r="H554" i="16"/>
  <c r="M556" i="16"/>
  <c r="L556" i="16"/>
  <c r="K556" i="16"/>
  <c r="K557" i="16" s="1"/>
  <c r="J556" i="16"/>
  <c r="J557" i="16" s="1"/>
  <c r="J554" i="16" s="1"/>
  <c r="I556" i="16"/>
  <c r="H556" i="16"/>
  <c r="H551" i="16" s="1"/>
  <c r="E555" i="16"/>
  <c r="G554" i="16"/>
  <c r="E553" i="16"/>
  <c r="K552" i="16"/>
  <c r="J552" i="16"/>
  <c r="J549" i="16" s="1"/>
  <c r="I552" i="16"/>
  <c r="I549" i="16" s="1"/>
  <c r="H552" i="16"/>
  <c r="G552" i="16"/>
  <c r="L551" i="16"/>
  <c r="M551" i="16" s="1"/>
  <c r="M546" i="16" s="1"/>
  <c r="G551" i="16"/>
  <c r="E550" i="16"/>
  <c r="L548" i="16"/>
  <c r="K546" i="16"/>
  <c r="J546" i="16"/>
  <c r="I546" i="16"/>
  <c r="J545" i="16"/>
  <c r="E543" i="16"/>
  <c r="E542" i="16"/>
  <c r="E541" i="16"/>
  <c r="E540" i="16"/>
  <c r="M539" i="16"/>
  <c r="L539" i="16"/>
  <c r="K539" i="16"/>
  <c r="J539" i="16"/>
  <c r="I539" i="16"/>
  <c r="H539" i="16"/>
  <c r="G539" i="16"/>
  <c r="E538" i="16"/>
  <c r="E537" i="16"/>
  <c r="E536" i="16"/>
  <c r="E535" i="16"/>
  <c r="M534" i="16"/>
  <c r="L534" i="16"/>
  <c r="K534" i="16"/>
  <c r="J534" i="16"/>
  <c r="I534" i="16"/>
  <c r="H534" i="16"/>
  <c r="G534" i="16"/>
  <c r="E533" i="16"/>
  <c r="E532" i="16"/>
  <c r="E531" i="16"/>
  <c r="E530" i="16"/>
  <c r="M529" i="16"/>
  <c r="L529" i="16"/>
  <c r="K529" i="16"/>
  <c r="J529" i="16"/>
  <c r="I529" i="16"/>
  <c r="H529" i="16"/>
  <c r="G529" i="16"/>
  <c r="E528" i="16"/>
  <c r="E527" i="16"/>
  <c r="E526" i="16"/>
  <c r="E525" i="16"/>
  <c r="M524" i="16"/>
  <c r="L524" i="16"/>
  <c r="K524" i="16"/>
  <c r="J524" i="16"/>
  <c r="I524" i="16"/>
  <c r="H524" i="16"/>
  <c r="G524" i="16"/>
  <c r="M523" i="16"/>
  <c r="L523" i="16"/>
  <c r="K523" i="16"/>
  <c r="J523" i="16"/>
  <c r="I523" i="16"/>
  <c r="H523" i="16"/>
  <c r="G523" i="16"/>
  <c r="F523" i="16"/>
  <c r="M522" i="16"/>
  <c r="L522" i="16"/>
  <c r="K522" i="16"/>
  <c r="J522" i="16"/>
  <c r="I522" i="16"/>
  <c r="H522" i="16"/>
  <c r="G522" i="16"/>
  <c r="F522" i="16"/>
  <c r="M521" i="16"/>
  <c r="L521" i="16"/>
  <c r="K521" i="16"/>
  <c r="J521" i="16"/>
  <c r="I521" i="16"/>
  <c r="H521" i="16"/>
  <c r="G521" i="16"/>
  <c r="F521" i="16"/>
  <c r="M520" i="16"/>
  <c r="L520" i="16"/>
  <c r="K520" i="16"/>
  <c r="J520" i="16"/>
  <c r="I520" i="16"/>
  <c r="H520" i="16"/>
  <c r="G520" i="16"/>
  <c r="F520" i="16"/>
  <c r="F519" i="16"/>
  <c r="E518" i="16"/>
  <c r="E517" i="16"/>
  <c r="E516" i="16"/>
  <c r="E515" i="16"/>
  <c r="J514" i="16"/>
  <c r="I514" i="16"/>
  <c r="H514" i="16"/>
  <c r="G514" i="16"/>
  <c r="E513" i="16"/>
  <c r="L512" i="16"/>
  <c r="L509" i="16" s="1"/>
  <c r="E511" i="16"/>
  <c r="E510" i="16"/>
  <c r="K509" i="16"/>
  <c r="J509" i="16"/>
  <c r="I509" i="16"/>
  <c r="H509" i="16"/>
  <c r="G509" i="16"/>
  <c r="E508" i="16"/>
  <c r="E507" i="16"/>
  <c r="E506" i="16"/>
  <c r="E505" i="16"/>
  <c r="M504" i="16"/>
  <c r="L504" i="16"/>
  <c r="K504" i="16"/>
  <c r="J504" i="16"/>
  <c r="I504" i="16"/>
  <c r="H504" i="16"/>
  <c r="G504" i="16"/>
  <c r="E503" i="16"/>
  <c r="K502" i="16"/>
  <c r="L502" i="16" s="1"/>
  <c r="M502" i="16" s="1"/>
  <c r="J502" i="16"/>
  <c r="J499" i="16" s="1"/>
  <c r="L501" i="16"/>
  <c r="I501" i="16"/>
  <c r="I496" i="16" s="1"/>
  <c r="I491" i="16" s="1"/>
  <c r="H501" i="16"/>
  <c r="H496" i="16" s="1"/>
  <c r="E500" i="16"/>
  <c r="G499" i="16"/>
  <c r="E498" i="16"/>
  <c r="H497" i="16"/>
  <c r="G497" i="16"/>
  <c r="K496" i="16"/>
  <c r="J496" i="16"/>
  <c r="G496" i="16"/>
  <c r="E495" i="16"/>
  <c r="E493" i="16"/>
  <c r="E490" i="16"/>
  <c r="E488" i="16"/>
  <c r="E487" i="16"/>
  <c r="E486" i="16"/>
  <c r="E485" i="16"/>
  <c r="M484" i="16"/>
  <c r="L484" i="16"/>
  <c r="K484" i="16"/>
  <c r="J484" i="16"/>
  <c r="I484" i="16"/>
  <c r="H484" i="16"/>
  <c r="G484" i="16"/>
  <c r="E483" i="16"/>
  <c r="E482" i="16"/>
  <c r="E481" i="16"/>
  <c r="E480" i="16"/>
  <c r="M479" i="16"/>
  <c r="L479" i="16"/>
  <c r="K479" i="16"/>
  <c r="J479" i="16"/>
  <c r="I479" i="16"/>
  <c r="H479" i="16"/>
  <c r="G479" i="16"/>
  <c r="E478" i="16"/>
  <c r="M477" i="16"/>
  <c r="L477" i="16"/>
  <c r="K477" i="16"/>
  <c r="J477" i="16"/>
  <c r="J474" i="16" s="1"/>
  <c r="I477" i="16"/>
  <c r="I474" i="16" s="1"/>
  <c r="H477" i="16"/>
  <c r="H474" i="16" s="1"/>
  <c r="E476" i="16"/>
  <c r="E475" i="16"/>
  <c r="M474" i="16"/>
  <c r="L474" i="16"/>
  <c r="K474" i="16"/>
  <c r="G474" i="16"/>
  <c r="E473" i="16"/>
  <c r="E472" i="16"/>
  <c r="E471" i="16"/>
  <c r="E470" i="16"/>
  <c r="M469" i="16"/>
  <c r="L469" i="16"/>
  <c r="K469" i="16"/>
  <c r="J469" i="16"/>
  <c r="I469" i="16"/>
  <c r="H469" i="16"/>
  <c r="G469" i="16"/>
  <c r="E468" i="16"/>
  <c r="M467" i="16"/>
  <c r="M464" i="16" s="1"/>
  <c r="L467" i="16"/>
  <c r="L464" i="16" s="1"/>
  <c r="K467" i="16"/>
  <c r="K464" i="16" s="1"/>
  <c r="J467" i="16"/>
  <c r="J464" i="16" s="1"/>
  <c r="I467" i="16"/>
  <c r="I464" i="16" s="1"/>
  <c r="H467" i="16"/>
  <c r="H464" i="16" s="1"/>
  <c r="E466" i="16"/>
  <c r="E465" i="16"/>
  <c r="G464" i="16"/>
  <c r="E463" i="16"/>
  <c r="K459" i="16"/>
  <c r="E461" i="16"/>
  <c r="E460" i="16"/>
  <c r="L459" i="16"/>
  <c r="J459" i="16"/>
  <c r="H459" i="16"/>
  <c r="G459" i="16"/>
  <c r="E458" i="16"/>
  <c r="E457" i="16"/>
  <c r="E456" i="16"/>
  <c r="E455" i="16"/>
  <c r="M454" i="16"/>
  <c r="L454" i="16"/>
  <c r="K454" i="16"/>
  <c r="J454" i="16"/>
  <c r="I454" i="16"/>
  <c r="H454" i="16"/>
  <c r="G454" i="16"/>
  <c r="E453" i="16"/>
  <c r="E452" i="16"/>
  <c r="E451" i="16"/>
  <c r="E450" i="16"/>
  <c r="M449" i="16"/>
  <c r="L449" i="16"/>
  <c r="K449" i="16"/>
  <c r="J449" i="16"/>
  <c r="I449" i="16"/>
  <c r="H449" i="16"/>
  <c r="G449" i="16"/>
  <c r="E448" i="16"/>
  <c r="M447" i="16"/>
  <c r="M444" i="16" s="1"/>
  <c r="L447" i="16"/>
  <c r="L444" i="16" s="1"/>
  <c r="K447" i="16"/>
  <c r="K444" i="16" s="1"/>
  <c r="J447" i="16"/>
  <c r="I447" i="16"/>
  <c r="I444" i="16" s="1"/>
  <c r="H447" i="16"/>
  <c r="E446" i="16"/>
  <c r="E445" i="16"/>
  <c r="H444" i="16"/>
  <c r="G444" i="16"/>
  <c r="E443" i="16"/>
  <c r="M442" i="16"/>
  <c r="M439" i="16" s="1"/>
  <c r="L442" i="16"/>
  <c r="L439" i="16" s="1"/>
  <c r="K442" i="16"/>
  <c r="K439" i="16" s="1"/>
  <c r="J442" i="16"/>
  <c r="J439" i="16" s="1"/>
  <c r="I442" i="16"/>
  <c r="H442" i="16"/>
  <c r="H412" i="16" s="1"/>
  <c r="E441" i="16"/>
  <c r="E440" i="16"/>
  <c r="G439" i="16"/>
  <c r="E438" i="16"/>
  <c r="E437" i="16"/>
  <c r="E436" i="16"/>
  <c r="E435" i="16"/>
  <c r="J434" i="16"/>
  <c r="I434" i="16"/>
  <c r="H434" i="16"/>
  <c r="G434" i="16"/>
  <c r="E433" i="16"/>
  <c r="L432" i="16"/>
  <c r="E431" i="16"/>
  <c r="E430" i="16"/>
  <c r="K429" i="16"/>
  <c r="J429" i="16"/>
  <c r="I429" i="16"/>
  <c r="H429" i="16"/>
  <c r="G429" i="16"/>
  <c r="E428" i="16"/>
  <c r="L427" i="16"/>
  <c r="L424" i="16" s="1"/>
  <c r="E426" i="16"/>
  <c r="E425" i="16"/>
  <c r="K424" i="16"/>
  <c r="J424" i="16"/>
  <c r="I424" i="16"/>
  <c r="G424" i="16"/>
  <c r="E423" i="16"/>
  <c r="K422" i="16"/>
  <c r="K419" i="16" s="1"/>
  <c r="J422" i="16"/>
  <c r="I422" i="16"/>
  <c r="I419" i="16" s="1"/>
  <c r="L421" i="16"/>
  <c r="H421" i="16"/>
  <c r="H416" i="16" s="1"/>
  <c r="H411" i="16" s="1"/>
  <c r="E420" i="16"/>
  <c r="G419" i="16"/>
  <c r="E418" i="16"/>
  <c r="G417" i="16"/>
  <c r="K416" i="16"/>
  <c r="K411" i="16" s="1"/>
  <c r="J416" i="16"/>
  <c r="J411" i="16" s="1"/>
  <c r="G416" i="16"/>
  <c r="G411" i="16" s="1"/>
  <c r="E415" i="16"/>
  <c r="E413" i="16"/>
  <c r="I411" i="16"/>
  <c r="E410" i="16"/>
  <c r="M408" i="16"/>
  <c r="K408" i="16" s="1"/>
  <c r="L408" i="16"/>
  <c r="M407" i="16"/>
  <c r="F407" i="16"/>
  <c r="E407" i="16"/>
  <c r="M406" i="16"/>
  <c r="L406" i="16"/>
  <c r="M405" i="16"/>
  <c r="L405" i="16"/>
  <c r="I404" i="16"/>
  <c r="H404" i="16"/>
  <c r="M403" i="16"/>
  <c r="L403" i="16"/>
  <c r="M402" i="16"/>
  <c r="E402" i="16" s="1"/>
  <c r="F402" i="16"/>
  <c r="M401" i="16"/>
  <c r="L401" i="16"/>
  <c r="M400" i="16"/>
  <c r="L400" i="16"/>
  <c r="I399" i="16"/>
  <c r="H399" i="16"/>
  <c r="M393" i="16"/>
  <c r="K393" i="16" s="1"/>
  <c r="L393" i="16"/>
  <c r="M392" i="16"/>
  <c r="E392" i="16" s="1"/>
  <c r="F392" i="16"/>
  <c r="M391" i="16"/>
  <c r="L391" i="16"/>
  <c r="M390" i="16"/>
  <c r="L390" i="16"/>
  <c r="M388" i="16"/>
  <c r="K388" i="16" s="1"/>
  <c r="L388" i="16"/>
  <c r="M387" i="16"/>
  <c r="L387" i="16"/>
  <c r="M386" i="16"/>
  <c r="L386" i="16"/>
  <c r="M385" i="16"/>
  <c r="L385" i="16"/>
  <c r="M383" i="16"/>
  <c r="K383" i="16" s="1"/>
  <c r="L383" i="16"/>
  <c r="M382" i="16"/>
  <c r="E382" i="16" s="1"/>
  <c r="F382" i="16"/>
  <c r="M381" i="16"/>
  <c r="L381" i="16"/>
  <c r="M380" i="16"/>
  <c r="L380" i="16"/>
  <c r="M378" i="16"/>
  <c r="K378" i="16" s="1"/>
  <c r="L378" i="16"/>
  <c r="M377" i="16"/>
  <c r="E377" i="16" s="1"/>
  <c r="F377" i="16"/>
  <c r="M376" i="16"/>
  <c r="L376" i="16"/>
  <c r="M375" i="16"/>
  <c r="K375" i="16" s="1"/>
  <c r="L375" i="16"/>
  <c r="M373" i="16"/>
  <c r="K373" i="16" s="1"/>
  <c r="L373" i="16"/>
  <c r="M372" i="16"/>
  <c r="E372" i="16" s="1"/>
  <c r="F372" i="16"/>
  <c r="M371" i="16"/>
  <c r="L371" i="16"/>
  <c r="M370" i="16"/>
  <c r="K370" i="16" s="1"/>
  <c r="L370" i="16"/>
  <c r="M368" i="16"/>
  <c r="K368" i="16" s="1"/>
  <c r="L368" i="16"/>
  <c r="M367" i="16"/>
  <c r="E367" i="16" s="1"/>
  <c r="F367" i="16"/>
  <c r="M366" i="16"/>
  <c r="L366" i="16"/>
  <c r="M365" i="16"/>
  <c r="K365" i="16" s="1"/>
  <c r="L365" i="16"/>
  <c r="M363" i="16"/>
  <c r="K363" i="16" s="1"/>
  <c r="L363" i="16"/>
  <c r="M362" i="16"/>
  <c r="E362" i="16" s="1"/>
  <c r="F362" i="16"/>
  <c r="M361" i="16"/>
  <c r="L361" i="16"/>
  <c r="M360" i="16"/>
  <c r="K360" i="16" s="1"/>
  <c r="L360" i="16"/>
  <c r="M358" i="16"/>
  <c r="L358" i="16"/>
  <c r="M357" i="16"/>
  <c r="E357" i="16" s="1"/>
  <c r="F357" i="16"/>
  <c r="M356" i="16"/>
  <c r="L356" i="16"/>
  <c r="M355" i="16"/>
  <c r="K355" i="16" s="1"/>
  <c r="L355" i="16"/>
  <c r="M353" i="16"/>
  <c r="K353" i="16" s="1"/>
  <c r="L353" i="16"/>
  <c r="M352" i="16"/>
  <c r="E352" i="16" s="1"/>
  <c r="F352" i="16"/>
  <c r="M351" i="16"/>
  <c r="L351" i="16"/>
  <c r="M350" i="16"/>
  <c r="K350" i="16" s="1"/>
  <c r="L350" i="16"/>
  <c r="M348" i="16"/>
  <c r="K348" i="16" s="1"/>
  <c r="L348" i="16"/>
  <c r="J348" i="16" s="1"/>
  <c r="H348" i="16" s="1"/>
  <c r="M347" i="16"/>
  <c r="E347" i="16" s="1"/>
  <c r="F347" i="16"/>
  <c r="M346" i="16"/>
  <c r="L346" i="16"/>
  <c r="M345" i="16"/>
  <c r="L345" i="16"/>
  <c r="M343" i="16"/>
  <c r="K343" i="16" s="1"/>
  <c r="L343" i="16"/>
  <c r="M342" i="16"/>
  <c r="E342" i="16" s="1"/>
  <c r="F342" i="16"/>
  <c r="M341" i="16"/>
  <c r="L341" i="16"/>
  <c r="M340" i="16"/>
  <c r="K340" i="16" s="1"/>
  <c r="L340" i="16"/>
  <c r="M338" i="16"/>
  <c r="K338" i="16" s="1"/>
  <c r="L338" i="16"/>
  <c r="M337" i="16"/>
  <c r="E337" i="16" s="1"/>
  <c r="F337" i="16"/>
  <c r="M336" i="16"/>
  <c r="L336" i="16"/>
  <c r="M335" i="16"/>
  <c r="L335" i="16"/>
  <c r="M333" i="16"/>
  <c r="L333" i="16"/>
  <c r="K333" i="16"/>
  <c r="M332" i="16"/>
  <c r="E332" i="16" s="1"/>
  <c r="F332" i="16"/>
  <c r="M331" i="16"/>
  <c r="L331" i="16"/>
  <c r="M330" i="16"/>
  <c r="K330" i="16" s="1"/>
  <c r="L330" i="16"/>
  <c r="M328" i="16"/>
  <c r="K328" i="16" s="1"/>
  <c r="L328" i="16"/>
  <c r="M327" i="16"/>
  <c r="E327" i="16" s="1"/>
  <c r="F327" i="16"/>
  <c r="M326" i="16"/>
  <c r="L326" i="16"/>
  <c r="M325" i="16"/>
  <c r="K325" i="16" s="1"/>
  <c r="L325" i="16"/>
  <c r="M323" i="16"/>
  <c r="K323" i="16" s="1"/>
  <c r="L323" i="16"/>
  <c r="M322" i="16"/>
  <c r="E322" i="16" s="1"/>
  <c r="F322" i="16"/>
  <c r="M321" i="16"/>
  <c r="L321" i="16"/>
  <c r="M320" i="16"/>
  <c r="K320" i="16" s="1"/>
  <c r="L320" i="16"/>
  <c r="M318" i="16"/>
  <c r="K318" i="16" s="1"/>
  <c r="L318" i="16"/>
  <c r="M317" i="16"/>
  <c r="E317" i="16" s="1"/>
  <c r="F317" i="16"/>
  <c r="M316" i="16"/>
  <c r="L316" i="16"/>
  <c r="M315" i="16"/>
  <c r="K315" i="16" s="1"/>
  <c r="L315" i="16"/>
  <c r="M313" i="16"/>
  <c r="K313" i="16" s="1"/>
  <c r="L313" i="16"/>
  <c r="M312" i="16"/>
  <c r="E312" i="16" s="1"/>
  <c r="F312" i="16"/>
  <c r="M311" i="16"/>
  <c r="L311" i="16"/>
  <c r="M310" i="16"/>
  <c r="K310" i="16" s="1"/>
  <c r="L310" i="16"/>
  <c r="E308" i="16"/>
  <c r="E307" i="16"/>
  <c r="E306" i="16"/>
  <c r="E305" i="16"/>
  <c r="M304" i="16"/>
  <c r="L304" i="16"/>
  <c r="K304" i="16"/>
  <c r="J304" i="16"/>
  <c r="I304" i="16"/>
  <c r="H304" i="16"/>
  <c r="G304" i="16"/>
  <c r="E303" i="16"/>
  <c r="E302" i="16"/>
  <c r="E301" i="16"/>
  <c r="E300" i="16"/>
  <c r="M299" i="16"/>
  <c r="L299" i="16"/>
  <c r="K299" i="16"/>
  <c r="J299" i="16"/>
  <c r="I299" i="16"/>
  <c r="H299" i="16"/>
  <c r="G299" i="16"/>
  <c r="E298" i="16"/>
  <c r="E297" i="16"/>
  <c r="E296" i="16"/>
  <c r="E295" i="16"/>
  <c r="M294" i="16"/>
  <c r="L294" i="16"/>
  <c r="K294" i="16"/>
  <c r="J294" i="16"/>
  <c r="I294" i="16"/>
  <c r="H294" i="16"/>
  <c r="G294" i="16"/>
  <c r="E293" i="16"/>
  <c r="E292" i="16"/>
  <c r="E291" i="16"/>
  <c r="E290" i="16"/>
  <c r="M289" i="16"/>
  <c r="L289" i="16"/>
  <c r="K289" i="16"/>
  <c r="J289" i="16"/>
  <c r="I289" i="16"/>
  <c r="H289" i="16"/>
  <c r="G289" i="16"/>
  <c r="E288" i="16"/>
  <c r="E287" i="16"/>
  <c r="E286" i="16"/>
  <c r="E285" i="16"/>
  <c r="M284" i="16"/>
  <c r="L284" i="16"/>
  <c r="K284" i="16"/>
  <c r="J284" i="16"/>
  <c r="I284" i="16"/>
  <c r="H284" i="16"/>
  <c r="G284" i="16"/>
  <c r="E283" i="16"/>
  <c r="E282" i="16"/>
  <c r="E281" i="16"/>
  <c r="E280" i="16"/>
  <c r="M279" i="16"/>
  <c r="L279" i="16"/>
  <c r="K279" i="16"/>
  <c r="J279" i="16"/>
  <c r="I279" i="16"/>
  <c r="H279" i="16"/>
  <c r="G279" i="16"/>
  <c r="J278" i="16"/>
  <c r="I278" i="16"/>
  <c r="H278" i="16"/>
  <c r="G278" i="16"/>
  <c r="J277" i="16"/>
  <c r="I277" i="16"/>
  <c r="I47" i="16" s="1"/>
  <c r="H277" i="16"/>
  <c r="G277" i="16"/>
  <c r="J276" i="16"/>
  <c r="I276" i="16"/>
  <c r="I46" i="16" s="1"/>
  <c r="H276" i="16"/>
  <c r="H46" i="16" s="1"/>
  <c r="G276" i="16"/>
  <c r="J275" i="16"/>
  <c r="I275" i="16"/>
  <c r="H275" i="16"/>
  <c r="G275" i="16"/>
  <c r="E273" i="16"/>
  <c r="E272" i="16"/>
  <c r="E271" i="16"/>
  <c r="E270" i="16"/>
  <c r="M269" i="16"/>
  <c r="L269" i="16"/>
  <c r="K269" i="16"/>
  <c r="K265" i="16" s="1"/>
  <c r="E265" i="16" s="1"/>
  <c r="J269" i="16"/>
  <c r="I269" i="16"/>
  <c r="H269" i="16"/>
  <c r="G269" i="16"/>
  <c r="E268" i="16"/>
  <c r="E267" i="16"/>
  <c r="E266" i="16"/>
  <c r="J264" i="16"/>
  <c r="I264" i="16"/>
  <c r="H264" i="16"/>
  <c r="G264" i="16"/>
  <c r="E263" i="16"/>
  <c r="E262" i="16"/>
  <c r="E261" i="16"/>
  <c r="E260" i="16"/>
  <c r="M259" i="16"/>
  <c r="L259" i="16"/>
  <c r="K259" i="16"/>
  <c r="J259" i="16"/>
  <c r="I259" i="16"/>
  <c r="H259" i="16"/>
  <c r="G259" i="16"/>
  <c r="E258" i="16"/>
  <c r="E257" i="16"/>
  <c r="E256" i="16"/>
  <c r="E255" i="16"/>
  <c r="M254" i="16"/>
  <c r="L254" i="16"/>
  <c r="K254" i="16"/>
  <c r="J254" i="16"/>
  <c r="I254" i="16"/>
  <c r="H254" i="16"/>
  <c r="G254" i="16"/>
  <c r="E253" i="16"/>
  <c r="E252" i="16"/>
  <c r="E251" i="16"/>
  <c r="E250" i="16"/>
  <c r="M249" i="16"/>
  <c r="L249" i="16"/>
  <c r="K249" i="16"/>
  <c r="J249" i="16"/>
  <c r="I249" i="16"/>
  <c r="H249" i="16"/>
  <c r="G249" i="16"/>
  <c r="E248" i="16"/>
  <c r="E247" i="16"/>
  <c r="E246" i="16"/>
  <c r="E245" i="16"/>
  <c r="M244" i="16"/>
  <c r="L244" i="16"/>
  <c r="K244" i="16"/>
  <c r="J244" i="16"/>
  <c r="I244" i="16"/>
  <c r="H244" i="16"/>
  <c r="G244" i="16"/>
  <c r="E243" i="16"/>
  <c r="E242" i="16"/>
  <c r="E241" i="16"/>
  <c r="E240" i="16"/>
  <c r="M239" i="16"/>
  <c r="L239" i="16"/>
  <c r="K239" i="16"/>
  <c r="J239" i="16"/>
  <c r="I239" i="16"/>
  <c r="H239" i="16"/>
  <c r="G239" i="16"/>
  <c r="E238" i="16"/>
  <c r="E237" i="16"/>
  <c r="E236" i="16"/>
  <c r="E235" i="16"/>
  <c r="M234" i="16"/>
  <c r="L234" i="16"/>
  <c r="K234" i="16"/>
  <c r="J234" i="16"/>
  <c r="I234" i="16"/>
  <c r="H234" i="16"/>
  <c r="G234" i="16"/>
  <c r="E233" i="16"/>
  <c r="E232" i="16"/>
  <c r="E231" i="16"/>
  <c r="E230" i="16"/>
  <c r="M229" i="16"/>
  <c r="L229" i="16"/>
  <c r="K229" i="16"/>
  <c r="J229" i="16"/>
  <c r="I229" i="16"/>
  <c r="H229" i="16"/>
  <c r="G229" i="16"/>
  <c r="E228" i="16"/>
  <c r="E227" i="16"/>
  <c r="E226" i="16"/>
  <c r="E225" i="16"/>
  <c r="M224" i="16"/>
  <c r="L224" i="16"/>
  <c r="K224" i="16"/>
  <c r="J224" i="16"/>
  <c r="I224" i="16"/>
  <c r="H224" i="16"/>
  <c r="G224" i="16"/>
  <c r="G223" i="16"/>
  <c r="E223" i="16" s="1"/>
  <c r="G222" i="16"/>
  <c r="E222" i="16" s="1"/>
  <c r="G221" i="16"/>
  <c r="E221" i="16" s="1"/>
  <c r="G220" i="16"/>
  <c r="E220" i="16" s="1"/>
  <c r="M219" i="16"/>
  <c r="L219" i="16"/>
  <c r="K219" i="16"/>
  <c r="J219" i="16"/>
  <c r="I219" i="16"/>
  <c r="H219" i="16"/>
  <c r="E218" i="16"/>
  <c r="E217" i="16"/>
  <c r="E216" i="16"/>
  <c r="E215" i="16"/>
  <c r="M214" i="16"/>
  <c r="L214" i="16"/>
  <c r="K214" i="16"/>
  <c r="J214" i="16"/>
  <c r="I214" i="16"/>
  <c r="H214" i="16"/>
  <c r="G214" i="16"/>
  <c r="E213" i="16"/>
  <c r="E212" i="16"/>
  <c r="E211" i="16"/>
  <c r="E210" i="16"/>
  <c r="M209" i="16"/>
  <c r="L209" i="16"/>
  <c r="K209" i="16"/>
  <c r="J209" i="16"/>
  <c r="I209" i="16"/>
  <c r="H209" i="16"/>
  <c r="G209" i="16"/>
  <c r="E208" i="16"/>
  <c r="E207" i="16"/>
  <c r="E206" i="16"/>
  <c r="E205" i="16"/>
  <c r="M204" i="16"/>
  <c r="L204" i="16"/>
  <c r="K204" i="16"/>
  <c r="J204" i="16"/>
  <c r="I204" i="16"/>
  <c r="H204" i="16"/>
  <c r="G204" i="16"/>
  <c r="E203" i="16"/>
  <c r="E202" i="16"/>
  <c r="E201" i="16"/>
  <c r="E200" i="16"/>
  <c r="M199" i="16"/>
  <c r="L199" i="16"/>
  <c r="K199" i="16"/>
  <c r="J199" i="16"/>
  <c r="I199" i="16"/>
  <c r="H199" i="16"/>
  <c r="G199" i="16"/>
  <c r="E198" i="16"/>
  <c r="E197" i="16"/>
  <c r="E196" i="16"/>
  <c r="E195" i="16"/>
  <c r="M194" i="16"/>
  <c r="L194" i="16"/>
  <c r="K194" i="16"/>
  <c r="J194" i="16"/>
  <c r="I194" i="16"/>
  <c r="H194" i="16"/>
  <c r="G194" i="16"/>
  <c r="E193" i="16"/>
  <c r="E192" i="16"/>
  <c r="E191" i="16"/>
  <c r="E190" i="16"/>
  <c r="M189" i="16"/>
  <c r="L189" i="16"/>
  <c r="K189" i="16"/>
  <c r="J189" i="16"/>
  <c r="I189" i="16"/>
  <c r="H189" i="16"/>
  <c r="G189" i="16"/>
  <c r="E188" i="16"/>
  <c r="E187" i="16"/>
  <c r="E186" i="16"/>
  <c r="E185" i="16"/>
  <c r="M184" i="16"/>
  <c r="L184" i="16"/>
  <c r="K184" i="16"/>
  <c r="J184" i="16"/>
  <c r="I184" i="16"/>
  <c r="H184" i="16"/>
  <c r="G184" i="16"/>
  <c r="E183" i="16"/>
  <c r="E182" i="16"/>
  <c r="E181" i="16"/>
  <c r="E180" i="16"/>
  <c r="M179" i="16"/>
  <c r="L179" i="16"/>
  <c r="K179" i="16"/>
  <c r="J179" i="16"/>
  <c r="I179" i="16"/>
  <c r="H179" i="16"/>
  <c r="G179" i="16"/>
  <c r="E178" i="16"/>
  <c r="E177" i="16"/>
  <c r="E176" i="16"/>
  <c r="E175" i="16"/>
  <c r="M174" i="16"/>
  <c r="L174" i="16"/>
  <c r="K174" i="16"/>
  <c r="J174" i="16"/>
  <c r="I174" i="16"/>
  <c r="H174" i="16"/>
  <c r="G174" i="16"/>
  <c r="E173" i="16"/>
  <c r="E172" i="16"/>
  <c r="E171" i="16"/>
  <c r="E170" i="16"/>
  <c r="M169" i="16"/>
  <c r="L169" i="16"/>
  <c r="K169" i="16"/>
  <c r="J169" i="16"/>
  <c r="I169" i="16"/>
  <c r="H169" i="16"/>
  <c r="G169" i="16"/>
  <c r="E168" i="16"/>
  <c r="E167" i="16"/>
  <c r="E166" i="16"/>
  <c r="E165" i="16"/>
  <c r="M164" i="16"/>
  <c r="L164" i="16"/>
  <c r="K164" i="16"/>
  <c r="J164" i="16"/>
  <c r="I164" i="16"/>
  <c r="H164" i="16"/>
  <c r="G164" i="16"/>
  <c r="E163" i="16"/>
  <c r="E162" i="16"/>
  <c r="E161" i="16"/>
  <c r="E160" i="16"/>
  <c r="M159" i="16"/>
  <c r="L159" i="16"/>
  <c r="K159" i="16"/>
  <c r="J159" i="16"/>
  <c r="I159" i="16"/>
  <c r="H159" i="16"/>
  <c r="G159" i="16"/>
  <c r="E158" i="16"/>
  <c r="E157" i="16"/>
  <c r="E156" i="16"/>
  <c r="E155" i="16"/>
  <c r="M154" i="16"/>
  <c r="L154" i="16"/>
  <c r="K154" i="16"/>
  <c r="J154" i="16"/>
  <c r="I154" i="16"/>
  <c r="H154" i="16"/>
  <c r="G154" i="16"/>
  <c r="E153" i="16"/>
  <c r="E152" i="16"/>
  <c r="E151" i="16"/>
  <c r="E150" i="16"/>
  <c r="M149" i="16"/>
  <c r="L149" i="16"/>
  <c r="K149" i="16"/>
  <c r="J149" i="16"/>
  <c r="I149" i="16"/>
  <c r="H149" i="16"/>
  <c r="G149" i="16"/>
  <c r="E148" i="16"/>
  <c r="E147" i="16"/>
  <c r="E146" i="16"/>
  <c r="E145" i="16"/>
  <c r="M144" i="16"/>
  <c r="L144" i="16"/>
  <c r="K144" i="16"/>
  <c r="J144" i="16"/>
  <c r="I144" i="16"/>
  <c r="H144" i="16"/>
  <c r="G144" i="16"/>
  <c r="E143" i="16"/>
  <c r="E142" i="16"/>
  <c r="E141" i="16"/>
  <c r="E140" i="16"/>
  <c r="M139" i="16"/>
  <c r="L139" i="16"/>
  <c r="K139" i="16"/>
  <c r="J139" i="16"/>
  <c r="I139" i="16"/>
  <c r="H139" i="16"/>
  <c r="G139" i="16"/>
  <c r="E138" i="16"/>
  <c r="E137" i="16"/>
  <c r="E136" i="16"/>
  <c r="E135" i="16"/>
  <c r="M134" i="16"/>
  <c r="L134" i="16"/>
  <c r="K134" i="16"/>
  <c r="J134" i="16"/>
  <c r="I134" i="16"/>
  <c r="H134" i="16"/>
  <c r="G134" i="16"/>
  <c r="E133" i="16"/>
  <c r="E132" i="16"/>
  <c r="E131" i="16"/>
  <c r="E130" i="16"/>
  <c r="M129" i="16"/>
  <c r="L129" i="16"/>
  <c r="K129" i="16"/>
  <c r="J129" i="16"/>
  <c r="I129" i="16"/>
  <c r="H129" i="16"/>
  <c r="G129" i="16"/>
  <c r="E128" i="16"/>
  <c r="E127" i="16"/>
  <c r="E126" i="16"/>
  <c r="E125" i="16"/>
  <c r="M124" i="16"/>
  <c r="L124" i="16"/>
  <c r="K124" i="16"/>
  <c r="J124" i="16"/>
  <c r="I124" i="16"/>
  <c r="H124" i="16"/>
  <c r="G124" i="16"/>
  <c r="E123" i="16"/>
  <c r="E122" i="16"/>
  <c r="E121" i="16"/>
  <c r="E120" i="16"/>
  <c r="M119" i="16"/>
  <c r="L119" i="16"/>
  <c r="K119" i="16"/>
  <c r="J119" i="16"/>
  <c r="I119" i="16"/>
  <c r="H119" i="16"/>
  <c r="G119" i="16"/>
  <c r="E118" i="16"/>
  <c r="E117" i="16"/>
  <c r="E116" i="16"/>
  <c r="E115" i="16"/>
  <c r="M114" i="16"/>
  <c r="L114" i="16"/>
  <c r="K114" i="16"/>
  <c r="J114" i="16"/>
  <c r="I114" i="16"/>
  <c r="H114" i="16"/>
  <c r="G114" i="16"/>
  <c r="E113" i="16"/>
  <c r="E112" i="16"/>
  <c r="E111" i="16"/>
  <c r="E110" i="16"/>
  <c r="M109" i="16"/>
  <c r="L109" i="16"/>
  <c r="K109" i="16"/>
  <c r="J109" i="16"/>
  <c r="I109" i="16"/>
  <c r="H109" i="16"/>
  <c r="G109" i="16"/>
  <c r="E108" i="16"/>
  <c r="E107" i="16"/>
  <c r="E106" i="16"/>
  <c r="E105" i="16"/>
  <c r="M104" i="16"/>
  <c r="L104" i="16"/>
  <c r="K104" i="16"/>
  <c r="J104" i="16"/>
  <c r="I104" i="16"/>
  <c r="H104" i="16"/>
  <c r="G104" i="16"/>
  <c r="E103" i="16"/>
  <c r="E102" i="16"/>
  <c r="E101" i="16"/>
  <c r="E100" i="16"/>
  <c r="M99" i="16"/>
  <c r="L99" i="16"/>
  <c r="K99" i="16"/>
  <c r="J99" i="16"/>
  <c r="I99" i="16"/>
  <c r="H99" i="16"/>
  <c r="G99" i="16"/>
  <c r="E98" i="16"/>
  <c r="E97" i="16"/>
  <c r="E96" i="16"/>
  <c r="E95" i="16"/>
  <c r="M94" i="16"/>
  <c r="L94" i="16"/>
  <c r="K94" i="16"/>
  <c r="J94" i="16"/>
  <c r="I94" i="16"/>
  <c r="H94" i="16"/>
  <c r="G94" i="16"/>
  <c r="E93" i="16"/>
  <c r="E92" i="16"/>
  <c r="E91" i="16"/>
  <c r="E90" i="16"/>
  <c r="M89" i="16"/>
  <c r="L89" i="16"/>
  <c r="K89" i="16"/>
  <c r="J89" i="16"/>
  <c r="I89" i="16"/>
  <c r="H89" i="16"/>
  <c r="G89" i="16"/>
  <c r="E88" i="16"/>
  <c r="E87" i="16"/>
  <c r="E86" i="16"/>
  <c r="E85" i="16"/>
  <c r="M84" i="16"/>
  <c r="L84" i="16"/>
  <c r="K84" i="16"/>
  <c r="J84" i="16"/>
  <c r="I84" i="16"/>
  <c r="H84" i="16"/>
  <c r="G84" i="16"/>
  <c r="E83" i="16"/>
  <c r="E82" i="16"/>
  <c r="E81" i="16"/>
  <c r="E80" i="16"/>
  <c r="M79" i="16"/>
  <c r="L79" i="16"/>
  <c r="K79" i="16"/>
  <c r="J79" i="16"/>
  <c r="I79" i="16"/>
  <c r="H79" i="16"/>
  <c r="G79" i="16"/>
  <c r="E78" i="16"/>
  <c r="E77" i="16"/>
  <c r="E76" i="16"/>
  <c r="E75" i="16"/>
  <c r="M74" i="16"/>
  <c r="L74" i="16"/>
  <c r="K74" i="16"/>
  <c r="J74" i="16"/>
  <c r="I74" i="16"/>
  <c r="H74" i="16"/>
  <c r="G74" i="16"/>
  <c r="E73" i="16"/>
  <c r="E72" i="16"/>
  <c r="E71" i="16"/>
  <c r="E70" i="16"/>
  <c r="M69" i="16"/>
  <c r="L69" i="16"/>
  <c r="K69" i="16"/>
  <c r="J69" i="16"/>
  <c r="I69" i="16"/>
  <c r="H69" i="16"/>
  <c r="G69" i="16"/>
  <c r="E68" i="16"/>
  <c r="E67" i="16"/>
  <c r="E66" i="16"/>
  <c r="E65" i="16"/>
  <c r="M64" i="16"/>
  <c r="L64" i="16"/>
  <c r="K64" i="16"/>
  <c r="J64" i="16"/>
  <c r="I64" i="16"/>
  <c r="H64" i="16"/>
  <c r="G64" i="16"/>
  <c r="E63" i="16"/>
  <c r="G62" i="16"/>
  <c r="E62" i="16" s="1"/>
  <c r="E61" i="16"/>
  <c r="E60" i="16"/>
  <c r="K59" i="16"/>
  <c r="F59" i="16"/>
  <c r="M58" i="16"/>
  <c r="K58" i="16" s="1"/>
  <c r="L58" i="16"/>
  <c r="M57" i="16"/>
  <c r="E57" i="16" s="1"/>
  <c r="F57" i="16"/>
  <c r="M56" i="16"/>
  <c r="K56" i="16" s="1"/>
  <c r="K46" i="16" s="1"/>
  <c r="L56" i="16"/>
  <c r="M55" i="16"/>
  <c r="K55" i="16" s="1"/>
  <c r="L55" i="16"/>
  <c r="M53" i="16"/>
  <c r="K53" i="16" s="1"/>
  <c r="L53" i="16"/>
  <c r="M52" i="16"/>
  <c r="F52" i="16"/>
  <c r="M51" i="16"/>
  <c r="L51" i="16"/>
  <c r="M50" i="16"/>
  <c r="K50" i="16" s="1"/>
  <c r="L50" i="16"/>
  <c r="L47" i="16"/>
  <c r="K47" i="16"/>
  <c r="J47" i="16"/>
  <c r="E43" i="16"/>
  <c r="E41" i="16"/>
  <c r="E40" i="16"/>
  <c r="M39" i="16"/>
  <c r="L39" i="16"/>
  <c r="K39" i="16"/>
  <c r="J39" i="16"/>
  <c r="I39" i="16"/>
  <c r="G39" i="16"/>
  <c r="E38" i="16"/>
  <c r="E37" i="16"/>
  <c r="E36" i="16"/>
  <c r="E35" i="16"/>
  <c r="M34" i="16"/>
  <c r="L34" i="16"/>
  <c r="K34" i="16"/>
  <c r="J34" i="16"/>
  <c r="I34" i="16"/>
  <c r="H34" i="16"/>
  <c r="G34" i="16"/>
  <c r="E33" i="16"/>
  <c r="K32" i="16"/>
  <c r="K29" i="16" s="1"/>
  <c r="J32" i="16"/>
  <c r="J27" i="16" s="1"/>
  <c r="L31" i="16"/>
  <c r="I31" i="16"/>
  <c r="H31" i="16"/>
  <c r="E30" i="16"/>
  <c r="J29" i="16"/>
  <c r="G27" i="16"/>
  <c r="K26" i="16"/>
  <c r="J26" i="16"/>
  <c r="G26" i="16"/>
  <c r="F23" i="16"/>
  <c r="F22" i="16"/>
  <c r="F21" i="16"/>
  <c r="F20" i="16"/>
  <c r="F19" i="16"/>
  <c r="F14" i="16"/>
  <c r="F9" i="16"/>
  <c r="L354" i="16" l="1"/>
  <c r="J325" i="16"/>
  <c r="J403" i="16"/>
  <c r="F47" i="16"/>
  <c r="I417" i="16"/>
  <c r="I414" i="16" s="1"/>
  <c r="J59" i="16"/>
  <c r="E714" i="16"/>
  <c r="K713" i="16"/>
  <c r="M713" i="16"/>
  <c r="J713" i="16"/>
  <c r="E718" i="16"/>
  <c r="E631" i="16"/>
  <c r="K618" i="16"/>
  <c r="K24" i="16"/>
  <c r="M47" i="16"/>
  <c r="E104" i="16"/>
  <c r="E124" i="16"/>
  <c r="E144" i="16"/>
  <c r="E164" i="16"/>
  <c r="E184" i="16"/>
  <c r="E204" i="16"/>
  <c r="J311" i="16"/>
  <c r="E311" i="16" s="1"/>
  <c r="K403" i="16"/>
  <c r="F403" i="16" s="1"/>
  <c r="H499" i="16"/>
  <c r="H546" i="16"/>
  <c r="E668" i="16"/>
  <c r="E678" i="16"/>
  <c r="I713" i="16"/>
  <c r="M649" i="16"/>
  <c r="J650" i="16"/>
  <c r="J51" i="16"/>
  <c r="F51" i="16" s="1"/>
  <c r="J373" i="16"/>
  <c r="H373" i="16" s="1"/>
  <c r="J381" i="16"/>
  <c r="J383" i="16"/>
  <c r="H383" i="16" s="1"/>
  <c r="K497" i="16"/>
  <c r="K492" i="16" s="1"/>
  <c r="L564" i="16"/>
  <c r="M48" i="16"/>
  <c r="M23" i="16" s="1"/>
  <c r="M18" i="16" s="1"/>
  <c r="J56" i="16"/>
  <c r="J353" i="16"/>
  <c r="H353" i="16" s="1"/>
  <c r="J356" i="16"/>
  <c r="F356" i="16" s="1"/>
  <c r="J361" i="16"/>
  <c r="E361" i="16" s="1"/>
  <c r="J366" i="16"/>
  <c r="G412" i="16"/>
  <c r="H419" i="16"/>
  <c r="E454" i="16"/>
  <c r="H492" i="16"/>
  <c r="J519" i="16"/>
  <c r="J593" i="16"/>
  <c r="H593" i="16" s="1"/>
  <c r="L688" i="16"/>
  <c r="M688" i="16"/>
  <c r="J688" i="16"/>
  <c r="L334" i="16"/>
  <c r="E447" i="16"/>
  <c r="E464" i="16"/>
  <c r="J497" i="16"/>
  <c r="J492" i="16" s="1"/>
  <c r="G519" i="16"/>
  <c r="K519" i="16"/>
  <c r="E529" i="16"/>
  <c r="I519" i="16"/>
  <c r="M519" i="16"/>
  <c r="K688" i="16"/>
  <c r="J24" i="16"/>
  <c r="I58" i="16"/>
  <c r="E224" i="16"/>
  <c r="E244" i="16"/>
  <c r="E264" i="16"/>
  <c r="J328" i="16"/>
  <c r="H328" i="16" s="1"/>
  <c r="J331" i="16"/>
  <c r="I333" i="16"/>
  <c r="M384" i="16"/>
  <c r="M404" i="16"/>
  <c r="E520" i="16"/>
  <c r="E521" i="16"/>
  <c r="E523" i="16"/>
  <c r="L519" i="16"/>
  <c r="H547" i="16"/>
  <c r="E598" i="16"/>
  <c r="E603" i="16"/>
  <c r="E608" i="16"/>
  <c r="E643" i="16"/>
  <c r="I649" i="16"/>
  <c r="E653" i="16"/>
  <c r="K27" i="16"/>
  <c r="K22" i="16" s="1"/>
  <c r="L32" i="16"/>
  <c r="L27" i="16" s="1"/>
  <c r="M46" i="16"/>
  <c r="M59" i="16"/>
  <c r="G59" i="16"/>
  <c r="E269" i="16"/>
  <c r="E284" i="16"/>
  <c r="E304" i="16"/>
  <c r="J333" i="16"/>
  <c r="H333" i="16" s="1"/>
  <c r="I338" i="16"/>
  <c r="J388" i="16"/>
  <c r="H388" i="16" s="1"/>
  <c r="K405" i="16"/>
  <c r="K404" i="16" s="1"/>
  <c r="J406" i="16"/>
  <c r="M427" i="16"/>
  <c r="M424" i="16" s="1"/>
  <c r="E449" i="16"/>
  <c r="H491" i="16"/>
  <c r="H489" i="16" s="1"/>
  <c r="E567" i="16"/>
  <c r="E581" i="16"/>
  <c r="L578" i="16"/>
  <c r="H618" i="16"/>
  <c r="H652" i="16"/>
  <c r="L652" i="16"/>
  <c r="H26" i="16"/>
  <c r="H29" i="16"/>
  <c r="J50" i="16"/>
  <c r="H50" i="16" s="1"/>
  <c r="E149" i="16"/>
  <c r="E169" i="16"/>
  <c r="E189" i="16"/>
  <c r="E209" i="16"/>
  <c r="E229" i="16"/>
  <c r="E249" i="16"/>
  <c r="E278" i="16"/>
  <c r="E289" i="16"/>
  <c r="M309" i="16"/>
  <c r="J313" i="16"/>
  <c r="H313" i="16" s="1"/>
  <c r="J316" i="16"/>
  <c r="E316" i="16" s="1"/>
  <c r="J318" i="16"/>
  <c r="H318" i="16" s="1"/>
  <c r="L329" i="16"/>
  <c r="J351" i="16"/>
  <c r="E351" i="16" s="1"/>
  <c r="M349" i="16"/>
  <c r="J355" i="16"/>
  <c r="H355" i="16" s="1"/>
  <c r="J401" i="16"/>
  <c r="F401" i="16" s="1"/>
  <c r="H439" i="16"/>
  <c r="E467" i="16"/>
  <c r="E469" i="16"/>
  <c r="E479" i="16"/>
  <c r="H519" i="16"/>
  <c r="E522" i="16"/>
  <c r="E562" i="16"/>
  <c r="E588" i="16"/>
  <c r="E613" i="16"/>
  <c r="F628" i="16"/>
  <c r="F618" i="16" s="1"/>
  <c r="J628" i="16"/>
  <c r="J618" i="16" s="1"/>
  <c r="E638" i="16"/>
  <c r="M651" i="16"/>
  <c r="E658" i="16"/>
  <c r="E683" i="16"/>
  <c r="E689" i="16"/>
  <c r="K649" i="16"/>
  <c r="H650" i="16"/>
  <c r="L650" i="16"/>
  <c r="I651" i="16"/>
  <c r="G713" i="16"/>
  <c r="E715" i="16"/>
  <c r="E723" i="16"/>
  <c r="H21" i="16"/>
  <c r="H47" i="16"/>
  <c r="H578" i="16"/>
  <c r="L22" i="16"/>
  <c r="I59" i="16"/>
  <c r="E139" i="16"/>
  <c r="E159" i="16"/>
  <c r="E179" i="16"/>
  <c r="E199" i="16"/>
  <c r="E239" i="16"/>
  <c r="E259" i="16"/>
  <c r="E279" i="16"/>
  <c r="E299" i="16"/>
  <c r="I340" i="16"/>
  <c r="I355" i="16"/>
  <c r="G355" i="16" s="1"/>
  <c r="L359" i="16"/>
  <c r="I363" i="16"/>
  <c r="K417" i="16"/>
  <c r="L422" i="16"/>
  <c r="M422" i="16" s="1"/>
  <c r="J444" i="16"/>
  <c r="E444" i="16" s="1"/>
  <c r="K499" i="16"/>
  <c r="E514" i="16"/>
  <c r="E580" i="16"/>
  <c r="I593" i="16"/>
  <c r="I578" i="16" s="1"/>
  <c r="E623" i="16"/>
  <c r="L618" i="16"/>
  <c r="J652" i="16"/>
  <c r="E673" i="16"/>
  <c r="H713" i="16"/>
  <c r="L713" i="16"/>
  <c r="E717" i="16"/>
  <c r="L48" i="16"/>
  <c r="L23" i="16" s="1"/>
  <c r="L18" i="16" s="1"/>
  <c r="J58" i="16"/>
  <c r="H58" i="16" s="1"/>
  <c r="G58" i="16" s="1"/>
  <c r="E58" i="16" s="1"/>
  <c r="E25" i="16"/>
  <c r="G24" i="16"/>
  <c r="G46" i="16"/>
  <c r="G21" i="16" s="1"/>
  <c r="I53" i="16"/>
  <c r="I48" i="16" s="1"/>
  <c r="I23" i="16" s="1"/>
  <c r="I18" i="16" s="1"/>
  <c r="I13" i="16" s="1"/>
  <c r="E74" i="16"/>
  <c r="E94" i="16"/>
  <c r="E114" i="16"/>
  <c r="E134" i="16"/>
  <c r="E174" i="16"/>
  <c r="E194" i="16"/>
  <c r="E214" i="16"/>
  <c r="E234" i="16"/>
  <c r="E254" i="16"/>
  <c r="E294" i="16"/>
  <c r="J338" i="16"/>
  <c r="H338" i="16" s="1"/>
  <c r="G338" i="16" s="1"/>
  <c r="E338" i="16" s="1"/>
  <c r="J341" i="16"/>
  <c r="F341" i="16" s="1"/>
  <c r="I350" i="16"/>
  <c r="J371" i="16"/>
  <c r="E371" i="16" s="1"/>
  <c r="J385" i="16"/>
  <c r="J387" i="16"/>
  <c r="F387" i="16" s="1"/>
  <c r="J405" i="16"/>
  <c r="J408" i="16"/>
  <c r="F408" i="16" s="1"/>
  <c r="E434" i="16"/>
  <c r="E484" i="16"/>
  <c r="H494" i="16"/>
  <c r="I502" i="16"/>
  <c r="I497" i="16" s="1"/>
  <c r="I492" i="16" s="1"/>
  <c r="I489" i="16" s="1"/>
  <c r="E539" i="16"/>
  <c r="L546" i="16"/>
  <c r="I547" i="16"/>
  <c r="I544" i="16" s="1"/>
  <c r="G621" i="16"/>
  <c r="E621" i="16" s="1"/>
  <c r="I628" i="16"/>
  <c r="I618" i="16" s="1"/>
  <c r="M628" i="16"/>
  <c r="M618" i="16" s="1"/>
  <c r="M650" i="16"/>
  <c r="G688" i="16"/>
  <c r="E690" i="16"/>
  <c r="H688" i="16"/>
  <c r="E698" i="16"/>
  <c r="E20" i="17"/>
  <c r="G15" i="17"/>
  <c r="E9" i="17"/>
  <c r="E14" i="17"/>
  <c r="E23" i="17"/>
  <c r="G18" i="17"/>
  <c r="I688" i="16"/>
  <c r="E366" i="16"/>
  <c r="F366" i="16"/>
  <c r="E331" i="16"/>
  <c r="F331" i="16"/>
  <c r="I325" i="16"/>
  <c r="K324" i="16"/>
  <c r="F338" i="16"/>
  <c r="K359" i="16"/>
  <c r="I360" i="16"/>
  <c r="E28" i="16"/>
  <c r="L46" i="16"/>
  <c r="J53" i="16"/>
  <c r="J310" i="16"/>
  <c r="I320" i="16"/>
  <c r="M339" i="16"/>
  <c r="L344" i="16"/>
  <c r="F361" i="16"/>
  <c r="J376" i="16"/>
  <c r="F376" i="16" s="1"/>
  <c r="I378" i="16"/>
  <c r="J393" i="16"/>
  <c r="H393" i="16" s="1"/>
  <c r="M49" i="16"/>
  <c r="E52" i="16"/>
  <c r="K54" i="16"/>
  <c r="G219" i="16"/>
  <c r="E219" i="16" s="1"/>
  <c r="L309" i="16"/>
  <c r="M314" i="16"/>
  <c r="M329" i="16"/>
  <c r="M344" i="16"/>
  <c r="J363" i="16"/>
  <c r="H363" i="16" s="1"/>
  <c r="L374" i="16"/>
  <c r="K385" i="16"/>
  <c r="H385" i="16" s="1"/>
  <c r="J22" i="16"/>
  <c r="G47" i="16"/>
  <c r="J274" i="16"/>
  <c r="F311" i="16"/>
  <c r="I313" i="16"/>
  <c r="G313" i="16" s="1"/>
  <c r="E313" i="16" s="1"/>
  <c r="J321" i="16"/>
  <c r="E321" i="16" s="1"/>
  <c r="I323" i="16"/>
  <c r="I328" i="16"/>
  <c r="J336" i="16"/>
  <c r="J343" i="16"/>
  <c r="H343" i="16" s="1"/>
  <c r="E356" i="16"/>
  <c r="I373" i="16"/>
  <c r="F373" i="16" s="1"/>
  <c r="I375" i="16"/>
  <c r="J386" i="16"/>
  <c r="I388" i="16"/>
  <c r="E693" i="16"/>
  <c r="E703" i="16"/>
  <c r="E691" i="16"/>
  <c r="E573" i="16"/>
  <c r="E154" i="16"/>
  <c r="E275" i="16"/>
  <c r="I274" i="16"/>
  <c r="J315" i="16"/>
  <c r="L314" i="16"/>
  <c r="K358" i="16"/>
  <c r="M354" i="16"/>
  <c r="E422" i="16"/>
  <c r="J419" i="16"/>
  <c r="J417" i="16"/>
  <c r="I26" i="16"/>
  <c r="I21" i="16" s="1"/>
  <c r="I16" i="16" s="1"/>
  <c r="I11" i="16" s="1"/>
  <c r="I32" i="16"/>
  <c r="I29" i="16" s="1"/>
  <c r="M32" i="16"/>
  <c r="M27" i="16" s="1"/>
  <c r="L49" i="16"/>
  <c r="F56" i="16"/>
  <c r="E56" i="16"/>
  <c r="E69" i="16"/>
  <c r="E89" i="16"/>
  <c r="E109" i="16"/>
  <c r="E129" i="16"/>
  <c r="I310" i="16"/>
  <c r="K309" i="16"/>
  <c r="K314" i="16"/>
  <c r="I315" i="16"/>
  <c r="I318" i="16"/>
  <c r="G318" i="16" s="1"/>
  <c r="E318" i="16" s="1"/>
  <c r="I343" i="16"/>
  <c r="G343" i="16" s="1"/>
  <c r="E343" i="16" s="1"/>
  <c r="K339" i="16"/>
  <c r="K369" i="16"/>
  <c r="I370" i="16"/>
  <c r="J380" i="16"/>
  <c r="M379" i="16"/>
  <c r="K380" i="16"/>
  <c r="K400" i="16"/>
  <c r="J400" i="16"/>
  <c r="M399" i="16"/>
  <c r="H549" i="16"/>
  <c r="H544" i="16"/>
  <c r="L29" i="16"/>
  <c r="L24" i="16" s="1"/>
  <c r="L45" i="16"/>
  <c r="L20" i="16" s="1"/>
  <c r="L15" i="16" s="1"/>
  <c r="K48" i="16"/>
  <c r="K23" i="16" s="1"/>
  <c r="K18" i="16" s="1"/>
  <c r="I55" i="16"/>
  <c r="L59" i="16"/>
  <c r="E84" i="16"/>
  <c r="G274" i="16"/>
  <c r="E277" i="16"/>
  <c r="F316" i="16"/>
  <c r="H325" i="16"/>
  <c r="I330" i="16"/>
  <c r="I329" i="16" s="1"/>
  <c r="K329" i="16"/>
  <c r="K335" i="16"/>
  <c r="M334" i="16"/>
  <c r="F343" i="16"/>
  <c r="J365" i="16"/>
  <c r="L364" i="16"/>
  <c r="I499" i="16"/>
  <c r="M459" i="16"/>
  <c r="I50" i="16"/>
  <c r="H59" i="16"/>
  <c r="E64" i="16"/>
  <c r="K21" i="16"/>
  <c r="M31" i="16"/>
  <c r="L26" i="16"/>
  <c r="L21" i="16" s="1"/>
  <c r="E34" i="16"/>
  <c r="H39" i="16"/>
  <c r="E39" i="16" s="1"/>
  <c r="E42" i="16"/>
  <c r="M45" i="16"/>
  <c r="M20" i="16" s="1"/>
  <c r="M15" i="16" s="1"/>
  <c r="K49" i="16"/>
  <c r="K44" i="16" s="1"/>
  <c r="K45" i="16"/>
  <c r="K20" i="16" s="1"/>
  <c r="K15" i="16" s="1"/>
  <c r="J46" i="16"/>
  <c r="E46" i="16" s="1"/>
  <c r="H53" i="16"/>
  <c r="M54" i="16"/>
  <c r="L54" i="16"/>
  <c r="J55" i="16"/>
  <c r="E79" i="16"/>
  <c r="E99" i="16"/>
  <c r="E119" i="16"/>
  <c r="E276" i="16"/>
  <c r="H274" i="16"/>
  <c r="F321" i="16"/>
  <c r="K364" i="16"/>
  <c r="I368" i="16"/>
  <c r="I374" i="16"/>
  <c r="M319" i="16"/>
  <c r="J320" i="16"/>
  <c r="J323" i="16"/>
  <c r="H323" i="16" s="1"/>
  <c r="J330" i="16"/>
  <c r="J335" i="16"/>
  <c r="K345" i="16"/>
  <c r="J350" i="16"/>
  <c r="L349" i="16"/>
  <c r="M359" i="16"/>
  <c r="J360" i="16"/>
  <c r="I365" i="16"/>
  <c r="I364" i="16" s="1"/>
  <c r="M369" i="16"/>
  <c r="M374" i="16"/>
  <c r="J375" i="16"/>
  <c r="L379" i="16"/>
  <c r="I393" i="16"/>
  <c r="L429" i="16"/>
  <c r="L417" i="16"/>
  <c r="L412" i="16" s="1"/>
  <c r="M432" i="16"/>
  <c r="M429" i="16" s="1"/>
  <c r="L557" i="16"/>
  <c r="K554" i="16"/>
  <c r="I648" i="16"/>
  <c r="E381" i="16"/>
  <c r="F381" i="16"/>
  <c r="I383" i="16"/>
  <c r="F383" i="16" s="1"/>
  <c r="L389" i="16"/>
  <c r="J391" i="16"/>
  <c r="E401" i="16"/>
  <c r="E442" i="16"/>
  <c r="I412" i="16"/>
  <c r="I409" i="16" s="1"/>
  <c r="I439" i="16"/>
  <c r="K319" i="16"/>
  <c r="J326" i="16"/>
  <c r="L324" i="16"/>
  <c r="L339" i="16"/>
  <c r="J340" i="16"/>
  <c r="J345" i="16"/>
  <c r="I348" i="16"/>
  <c r="G348" i="16" s="1"/>
  <c r="E348" i="16" s="1"/>
  <c r="J368" i="16"/>
  <c r="H368" i="16" s="1"/>
  <c r="M364" i="16"/>
  <c r="L369" i="16"/>
  <c r="K374" i="16"/>
  <c r="G408" i="16"/>
  <c r="E408" i="16" s="1"/>
  <c r="G409" i="16"/>
  <c r="L416" i="16"/>
  <c r="M421" i="16"/>
  <c r="E421" i="16" s="1"/>
  <c r="L419" i="16"/>
  <c r="E666" i="16"/>
  <c r="G663" i="16"/>
  <c r="G651" i="16"/>
  <c r="K663" i="16"/>
  <c r="K651" i="16"/>
  <c r="L319" i="16"/>
  <c r="M324" i="16"/>
  <c r="J346" i="16"/>
  <c r="I353" i="16"/>
  <c r="J358" i="16"/>
  <c r="J370" i="16"/>
  <c r="J378" i="16"/>
  <c r="H378" i="16" s="1"/>
  <c r="L384" i="16"/>
  <c r="K390" i="16"/>
  <c r="J390" i="16"/>
  <c r="M389" i="16"/>
  <c r="E427" i="16"/>
  <c r="H424" i="16"/>
  <c r="E424" i="16" s="1"/>
  <c r="G492" i="16"/>
  <c r="G494" i="16"/>
  <c r="F593" i="16"/>
  <c r="E474" i="16"/>
  <c r="E477" i="16"/>
  <c r="G491" i="16"/>
  <c r="M501" i="16"/>
  <c r="E501" i="16" s="1"/>
  <c r="L496" i="16"/>
  <c r="L499" i="16"/>
  <c r="M512" i="16"/>
  <c r="L497" i="16"/>
  <c r="L492" i="16" s="1"/>
  <c r="E534" i="16"/>
  <c r="E545" i="16"/>
  <c r="E551" i="16"/>
  <c r="E582" i="16"/>
  <c r="E583" i="16"/>
  <c r="K578" i="16"/>
  <c r="E632" i="16"/>
  <c r="G628" i="16"/>
  <c r="E633" i="16"/>
  <c r="H649" i="16"/>
  <c r="L649" i="16"/>
  <c r="E692" i="16"/>
  <c r="E708" i="16"/>
  <c r="E716" i="16"/>
  <c r="G414" i="16"/>
  <c r="J491" i="16"/>
  <c r="J489" i="16" s="1"/>
  <c r="E524" i="16"/>
  <c r="E556" i="16"/>
  <c r="E564" i="16"/>
  <c r="E630" i="16"/>
  <c r="J620" i="16"/>
  <c r="E620" i="16" s="1"/>
  <c r="H651" i="16"/>
  <c r="L651" i="16"/>
  <c r="K491" i="16"/>
  <c r="E504" i="16"/>
  <c r="E548" i="16"/>
  <c r="G547" i="16"/>
  <c r="L552" i="16"/>
  <c r="K549" i="16"/>
  <c r="K547" i="16"/>
  <c r="K544" i="16" s="1"/>
  <c r="E569" i="16"/>
  <c r="E579" i="16"/>
  <c r="J578" i="16"/>
  <c r="G619" i="16"/>
  <c r="E619" i="16" s="1"/>
  <c r="E629" i="16"/>
  <c r="G546" i="16"/>
  <c r="G549" i="16"/>
  <c r="I557" i="16"/>
  <c r="L559" i="16"/>
  <c r="E559" i="16" s="1"/>
  <c r="G578" i="16"/>
  <c r="G622" i="16"/>
  <c r="E622" i="16" s="1"/>
  <c r="G649" i="16"/>
  <c r="G650" i="16"/>
  <c r="G652" i="16"/>
  <c r="J547" i="16"/>
  <c r="J544" i="16" s="1"/>
  <c r="J651" i="16"/>
  <c r="J648" i="16" s="1"/>
  <c r="F46" i="16" l="1"/>
  <c r="I339" i="16"/>
  <c r="K648" i="16"/>
  <c r="I359" i="16"/>
  <c r="E51" i="16"/>
  <c r="I54" i="16"/>
  <c r="F58" i="16"/>
  <c r="H16" i="16"/>
  <c r="G333" i="16"/>
  <c r="E333" i="16" s="1"/>
  <c r="G403" i="16"/>
  <c r="E403" i="16" s="1"/>
  <c r="K399" i="16"/>
  <c r="E376" i="16"/>
  <c r="E387" i="16"/>
  <c r="K489" i="16"/>
  <c r="J494" i="16"/>
  <c r="E439" i="16"/>
  <c r="I309" i="16"/>
  <c r="M22" i="16"/>
  <c r="G328" i="16"/>
  <c r="E328" i="16" s="1"/>
  <c r="F351" i="16"/>
  <c r="M648" i="16"/>
  <c r="J404" i="16"/>
  <c r="F404" i="16" s="1"/>
  <c r="E713" i="16"/>
  <c r="F313" i="16"/>
  <c r="G388" i="16"/>
  <c r="E388" i="16" s="1"/>
  <c r="E519" i="16"/>
  <c r="K494" i="16"/>
  <c r="L648" i="16"/>
  <c r="E663" i="16"/>
  <c r="G405" i="16"/>
  <c r="E405" i="16" s="1"/>
  <c r="I349" i="16"/>
  <c r="E432" i="16"/>
  <c r="E59" i="16"/>
  <c r="J384" i="16"/>
  <c r="E688" i="16"/>
  <c r="H22" i="16"/>
  <c r="H17" i="16" s="1"/>
  <c r="H12" i="16" s="1"/>
  <c r="M44" i="16"/>
  <c r="F393" i="16"/>
  <c r="J309" i="16"/>
  <c r="F333" i="16"/>
  <c r="E650" i="16"/>
  <c r="F405" i="16"/>
  <c r="I319" i="16"/>
  <c r="H384" i="16"/>
  <c r="E341" i="16"/>
  <c r="J48" i="16"/>
  <c r="J23" i="16" s="1"/>
  <c r="J18" i="16" s="1"/>
  <c r="G363" i="16"/>
  <c r="E363" i="16" s="1"/>
  <c r="F318" i="16"/>
  <c r="E406" i="16"/>
  <c r="F406" i="16"/>
  <c r="I314" i="16"/>
  <c r="E593" i="16"/>
  <c r="M417" i="16"/>
  <c r="M412" i="16" s="1"/>
  <c r="G50" i="16"/>
  <c r="E502" i="16"/>
  <c r="F363" i="16"/>
  <c r="J49" i="16"/>
  <c r="H11" i="16"/>
  <c r="F371" i="16"/>
  <c r="G393" i="16"/>
  <c r="E393" i="16" s="1"/>
  <c r="J45" i="16"/>
  <c r="J20" i="16" s="1"/>
  <c r="J15" i="16" s="1"/>
  <c r="J10" i="16" s="1"/>
  <c r="F388" i="16"/>
  <c r="E652" i="16"/>
  <c r="E578" i="16"/>
  <c r="E429" i="16"/>
  <c r="H24" i="16"/>
  <c r="G373" i="16"/>
  <c r="E373" i="16" s="1"/>
  <c r="H310" i="16"/>
  <c r="H309" i="16" s="1"/>
  <c r="K412" i="16"/>
  <c r="K409" i="16" s="1"/>
  <c r="K414" i="16"/>
  <c r="F355" i="16"/>
  <c r="E18" i="17"/>
  <c r="G13" i="17"/>
  <c r="E13" i="17" s="1"/>
  <c r="E15" i="17"/>
  <c r="G10" i="17"/>
  <c r="E10" i="17" s="1"/>
  <c r="F50" i="16"/>
  <c r="I385" i="16"/>
  <c r="K384" i="16"/>
  <c r="I324" i="16"/>
  <c r="G383" i="16"/>
  <c r="E383" i="16" s="1"/>
  <c r="I369" i="16"/>
  <c r="F328" i="16"/>
  <c r="J21" i="16"/>
  <c r="J16" i="16" s="1"/>
  <c r="J11" i="16" s="1"/>
  <c r="F386" i="16"/>
  <c r="E386" i="16"/>
  <c r="E47" i="16"/>
  <c r="G22" i="16"/>
  <c r="E336" i="16"/>
  <c r="F336" i="16"/>
  <c r="E50" i="16"/>
  <c r="E649" i="16"/>
  <c r="G648" i="16"/>
  <c r="I554" i="16"/>
  <c r="L549" i="16"/>
  <c r="L547" i="16"/>
  <c r="M552" i="16"/>
  <c r="E512" i="16"/>
  <c r="M509" i="16"/>
  <c r="E509" i="16" s="1"/>
  <c r="G404" i="16"/>
  <c r="E404" i="16" s="1"/>
  <c r="L414" i="16"/>
  <c r="L411" i="16"/>
  <c r="G368" i="16"/>
  <c r="E368" i="16" s="1"/>
  <c r="F368" i="16"/>
  <c r="H345" i="16"/>
  <c r="J344" i="16"/>
  <c r="F326" i="16"/>
  <c r="E326" i="16"/>
  <c r="J349" i="16"/>
  <c r="H350" i="16"/>
  <c r="F323" i="16"/>
  <c r="G323" i="16"/>
  <c r="E323" i="16" s="1"/>
  <c r="H48" i="16"/>
  <c r="H23" i="16" s="1"/>
  <c r="H18" i="16" s="1"/>
  <c r="H13" i="16" s="1"/>
  <c r="G53" i="16"/>
  <c r="G49" i="16" s="1"/>
  <c r="F53" i="16"/>
  <c r="F48" i="16" s="1"/>
  <c r="E462" i="16"/>
  <c r="I459" i="16"/>
  <c r="E459" i="16" s="1"/>
  <c r="K354" i="16"/>
  <c r="I358" i="16"/>
  <c r="I354" i="16" s="1"/>
  <c r="J19" i="16"/>
  <c r="I494" i="16"/>
  <c r="F378" i="16"/>
  <c r="G378" i="16"/>
  <c r="E378" i="16" s="1"/>
  <c r="E346" i="16"/>
  <c r="F346" i="16"/>
  <c r="J339" i="16"/>
  <c r="H340" i="16"/>
  <c r="J374" i="16"/>
  <c r="H375" i="16"/>
  <c r="H360" i="16"/>
  <c r="J359" i="16"/>
  <c r="K344" i="16"/>
  <c r="I345" i="16"/>
  <c r="I344" i="16" s="1"/>
  <c r="J319" i="16"/>
  <c r="H320" i="16"/>
  <c r="J54" i="16"/>
  <c r="H55" i="16"/>
  <c r="M10" i="16"/>
  <c r="L19" i="16"/>
  <c r="E274" i="16"/>
  <c r="F400" i="16"/>
  <c r="J399" i="16"/>
  <c r="F399" i="16" s="1"/>
  <c r="G400" i="16"/>
  <c r="H380" i="16"/>
  <c r="J379" i="16"/>
  <c r="I27" i="16"/>
  <c r="I22" i="16" s="1"/>
  <c r="I17" i="16" s="1"/>
  <c r="I12" i="16" s="1"/>
  <c r="E32" i="16"/>
  <c r="E27" i="16" s="1"/>
  <c r="F353" i="16"/>
  <c r="H49" i="16"/>
  <c r="E546" i="16"/>
  <c r="G544" i="16"/>
  <c r="E552" i="16"/>
  <c r="E628" i="16"/>
  <c r="G618" i="16"/>
  <c r="E618" i="16" s="1"/>
  <c r="L491" i="16"/>
  <c r="L489" i="16" s="1"/>
  <c r="L494" i="16"/>
  <c r="H414" i="16"/>
  <c r="E417" i="16"/>
  <c r="H390" i="16"/>
  <c r="J389" i="16"/>
  <c r="J369" i="16"/>
  <c r="H370" i="16"/>
  <c r="E651" i="16"/>
  <c r="E355" i="16"/>
  <c r="H335" i="16"/>
  <c r="J334" i="16"/>
  <c r="M29" i="16"/>
  <c r="M24" i="16" s="1"/>
  <c r="M26" i="16"/>
  <c r="M21" i="16" s="1"/>
  <c r="J364" i="16"/>
  <c r="H365" i="16"/>
  <c r="J324" i="16"/>
  <c r="F310" i="16"/>
  <c r="F348" i="16"/>
  <c r="L44" i="16"/>
  <c r="J412" i="16"/>
  <c r="J414" i="16"/>
  <c r="J314" i="16"/>
  <c r="H315" i="16"/>
  <c r="I24" i="16"/>
  <c r="G489" i="16"/>
  <c r="G16" i="16"/>
  <c r="H648" i="16"/>
  <c r="M496" i="16"/>
  <c r="M499" i="16"/>
  <c r="E499" i="16" s="1"/>
  <c r="K389" i="16"/>
  <c r="I390" i="16"/>
  <c r="I389" i="16" s="1"/>
  <c r="J354" i="16"/>
  <c r="H358" i="16"/>
  <c r="M416" i="16"/>
  <c r="E416" i="16" s="1"/>
  <c r="M419" i="16"/>
  <c r="E419" i="16" s="1"/>
  <c r="F391" i="16"/>
  <c r="E391" i="16"/>
  <c r="M557" i="16"/>
  <c r="M554" i="16" s="1"/>
  <c r="L554" i="16"/>
  <c r="J329" i="16"/>
  <c r="H330" i="16"/>
  <c r="K10" i="16"/>
  <c r="K16" i="16"/>
  <c r="K11" i="16" s="1"/>
  <c r="K19" i="16"/>
  <c r="I49" i="16"/>
  <c r="I45" i="16"/>
  <c r="M497" i="16"/>
  <c r="M492" i="16" s="1"/>
  <c r="E492" i="16" s="1"/>
  <c r="G353" i="16"/>
  <c r="E353" i="16" s="1"/>
  <c r="K334" i="16"/>
  <c r="I335" i="16"/>
  <c r="I334" i="16" s="1"/>
  <c r="F325" i="16"/>
  <c r="H324" i="16"/>
  <c r="G325" i="16"/>
  <c r="L10" i="16"/>
  <c r="K379" i="16"/>
  <c r="I380" i="16"/>
  <c r="I379" i="16" s="1"/>
  <c r="E31" i="16"/>
  <c r="E26" i="16" s="1"/>
  <c r="L16" i="16" l="1"/>
  <c r="K17" i="16"/>
  <c r="K12" i="16" s="1"/>
  <c r="J44" i="16"/>
  <c r="F309" i="16"/>
  <c r="I19" i="16"/>
  <c r="I14" i="16" s="1"/>
  <c r="H19" i="16"/>
  <c r="G310" i="16"/>
  <c r="G309" i="16" s="1"/>
  <c r="E309" i="16" s="1"/>
  <c r="E21" i="16"/>
  <c r="I384" i="16"/>
  <c r="F384" i="16" s="1"/>
  <c r="F385" i="16"/>
  <c r="G385" i="16"/>
  <c r="F49" i="16"/>
  <c r="G17" i="16"/>
  <c r="G12" i="16" s="1"/>
  <c r="G19" i="16"/>
  <c r="G14" i="16" s="1"/>
  <c r="G9" i="16" s="1"/>
  <c r="E648" i="16"/>
  <c r="L11" i="16"/>
  <c r="I20" i="16"/>
  <c r="I15" i="16" s="1"/>
  <c r="I44" i="16"/>
  <c r="H364" i="16"/>
  <c r="F364" i="16" s="1"/>
  <c r="G365" i="16"/>
  <c r="F365" i="16"/>
  <c r="G320" i="16"/>
  <c r="F320" i="16"/>
  <c r="H319" i="16"/>
  <c r="F319" i="16" s="1"/>
  <c r="G324" i="16"/>
  <c r="E324" i="16" s="1"/>
  <c r="E325" i="16"/>
  <c r="M411" i="16"/>
  <c r="M409" i="16" s="1"/>
  <c r="M414" i="16"/>
  <c r="E414" i="16" s="1"/>
  <c r="F335" i="16"/>
  <c r="H334" i="16"/>
  <c r="F334" i="16" s="1"/>
  <c r="G335" i="16"/>
  <c r="G390" i="16"/>
  <c r="H389" i="16"/>
  <c r="F389" i="16" s="1"/>
  <c r="F390" i="16"/>
  <c r="E400" i="16"/>
  <c r="G399" i="16"/>
  <c r="E399" i="16" s="1"/>
  <c r="H359" i="16"/>
  <c r="F359" i="16" s="1"/>
  <c r="F360" i="16"/>
  <c r="G360" i="16"/>
  <c r="E53" i="16"/>
  <c r="F350" i="16"/>
  <c r="G350" i="16"/>
  <c r="H349" i="16"/>
  <c r="F349" i="16" s="1"/>
  <c r="E557" i="16"/>
  <c r="F324" i="16"/>
  <c r="G330" i="16"/>
  <c r="F330" i="16"/>
  <c r="H329" i="16"/>
  <c r="F329" i="16" s="1"/>
  <c r="F358" i="16"/>
  <c r="G358" i="16"/>
  <c r="H354" i="16"/>
  <c r="F354" i="16" s="1"/>
  <c r="G11" i="16"/>
  <c r="E29" i="16"/>
  <c r="E24" i="16" s="1"/>
  <c r="M19" i="16"/>
  <c r="F370" i="16"/>
  <c r="G370" i="16"/>
  <c r="H369" i="16"/>
  <c r="F369" i="16" s="1"/>
  <c r="E22" i="16"/>
  <c r="F55" i="16"/>
  <c r="F45" i="16" s="1"/>
  <c r="G55" i="16"/>
  <c r="H54" i="16"/>
  <c r="F54" i="16" s="1"/>
  <c r="F44" i="16" s="1"/>
  <c r="H45" i="16"/>
  <c r="G375" i="16"/>
  <c r="H374" i="16"/>
  <c r="F374" i="16" s="1"/>
  <c r="F375" i="16"/>
  <c r="E497" i="16"/>
  <c r="G345" i="16"/>
  <c r="F345" i="16"/>
  <c r="H344" i="16"/>
  <c r="F344" i="16" s="1"/>
  <c r="M549" i="16"/>
  <c r="E549" i="16" s="1"/>
  <c r="M547" i="16"/>
  <c r="M544" i="16" s="1"/>
  <c r="E554" i="16"/>
  <c r="L544" i="16"/>
  <c r="L17" i="16"/>
  <c r="L12" i="16" s="1"/>
  <c r="E49" i="16"/>
  <c r="J17" i="16"/>
  <c r="J409" i="16"/>
  <c r="H409" i="16"/>
  <c r="H14" i="16" s="1"/>
  <c r="H9" i="16" s="1"/>
  <c r="E412" i="16"/>
  <c r="M494" i="16"/>
  <c r="E494" i="16" s="1"/>
  <c r="M491" i="16"/>
  <c r="M489" i="16" s="1"/>
  <c r="E489" i="16" s="1"/>
  <c r="F315" i="16"/>
  <c r="G315" i="16"/>
  <c r="H314" i="16"/>
  <c r="F314" i="16" s="1"/>
  <c r="E310" i="16"/>
  <c r="E496" i="16"/>
  <c r="F380" i="16"/>
  <c r="H379" i="16"/>
  <c r="F379" i="16" s="1"/>
  <c r="G380" i="16"/>
  <c r="G340" i="16"/>
  <c r="H339" i="16"/>
  <c r="F339" i="16" s="1"/>
  <c r="F340" i="16"/>
  <c r="L409" i="16"/>
  <c r="E411" i="16"/>
  <c r="K14" i="16" l="1"/>
  <c r="K9" i="16" s="1"/>
  <c r="E19" i="16"/>
  <c r="E544" i="16"/>
  <c r="E385" i="16"/>
  <c r="G384" i="16"/>
  <c r="E384" i="16" s="1"/>
  <c r="G319" i="16"/>
  <c r="E319" i="16" s="1"/>
  <c r="E320" i="16"/>
  <c r="E491" i="16"/>
  <c r="E409" i="16"/>
  <c r="E358" i="16"/>
  <c r="G354" i="16"/>
  <c r="E354" i="16" s="1"/>
  <c r="E330" i="16"/>
  <c r="G329" i="16"/>
  <c r="E329" i="16" s="1"/>
  <c r="E350" i="16"/>
  <c r="G349" i="16"/>
  <c r="E349" i="16" s="1"/>
  <c r="E340" i="16"/>
  <c r="G339" i="16"/>
  <c r="E339" i="16" s="1"/>
  <c r="G314" i="16"/>
  <c r="E314" i="16" s="1"/>
  <c r="E315" i="16"/>
  <c r="H44" i="16"/>
  <c r="H20" i="16"/>
  <c r="H15" i="16" s="1"/>
  <c r="E360" i="16"/>
  <c r="G359" i="16"/>
  <c r="E359" i="16" s="1"/>
  <c r="G389" i="16"/>
  <c r="E389" i="16" s="1"/>
  <c r="E390" i="16"/>
  <c r="E365" i="16"/>
  <c r="G364" i="16"/>
  <c r="E364" i="16" s="1"/>
  <c r="E547" i="16"/>
  <c r="G379" i="16"/>
  <c r="E379" i="16" s="1"/>
  <c r="E380" i="16"/>
  <c r="J12" i="16"/>
  <c r="J14" i="16"/>
  <c r="J9" i="16" s="1"/>
  <c r="M16" i="16"/>
  <c r="G48" i="16"/>
  <c r="G334" i="16"/>
  <c r="E334" i="16" s="1"/>
  <c r="E335" i="16"/>
  <c r="I10" i="16"/>
  <c r="I9" i="16"/>
  <c r="L14" i="16"/>
  <c r="L9" i="16" s="1"/>
  <c r="G54" i="16"/>
  <c r="E54" i="16" s="1"/>
  <c r="E55" i="16"/>
  <c r="G45" i="16"/>
  <c r="E345" i="16"/>
  <c r="G344" i="16"/>
  <c r="E344" i="16" s="1"/>
  <c r="E375" i="16"/>
  <c r="G374" i="16"/>
  <c r="E374" i="16" s="1"/>
  <c r="G369" i="16"/>
  <c r="E369" i="16" s="1"/>
  <c r="E370" i="16"/>
  <c r="M17" i="16"/>
  <c r="M12" i="16" s="1"/>
  <c r="E17" i="16" l="1"/>
  <c r="H10" i="16"/>
  <c r="E12" i="16"/>
  <c r="G20" i="16"/>
  <c r="G44" i="16"/>
  <c r="E44" i="16" s="1"/>
  <c r="E45" i="16"/>
  <c r="G23" i="16"/>
  <c r="E48" i="16"/>
  <c r="M11" i="16"/>
  <c r="E11" i="16" s="1"/>
  <c r="M14" i="16"/>
  <c r="M9" i="16" s="1"/>
  <c r="E16" i="16"/>
  <c r="E9" i="16" l="1"/>
  <c r="E14" i="16"/>
  <c r="G15" i="16"/>
  <c r="E20" i="16"/>
  <c r="E23" i="16"/>
  <c r="G18" i="16"/>
  <c r="E15" i="16" l="1"/>
  <c r="G10" i="16"/>
  <c r="E10" i="16" s="1"/>
  <c r="E18" i="16"/>
  <c r="G13" i="16"/>
  <c r="E13" i="16" s="1"/>
</calcChain>
</file>

<file path=xl/comments1.xml><?xml version="1.0" encoding="utf-8"?>
<comments xmlns="http://schemas.openxmlformats.org/spreadsheetml/2006/main">
  <authors>
    <author>Автор</author>
  </authors>
  <commentLis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утверждено по году</t>
        </r>
      </text>
    </comment>
    <comment ref="H50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 31.10.2019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утверждено по году</t>
        </r>
      </text>
    </comment>
    <comment ref="H51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 31.10.2019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утверждено по году</t>
        </r>
      </text>
    </comment>
    <comment ref="H51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 31.10.2019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утверждено по году</t>
        </r>
      </text>
    </comment>
    <comment ref="H51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 31.10.2019</t>
        </r>
      </text>
    </comment>
  </commentList>
</comments>
</file>

<file path=xl/sharedStrings.xml><?xml version="1.0" encoding="utf-8"?>
<sst xmlns="http://schemas.openxmlformats.org/spreadsheetml/2006/main" count="5223" uniqueCount="434">
  <si>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</si>
  <si>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</si>
  <si>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</si>
  <si>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</si>
  <si>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</si>
  <si>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</si>
  <si>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</si>
  <si>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</si>
  <si>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</si>
  <si>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</si>
  <si>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</si>
  <si>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</si>
  <si>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1.1.</t>
  </si>
  <si>
    <t>1.1.1.</t>
  </si>
  <si>
    <t>Субсидия на гарантии и компенсиции расходов, связанных с переездом</t>
  </si>
  <si>
    <t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</si>
  <si>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>Укрепление материально-технической базы муниципальных учреждений ВГО</t>
  </si>
  <si>
    <t>1.1.2.</t>
  </si>
  <si>
    <t>1.2.</t>
  </si>
  <si>
    <t>1.2.1.</t>
  </si>
  <si>
    <t>1.2.2.</t>
  </si>
  <si>
    <t>1.2.4.</t>
  </si>
  <si>
    <t>1.3.</t>
  </si>
  <si>
    <t>1.3.2.</t>
  </si>
  <si>
    <t>1.3.1.</t>
  </si>
  <si>
    <t>1.3.4.</t>
  </si>
  <si>
    <t>1.4.</t>
  </si>
  <si>
    <t>1.4.1.</t>
  </si>
  <si>
    <t>1.4.2.</t>
  </si>
  <si>
    <t>1.4.4.</t>
  </si>
  <si>
    <t>2.</t>
  </si>
  <si>
    <t>1.</t>
  </si>
  <si>
    <t>2.1.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</si>
  <si>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</si>
  <si>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2.1.1.</t>
  </si>
  <si>
    <t>2.2.</t>
  </si>
  <si>
    <t>2.2.1.</t>
  </si>
  <si>
    <t>2.2.2.</t>
  </si>
  <si>
    <t>1.5</t>
  </si>
  <si>
    <t>1.5.1</t>
  </si>
  <si>
    <t>Подпрограмма 1 «Развитие учреждений культуры»</t>
  </si>
  <si>
    <t>Строительство детской школы искусств (в ж.р. Приморский г. Вилючинск)</t>
  </si>
  <si>
    <t xml:space="preserve">Капитальный ремонт сценического комплекса здания ДК "Меридиан" </t>
  </si>
  <si>
    <t>Устройство наружного освещения фасада здания и прилегающей территории здания ДК «Меридиан»</t>
  </si>
  <si>
    <t xml:space="preserve">Приобретение ОС  - комплект оборудования для мероприятий на открытых площадках </t>
  </si>
  <si>
    <t>Приобретение ОС  - комплектующие для модернизации системы видеонаблюдения ДОФ</t>
  </si>
  <si>
    <t>Приобретение ОС  - комплект оборудования для пароувлажнения помещений ДОФ</t>
  </si>
  <si>
    <t>Приобретение ОС  - комплект оборудования для массовых праздников ДК "Меридиан"</t>
  </si>
  <si>
    <t>Приобретение ОС  -осветительное оборудование ДОФ</t>
  </si>
  <si>
    <t>Капитальный ремонт помещений 1,2,3 этажей здания ДК "Меридиан"</t>
  </si>
  <si>
    <t>Приобретение ОС для демонстрации видеокадров. Приобретение оборудования по управлению световым оборудованием в паркетном зале, на уличной площадке. Генератор тумана.</t>
  </si>
  <si>
    <t xml:space="preserve">Модернизация оборудования сценического комплекса ДОФ </t>
  </si>
  <si>
    <t xml:space="preserve">Приобретение одежды сцены ДОФ </t>
  </si>
  <si>
    <t xml:space="preserve">Приобретение мягкой мебели ДОФ </t>
  </si>
  <si>
    <t>Приобретение мойки высокого давления (Керхер)</t>
  </si>
  <si>
    <t>Помывка фасадов зданий МБУК ДК</t>
  </si>
  <si>
    <t>Ямочный ремонт асфальтового покрытия территорий ДК и ДОФ</t>
  </si>
  <si>
    <t>Повышение квалификации</t>
  </si>
  <si>
    <t>Подпрограмма 2 «Развитие творческого и профессионального потенциала»</t>
  </si>
  <si>
    <t>2.2.3.</t>
  </si>
  <si>
    <t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</si>
  <si>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>Повышение квалификации и переподготовка работников учреждений культуры</t>
  </si>
  <si>
    <t>Капитальный ремонт культурно - спортивного комплекса ДК "Меридиан"</t>
  </si>
  <si>
    <t>Приобретение ОС  - комплект оборудования для массовых праздников ДОФ</t>
  </si>
  <si>
    <t>1.1.1.1</t>
  </si>
  <si>
    <t>1.1.1.2.</t>
  </si>
  <si>
    <t>1.1.1.3.</t>
  </si>
  <si>
    <t>Расходы на обеспечение деятельности МБУК ДК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</si>
  <si>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</si>
  <si>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</si>
  <si>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</si>
  <si>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</si>
  <si>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</si>
  <si>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</si>
  <si>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</si>
  <si>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</si>
  <si>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</si>
  <si>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</si>
  <si>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</si>
  <si>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</si>
  <si>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</si>
  <si>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</si>
  <si>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</si>
  <si>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</si>
  <si>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</si>
  <si>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</si>
  <si>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</si>
  <si>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</si>
  <si>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</si>
  <si>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1.1.2.22</t>
  </si>
  <si>
    <t>1.1.2.23</t>
  </si>
  <si>
    <t>1.1.2.24</t>
  </si>
  <si>
    <t>1.1.2.25</t>
  </si>
  <si>
    <t>1.1.2.26</t>
  </si>
  <si>
    <t>1.2.1.1</t>
  </si>
  <si>
    <t>1.2.1.2.</t>
  </si>
  <si>
    <t>1.2.1.3.</t>
  </si>
  <si>
    <t>Расходы на обеспечение деятельности МБУК ЦБС</t>
  </si>
  <si>
    <t>1.3.1.1.</t>
  </si>
  <si>
    <t>1.3.1.2.</t>
  </si>
  <si>
    <t>1.3.1.3.</t>
  </si>
  <si>
    <t>Расходы на обеспечение деятельности МБУК "Краеведческий музей"</t>
  </si>
  <si>
    <t>1.4.1.1.</t>
  </si>
  <si>
    <t>1.4.1.2.</t>
  </si>
  <si>
    <t>1.4.1.3.</t>
  </si>
  <si>
    <t>Расходы на обеспечение деятельности МБУДОСК ДМШ №1, МБУДОСК ДМШ №2, МБУДОСК ДХШ</t>
  </si>
  <si>
    <t>0700000000</t>
  </si>
  <si>
    <t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</si>
  <si>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>Основное мероприятие:                      Развитие библиотечного дела</t>
  </si>
  <si>
    <t>Основное мероприятие:                      Развитие музейного дела</t>
  </si>
  <si>
    <t>Основное мероприятие:                      Развитие учреждений дополнительного образования сферы культуры</t>
  </si>
  <si>
    <t>Основное мероприятие:                      Осуществление капитальных вложений в объекты капитального строительства</t>
  </si>
  <si>
    <t>Основное мероприятие:                      Сохранение и развитие традиционной народной культуры</t>
  </si>
  <si>
    <t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</si>
  <si>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>0710000000</t>
  </si>
  <si>
    <t>0710100000</t>
  </si>
  <si>
    <t>0710111040</t>
  </si>
  <si>
    <t>0710166020</t>
  </si>
  <si>
    <t>0710200000</t>
  </si>
  <si>
    <t>0710211060</t>
  </si>
  <si>
    <t>0710300000</t>
  </si>
  <si>
    <t>0710311050</t>
  </si>
  <si>
    <t>0710400000</t>
  </si>
  <si>
    <t>0710411030</t>
  </si>
  <si>
    <t>0710500000</t>
  </si>
  <si>
    <t>0720000000</t>
  </si>
  <si>
    <t>0720100000</t>
  </si>
  <si>
    <t>0720200000</t>
  </si>
  <si>
    <t>Расходы на оказание муниципальных услуг (выполнение работ) муниципальными учреждениями (МБУК ДК)</t>
  </si>
  <si>
    <t>Расходы на оказание муниципальных услуг (выполнение работ) муниципальными учреждениями (МБУК ЦБС)</t>
  </si>
  <si>
    <t>Расходы на оказание муниципальных услуг (выполнение работ) муниципальными учреждениями (МБУК "Краеведческий музей")</t>
  </si>
  <si>
    <t>1.4.3.</t>
  </si>
  <si>
    <t>0710440190</t>
  </si>
  <si>
    <t>2.3.</t>
  </si>
  <si>
    <t>Основное мероприятие:                          Общегородские культурно-массовые мероприятия</t>
  </si>
  <si>
    <t>2.3.1.</t>
  </si>
  <si>
    <t>2.3.2.</t>
  </si>
  <si>
    <t>Общегородские культурно-массовые мероприятия - (организуемые администрацией Вилючинского городского округа)</t>
  </si>
  <si>
    <t>2.3.3.</t>
  </si>
  <si>
    <t>Общегородские культурно-массовые мероприятия - (общегородские мероприятия, организуемые  Вилючинским городским округом)</t>
  </si>
  <si>
    <t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</si>
  <si>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>Отдел по работе с отдельными категориями граждан администрации ВГО</t>
  </si>
  <si>
    <t>Дума ВГО</t>
  </si>
  <si>
    <t>Администрация ВГО</t>
  </si>
  <si>
    <t>1.5.2.</t>
  </si>
  <si>
    <t>2.4.</t>
  </si>
  <si>
    <t>2.4.1.</t>
  </si>
  <si>
    <t>2.4.2.</t>
  </si>
  <si>
    <t>Природоохранные мероприятия проводимые МБУДОСК ДХШ</t>
  </si>
  <si>
    <t>Природоохранные мероприятия проводимые МБУК ЦБС</t>
  </si>
  <si>
    <t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</si>
  <si>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>0720300000</t>
  </si>
  <si>
    <t>0720310100</t>
  </si>
  <si>
    <t>0720310110</t>
  </si>
  <si>
    <t>0720310120</t>
  </si>
  <si>
    <t>0720400000</t>
  </si>
  <si>
    <t>0720466040</t>
  </si>
  <si>
    <t>0720466050</t>
  </si>
  <si>
    <t xml:space="preserve">Основное мероприятие: Экологическое просвещение </t>
  </si>
  <si>
    <t>Устройство пожарного резервуара. Реконструкция узла управления и системы автоматического пожаротушения здания ДК "Меридиан"</t>
  </si>
  <si>
    <t xml:space="preserve">Приобретение компьютерной техники МБУК ДК </t>
  </si>
  <si>
    <t>1.1.2.28</t>
  </si>
  <si>
    <t>Проведение работ по геодезическим изысканиям по мероприятию "Устройство пожарного резервуара. Реконструкция узла управления и системы автоматического пожаротушения здания ДК "Меридиан"</t>
  </si>
  <si>
    <t>0710166140</t>
  </si>
  <si>
    <t>Проведение работ по геологическим изысканиям по мероприятию "Устройство пожарного резервуара. Реконструкция узла управления и системы автоматического пожаротушения здания ДК "Меридиан"</t>
  </si>
  <si>
    <t>1.1.2.29</t>
  </si>
  <si>
    <t>0710166150</t>
  </si>
  <si>
    <t>1.1.2.31</t>
  </si>
  <si>
    <t>Сейсмоусиление здания ДК "Меридиан" в городе Вилючинске Камчатского края (устранение замечаний выявленных Инспекций Государственного строительного надзора Камчатского края)</t>
  </si>
  <si>
    <t>0710166120</t>
  </si>
  <si>
    <t>Усиление конструкций плит перекрытия паркетного зала здания ДК "Меридиан" (ПИР)</t>
  </si>
  <si>
    <t>1.1.2.32</t>
  </si>
  <si>
    <t>0710166160</t>
  </si>
  <si>
    <t>1.1.2.33</t>
  </si>
  <si>
    <t>Техническое обследование покрытий и перекрытий ДОФ</t>
  </si>
  <si>
    <t>1.1.2.34</t>
  </si>
  <si>
    <t>0710166180</t>
  </si>
  <si>
    <t>1.1.2.35</t>
  </si>
  <si>
    <t>Техническое обследование покрытий и перекрытий ДК "Меридиан"</t>
  </si>
  <si>
    <t>0710166200</t>
  </si>
  <si>
    <t>Корректировка проектно-сметной документации по объекту «Устройство пожарных резервуаров. Капитальный ремонт узла управления и систем автоматического пожаротушения» на «Устройство пожарных резервуаров. Реконструкция узла управления и системы автоматического пожаротушения здания ДК «Меридиан» с получением положительного заключения государственной экспертизы проектно-сметной документации</t>
  </si>
  <si>
    <t>1.1.2.36</t>
  </si>
  <si>
    <t>1.1.2.37</t>
  </si>
  <si>
    <t>1.1.2.38</t>
  </si>
  <si>
    <t>1.1.2.39</t>
  </si>
  <si>
    <t>071016220</t>
  </si>
  <si>
    <t>Ремонт, изготовление и монтаж противопожарной лестницы после капитального ремонта фасада здания ДК "Меридиан"</t>
  </si>
  <si>
    <t>0710166230</t>
  </si>
  <si>
    <t>Тамбур перед входом в культурно-спортивный комплекс ДК "Меридиан"</t>
  </si>
  <si>
    <t>0710166240</t>
  </si>
  <si>
    <t>Временное усиление плит покрытия зрительного зала здания ДОФ в г. Вилючинске Камчатского края (ПСД)</t>
  </si>
  <si>
    <t>0710166250</t>
  </si>
  <si>
    <t>Усиление конструкций покрытия  здания ДОФ в г. Вилючинске Камчатского края</t>
  </si>
  <si>
    <t>0710166260</t>
  </si>
  <si>
    <t>1.3.2.1</t>
  </si>
  <si>
    <t>Вентиляция здания МБУК "Краеведческий  музей" в г.Вилючинске</t>
  </si>
  <si>
    <t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</si>
  <si>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>0710281080</t>
  </si>
  <si>
    <t>0710140064 0710166090</t>
  </si>
  <si>
    <t>0710166130</t>
  </si>
  <si>
    <t>0710166060</t>
  </si>
  <si>
    <t>в том числе по годам (тыс. руб.)</t>
  </si>
  <si>
    <t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</si>
  <si>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>Увеличение количества посетителей МБУК "Краеведческий музей</t>
  </si>
  <si>
    <t>Проект Вентиляции Краеведческого музея города Вилючинска 2013 год,  Проведен аукцион 2015 году, закончены работы 14.07.2016 Акт б/н</t>
  </si>
  <si>
    <t>Увеличение доли работников муниципальных учреждений культуры, прошедших повышение квалификации</t>
  </si>
  <si>
    <t>Рост объема услуг населению, оказываемых в сфере культуры, увеличение посещаемости культурно-досуговых мероприятий</t>
  </si>
  <si>
    <t>Увеличение посещаемости культурно-массовых мероприятий</t>
  </si>
  <si>
    <t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</si>
  <si>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>Создание условий для развития творческого и профессионального  потенциала жителей</t>
  </si>
  <si>
    <t>Создание условий для развития традиционной и народной культуры</t>
  </si>
  <si>
    <t>Увеличение количества детей, получающих образование художественно-эстетической направленности, создание новых рабочих мест</t>
  </si>
  <si>
    <t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</si>
  <si>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>Создание условий для развития образования и творческого развития детей в сфере культуры</t>
  </si>
  <si>
    <t xml:space="preserve">Повышение доступности и качества музейных услуг </t>
  </si>
  <si>
    <t>Повышение доступности и качества библиотечных услуг</t>
  </si>
  <si>
    <t>Создание благоприятных условий для устойчивого развития культуры в Вилючинском городском округе</t>
  </si>
  <si>
    <t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</si>
  <si>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>Прайсы, расчет</t>
  </si>
  <si>
    <t>ПСД , письмо Министерства строительства и ЖКХ от 24.07.2014 № 14230-ОГ/06, письмо ГЭ от 02.10.14 3 1.9-1084 о непроведении экспертизы</t>
  </si>
  <si>
    <t>ПСД , справка ГЭ от 21.11.2014 № 1.9-1237 о непроведении экспертизы</t>
  </si>
  <si>
    <t>ПСД , справка ГЭ от 12.11.2014 № 1.9-1194 о непроведении экспертизы</t>
  </si>
  <si>
    <t>ПСД, справка ГЭ об отказе в проведении экспертизы №1.9-806 от 14.07.14 г., проведен аукцион</t>
  </si>
  <si>
    <t>ПСД, справка ГЭ об отказе в проведении экспертизы №1.9-535 от 05.09.13 г.</t>
  </si>
  <si>
    <t>ПСД, заключение ГЭ достоверности определения сметной стоимости № 1-1-1-6-0025-14 От 20.06.14 г., проведен аукцион</t>
  </si>
  <si>
    <t>ПСД, заключение ГЭ №41-1-1-2-0064-16 от 09.09.2016</t>
  </si>
  <si>
    <t>ПСД, заключение ГЭ №41-1-1-2-0063-16 от 09.09.2016</t>
  </si>
  <si>
    <t>Отчет и заключение № 1510-071</t>
  </si>
  <si>
    <t>Отчет и заключение № 1510-073</t>
  </si>
  <si>
    <t>ПСД, заключение о достоверности сметной стоимости № 241/п от 06.09.2016</t>
  </si>
  <si>
    <t>Смета</t>
  </si>
  <si>
    <t>ПСД</t>
  </si>
  <si>
    <t>Технический отчет по ИГИ №200/2016-нн</t>
  </si>
  <si>
    <t>ПСД, письмо ФАУ  "Главгосэкспертиза России" Хабаровский филиал от 15.07.2015 № 01-10/173 о непроведении экспертизы</t>
  </si>
  <si>
    <t>ПСД, справка ГЭ о непроведении эксперотизы от 12.11.2014 № 1.9-1274</t>
  </si>
  <si>
    <t>Коммерческое предложение, прайслист</t>
  </si>
  <si>
    <t>Приведение зданий, помещений культуры в соответствии с действующими нормами и нормативами, рост объема услуг населению, оказываемых в сфере культуры, увеличение посещаемости культурно-досуговых мероприятий</t>
  </si>
  <si>
    <t>Капитальный ремонт фасада здания ДК "Меридиан"</t>
  </si>
  <si>
    <t>Отдел культуры ВГО</t>
  </si>
  <si>
    <t>Отдел культуры ВГО,       Управление имущественных отношений</t>
  </si>
  <si>
    <t>1.1.2.30</t>
  </si>
  <si>
    <t>Обоснование, наличие проектной документации, заключение государственной экспертизы</t>
  </si>
  <si>
    <t>Расчет</t>
  </si>
  <si>
    <t xml:space="preserve">Смета </t>
  </si>
  <si>
    <t>1.1.2.40</t>
  </si>
  <si>
    <t>0710466010</t>
  </si>
  <si>
    <t>Крытый навес для оборудования, пристроенный к зрительному залу культурно-спортивного комплекса здания ДК "Меридиан", расположенного по адресу: Камчатский край, г.Вилючинск, мкр. Центральный, д.1</t>
  </si>
  <si>
    <t>1.2.2.1.</t>
  </si>
  <si>
    <t>0710366110</t>
  </si>
  <si>
    <t>Расходы на оказание муниципальных услуг (выполнение работ) муниципальными учреждениями (МБУДОСК)</t>
  </si>
  <si>
    <t>Капитальный ремонт большого зрительного зала ДК "Меридиан" в городе Вилючинске Камчатского края</t>
  </si>
  <si>
    <t>Приобретение ОС для благоустройства фойе большого зрительного зала  ДК "Меридиан"</t>
  </si>
  <si>
    <t>1.1.2.3.2</t>
  </si>
  <si>
    <t>Капитальный ремонт кровли здания ДК "Меридиан" (ПСД)</t>
  </si>
  <si>
    <t>1.1.2.41</t>
  </si>
  <si>
    <t>Ремонт карнизных плит здания ДК "Меридиан"</t>
  </si>
  <si>
    <t>0710166300</t>
  </si>
  <si>
    <t>0710166270</t>
  </si>
  <si>
    <t>0710166290</t>
  </si>
  <si>
    <t>1.1.2.41.1</t>
  </si>
  <si>
    <t>1.1.2.41.2</t>
  </si>
  <si>
    <t>Ремонт карнизных плит здания ДК "Меридиан" (ПСД)</t>
  </si>
  <si>
    <t>Ремонт карнизных плит здания ДК "Меридиан" (СМР)</t>
  </si>
  <si>
    <t>0710166310</t>
  </si>
  <si>
    <t>0710166280</t>
  </si>
  <si>
    <t>ПСД, справка ГЭ о непроведении экспертизы № 1.9-535 от 05.09.13 г., Акт осмотра от 03.06.15 г.</t>
  </si>
  <si>
    <t xml:space="preserve">Капитальный ремонт кровли здания ДОФ,  расположенного по адресу: Камчатский край, г. Вилючинск, ул. Вилкова, д.35 </t>
  </si>
  <si>
    <t>Капитальный ремонт кровли здания ДОФ, расположенного по адресу: Камчатский край, г. Вилючинск, ул. Вилкова, д.35 (корректировка существующего проекта)</t>
  </si>
  <si>
    <t>Капитальный ремонт кровли здания ДОФ, расположенного по адресу: Камчатский край, г. Вилючинск, ул. Вилкова, д.35  (СМР)</t>
  </si>
  <si>
    <t>Отдел капитального строительства и архитектуры</t>
  </si>
  <si>
    <t>Увеличение фонда МБУК ЦБС, обеспечение доступности получения услуг инвалидами</t>
  </si>
  <si>
    <t>Приведение зданий, помещений культуры в соответствии с действующими нормами и нормативами</t>
  </si>
  <si>
    <t>Усиление плит перекрытия зрительного зала здания ДК "Меридиан" (ПСД)</t>
  </si>
  <si>
    <t>результаты обследования, ПСД</t>
  </si>
  <si>
    <t>Заключение ГАУ  "Государтсвенная экспертиза проектной документации Камчатского края" от 20.11.14 № 1.9-1232</t>
  </si>
  <si>
    <t>Коммерческое предложение от 07.06.2017 № 50</t>
  </si>
  <si>
    <t>Локальный сметный расчет 02-01</t>
  </si>
  <si>
    <t>1.4.3.1</t>
  </si>
  <si>
    <t>Реконструкция системы пожарной сигнализации в помещениях МБУДОСК ДМШ №2</t>
  </si>
  <si>
    <t>1.1.2.42</t>
  </si>
  <si>
    <t>0710166320</t>
  </si>
  <si>
    <t>1.1.2.43</t>
  </si>
  <si>
    <t>0710166330</t>
  </si>
  <si>
    <t>Приложение к постановлению администрации
Вилючинского городского округа 
от ________________ № _______</t>
  </si>
  <si>
    <t>1.2.2.2.</t>
  </si>
  <si>
    <t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</si>
  <si>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>0710281090</t>
  </si>
  <si>
    <t>0710166340</t>
  </si>
  <si>
    <t>1.1.2.44</t>
  </si>
  <si>
    <t>0710180440</t>
  </si>
  <si>
    <t>Реализация наказов избирателей Думы Вилючинского городского округа - Изготовление поручней и ограждающих конструкций окон на лестничных маршах ДК "Меридиан"</t>
  </si>
  <si>
    <t>1.1.2.45</t>
  </si>
  <si>
    <t>1.1.2.3.3</t>
  </si>
  <si>
    <t>0710166350</t>
  </si>
  <si>
    <t>1.4.3.2</t>
  </si>
  <si>
    <t>Ремонт дверных проемов, замена дверных полотен МБУДОСК ДМШ №1</t>
  </si>
  <si>
    <t xml:space="preserve">Локальный сметный расчет </t>
  </si>
  <si>
    <t>1.4.3.3</t>
  </si>
  <si>
    <t>Приобретие материала для ремонта фасада МБУДОСК ДМШ №1</t>
  </si>
  <si>
    <t>Счет</t>
  </si>
  <si>
    <t>1.4.3.4</t>
  </si>
  <si>
    <t>Замена потолочных плит в актовом зале МБУДОСК ДМШ №1</t>
  </si>
  <si>
    <t xml:space="preserve">"Приложение к муниципальной программе </t>
  </si>
  <si>
    <t>1.1.2.32.2</t>
  </si>
  <si>
    <t>1.1.2.32.1</t>
  </si>
  <si>
    <t>Усиление конструкций покрытия сценического комплекса здания ДОФ (ПИР и СМР)</t>
  </si>
  <si>
    <t>0710166330 0710166170</t>
  </si>
  <si>
    <t>0710166170</t>
  </si>
  <si>
    <t>Усиление конструкций покрытия сценического комплекса здания ДОФ (СМР)</t>
  </si>
  <si>
    <t>Усиление конструкций покрытия сценического комплекса здания ДОФ (ПИР)</t>
  </si>
  <si>
    <t xml:space="preserve">Государственная экспертиза  документации по объекту "Капитальный ремонт кровли здания ДОФ, расположенного по адресу: Камчатский край, г. Вилючинск, ул. Вилкова, д.35" </t>
  </si>
  <si>
    <t>Усиление конструкций покрытия паркетного зала площадью 210 м2 здания ДК "Меридиан", расположенного по адресу: Камчатский край, г. Вилючинск, мкр. Центральный, д. 1</t>
  </si>
  <si>
    <t>Усиление конструкций покрытия сценического комплекса площадью 216 м2  здания ДОФ, расположенного по адресу: Камчатский край, г. Вилючинск, ул. Вилкова, д. 35</t>
  </si>
  <si>
    <t>Усиление конструкций покрытия здания ДОФ, расположенного по адресу: Камчатский край, г. Вилючинск, ул. Вилкова, д. 35</t>
  </si>
  <si>
    <t>Отдел культуры ВГО, отдел капитального строительства и архитектуры</t>
  </si>
  <si>
    <t>"Культура Вилючинска"</t>
  </si>
  <si>
    <t xml:space="preserve"> Перечень мероприятий муниципальной программы «Культура Вилючинска» </t>
  </si>
  <si>
    <t>Отдел культуры ВГО,  Отдел архитектуры и градостроительства</t>
  </si>
  <si>
    <t>1.4.3.5</t>
  </si>
  <si>
    <t>Приобретение ученической мебели МБУДОСК ДМШ №2</t>
  </si>
  <si>
    <t>1.4.3.6</t>
  </si>
  <si>
    <t>Приобретение компьютерной техники МБУДОСК ДМШ №2</t>
  </si>
  <si>
    <t>1.4.3.7</t>
  </si>
  <si>
    <t>Приобретение музыкальных инструментов МБУДОСК ДМШ №2</t>
  </si>
  <si>
    <t>1.3.2.2</t>
  </si>
  <si>
    <t>1.3.2.3</t>
  </si>
  <si>
    <t>1.3.2.4</t>
  </si>
  <si>
    <t>Демонтаж и установка радиаторов в МБУК "Краеведческий  музей"</t>
  </si>
  <si>
    <t>Приобретение двусторонних музейных витрин</t>
  </si>
  <si>
    <t>Приобретение двусторонних музейных витрин увеличенного размера</t>
  </si>
  <si>
    <t>Коммерческое предложение</t>
  </si>
  <si>
    <t>Отдел архитектуры и градостроительства</t>
  </si>
  <si>
    <t>Строительство здания Краеведческого музея в г. Вилючинске</t>
  </si>
  <si>
    <t>1.5.2.1</t>
  </si>
  <si>
    <t>Строительство здания Краеведческого музея в г. Вилючинске (ПСД)</t>
  </si>
  <si>
    <t>Строительство здания Краеведческого музея в г. Вилючинске (ПИР)</t>
  </si>
  <si>
    <t>Строительство здания Краеведческого музея в г. Вилючинске (СМР)</t>
  </si>
  <si>
    <t>1.5.2.2</t>
  </si>
  <si>
    <t>1.5.2.3</t>
  </si>
  <si>
    <t>Ремонт узла учета тепловой энергии и ГВС ДК "Меридиан"</t>
  </si>
  <si>
    <t>Капитальный ремонт кровли здания Дворца культуры "Меридиан", расположенного по адресу:  Камчатский край, г. Вилючинск, мкр. Центральный, д.1 (СМР)</t>
  </si>
  <si>
    <t>Благоустройство территории здания ДК "Меридиан", расположенного по адресу: Камчатский край, г. Вилючинск, мкр. Центральный, д 1 (капитальный ремонт, благоустройство) (СМР)</t>
  </si>
  <si>
    <t>Благоустройство территории здания ДК "Меридиан", расположенного по адресу: Камчатский кра й, г. Вилючинск, мкр. Центральный, д.1. (капитальное строительство гаража (СМР)</t>
  </si>
  <si>
    <t>Усиление плит перекрытия зрительного зала здания ДК "Меридиан" (СМР)</t>
  </si>
  <si>
    <t>Устройство пожарной лестницы между блоками 1 и 7 здания ДК "Меридиан" расположенного по адресу: Камчатский край г. Вилючинск мкр. Центральный д.1 (СМР)</t>
  </si>
  <si>
    <t>"Устройство конструкции потолка паркетного зала площадью 210 м.кв здания ДК "Меридиан" расположенного по адресу: Камчатский край г. Вилючинск мкр. Центральный д.1 (СМР)</t>
  </si>
  <si>
    <t>Устройство уличного экрана здания ДОФ расположенного по адресу: Камчатский край г. Вилючинск ул. Вилкова д.35 (СМР, ПСД)</t>
  </si>
  <si>
    <t>Капитальный ремонт помещений  этажей здания ДОФ (ПСД)</t>
  </si>
  <si>
    <t>Капитальный ремонт помещений  здания ДОФ (СМР)</t>
  </si>
  <si>
    <t>Капитальный ремонт систем пожарно-охранной сигнализации, оповещения о пожаре, видеонаблюдения здания ДОФ(ПСД)</t>
  </si>
  <si>
    <t>Обеспечение доступности зданий в МБУК ДК для посещения инвалидов</t>
  </si>
  <si>
    <t>Приобретение ОС - Приобретение "Скоростного прохода ATG-33 для МБУК ДК</t>
  </si>
  <si>
    <t>Приобретение ОС - Приобретение "Арочный металлодетектор для МБУК ДК</t>
  </si>
  <si>
    <t>Капитальный ремонт систем пожарно-охранной сигнализации, оповещения о пожаре, видеонаблюдения здания ДОФ(СМР)</t>
  </si>
  <si>
    <t>Капитальный ремонт узла управления и систем автоматического пожаротушения здания ДОФ (ПСД)</t>
  </si>
  <si>
    <t>Капитальный ремонт фасада здания ДОФ</t>
  </si>
  <si>
    <t>1.1.2.46</t>
  </si>
  <si>
    <t>1.1.2.47</t>
  </si>
  <si>
    <t>1.1.2.48</t>
  </si>
  <si>
    <t>1.1.2.49</t>
  </si>
  <si>
    <t>1.1.2.50</t>
  </si>
  <si>
    <t>1.1.2.51</t>
  </si>
  <si>
    <t>1.1.2.52</t>
  </si>
  <si>
    <t>1.1.2.53</t>
  </si>
  <si>
    <t>1.1.2.54</t>
  </si>
  <si>
    <t>1.1.2.55</t>
  </si>
  <si>
    <t>1.1.2.56</t>
  </si>
  <si>
    <t>1.1.2.57</t>
  </si>
  <si>
    <t>1.1.2.58</t>
  </si>
  <si>
    <t>1.1.2.59</t>
  </si>
  <si>
    <t>1.1.2.60</t>
  </si>
  <si>
    <t>1.1.2.61</t>
  </si>
  <si>
    <t>1.1.2.62</t>
  </si>
  <si>
    <t>Укрепление материально-технической базы Народного хора "Сударушка" (МБУК ДК)</t>
  </si>
  <si>
    <t>1.1.2.64</t>
  </si>
  <si>
    <t>1.2.3</t>
  </si>
  <si>
    <t>1.2.4</t>
  </si>
  <si>
    <t>1.2.4.1</t>
  </si>
  <si>
    <t>1.2.4.2</t>
  </si>
  <si>
    <t>1.2.4.3</t>
  </si>
  <si>
    <t>1.2.4.4</t>
  </si>
  <si>
    <t>1.2.4.5</t>
  </si>
  <si>
    <t>2.3.4</t>
  </si>
  <si>
    <t>Общегородские культурно-массовые мероприятия - (общегородские мероприятия, организуемые  Отделом по управлению городским хозяйством)</t>
  </si>
  <si>
    <t>1.1.3</t>
  </si>
  <si>
    <t xml:space="preserve"> Муниципальная программа «Культура Вилючинска"</t>
  </si>
  <si>
    <t>Капитальный ремонт кровли здания ДОФ с элементами усиления конструкций покрытий</t>
  </si>
  <si>
    <t>0710140064 0710166070 0710166400</t>
  </si>
  <si>
    <t>071014006Ф 07101S006Ф</t>
  </si>
  <si>
    <t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</si>
  <si>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>0710266010</t>
  </si>
  <si>
    <t>Укрепление материально-технической базы муниципальных учреждений ВГО, приобретение мебели в Центральную детскую библиотеку МБУК ЦБС</t>
  </si>
  <si>
    <t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</si>
  <si>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</si>
  <si>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>0710166360</t>
  </si>
  <si>
    <t>0710166010</t>
  </si>
  <si>
    <t>1.1.2.3.</t>
  </si>
  <si>
    <t>Наказы избирателей</t>
  </si>
  <si>
    <t>Реализация наказов избирателей Думы Вилючинского городского округа -"Возмещение расходов по оплате организационного взноса для участников Всероссийского фестиваля семейных любительских театров "Сказка приходит в твой дом" ДК "Меридиан"</t>
  </si>
  <si>
    <t>0720280860</t>
  </si>
  <si>
    <t>0710180870</t>
  </si>
  <si>
    <t>0710166410</t>
  </si>
  <si>
    <t>Капитальный ремонт помещений здания ДОФ 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</si>
  <si>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>отдел архитектуры и градостроительства</t>
  </si>
  <si>
    <t>сметный расчет, комерческое предложение</t>
  </si>
  <si>
    <t>1.1.2.3.4.</t>
  </si>
  <si>
    <t>1.1.2.63</t>
  </si>
  <si>
    <t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</si>
  <si>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>Отдел ахитектуры и градостроительства</t>
  </si>
  <si>
    <t>1.1.2.27</t>
  </si>
  <si>
    <t>Отдел  архитектуры и градостраительства</t>
  </si>
  <si>
    <t>Отдел культуры ВГО, отдел архитектуры и градостраителства</t>
  </si>
  <si>
    <t>1.1.2.3.1</t>
  </si>
  <si>
    <t>1.1.2.3.3.</t>
  </si>
  <si>
    <t>1.1.2.3.4</t>
  </si>
  <si>
    <t>1.2.2</t>
  </si>
  <si>
    <t>1.2.3.1</t>
  </si>
  <si>
    <t>1.2.3.2</t>
  </si>
  <si>
    <t>1.2.3.3</t>
  </si>
  <si>
    <t>1.2.3.4</t>
  </si>
  <si>
    <t>1.2.3.5</t>
  </si>
  <si>
    <t>1.2.5</t>
  </si>
  <si>
    <t>2.4.2.1</t>
  </si>
  <si>
    <t>2.4.2.2</t>
  </si>
  <si>
    <t>2.4.1.1</t>
  </si>
  <si>
    <t>Городская экологическая выставка "Экология Вашего дома"</t>
  </si>
  <si>
    <t xml:space="preserve">Природоохранные мероприятия проводимые МБУДОСК ДХШ </t>
  </si>
  <si>
    <t xml:space="preserve">Природоохранные мероприятия проводимые МБУК ЦБС </t>
  </si>
  <si>
    <t>Городская детская художественная экологическая выставка-конкурс "Живая планета"</t>
  </si>
  <si>
    <t>Городская выставка "Осенняя  ярмарка"</t>
  </si>
  <si>
    <t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</si>
  <si>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>График реализации (месяц/квартал)</t>
  </si>
  <si>
    <t>2022 год, квартал</t>
  </si>
  <si>
    <t>2021 год,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</si>
</sst>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00"/>
    <numFmt numFmtId="166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43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0" borderId="1" xfId="0" applyFont="1" applyFill="1" applyBorder="1"/>
    <xf numFmtId="165" fontId="1" fillId="2" borderId="0" xfId="0" applyNumberFormat="1" applyFont="1" applyFill="1"/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/>
    </xf>
    <xf numFmtId="165" fontId="4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wrapText="1"/>
    </xf>
    <xf numFmtId="165" fontId="4" fillId="9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/>
    <xf numFmtId="0" fontId="7" fillId="2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4" fillId="10" borderId="1" xfId="0" applyNumberFormat="1" applyFont="1" applyFill="1" applyBorder="1" applyAlignment="1">
      <alignment horizontal="center" vertical="center" wrapText="1"/>
    </xf>
    <xf numFmtId="165" fontId="2" fillId="11" borderId="1" xfId="0" applyNumberFormat="1" applyFont="1" applyFill="1" applyBorder="1" applyAlignment="1">
      <alignment horizontal="center" vertical="center" wrapText="1"/>
    </xf>
    <xf numFmtId="165" fontId="4" fillId="11" borderId="1" xfId="0" applyNumberFormat="1" applyFont="1" applyFill="1" applyBorder="1" applyAlignment="1">
      <alignment horizontal="center" vertical="center" wrapText="1"/>
    </xf>
    <xf numFmtId="165" fontId="4" fillId="2" borderId="11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3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0" fontId="7" fillId="2" borderId="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9" borderId="2" xfId="0" applyNumberFormat="1" applyFont="1" applyFill="1" applyBorder="1" applyAlignment="1">
      <alignment horizontal="center" vertical="top"/>
    </xf>
    <xf numFmtId="49" fontId="2" fillId="9" borderId="3" xfId="0" applyNumberFormat="1" applyFont="1" applyFill="1" applyBorder="1" applyAlignment="1">
      <alignment horizontal="center" vertical="top"/>
    </xf>
    <xf numFmtId="49" fontId="2" fillId="9" borderId="4" xfId="0" applyNumberFormat="1" applyFont="1" applyFill="1" applyBorder="1" applyAlignment="1">
      <alignment horizontal="center" vertical="top"/>
    </xf>
    <xf numFmtId="0" fontId="2" fillId="9" borderId="1" xfId="0" applyFont="1" applyFill="1" applyBorder="1" applyAlignment="1">
      <alignment horizontal="left" vertical="top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4" fontId="2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64" fontId="2" fillId="2" borderId="4" xfId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737"/>
  <sheetViews>
    <sheetView zoomScale="85" zoomScaleNormal="85" zoomScaleSheetLayoutView="118" zoomScalePageLayoutView="70" workbookViewId="0">
      <pane xSplit="4" ySplit="8" topLeftCell="E16" activePane="bottomRight" state="frozen"/>
      <selection pane="topRight" activeCell="E1" sqref="E1"/>
      <selection pane="bottomLeft" activeCell="A9" sqref="A9"/>
      <selection pane="bottomRight" activeCell="H22" sqref="H22"/>
    </sheetView>
  </sheetViews>
  <sheetFormatPr defaultColWidth="9.140625" defaultRowHeight="15" x14ac:dyDescent="0.25"/>
  <cols>
    <col min="1" max="1" width="9.42578125" style="1" customWidth="1"/>
    <col min="2" max="2" width="38.28515625" style="1" customWidth="1"/>
    <col min="3" max="3" width="14" style="1" customWidth="1"/>
    <col min="4" max="4" width="22.5703125" style="1" customWidth="1"/>
    <col min="5" max="5" width="19.42578125" style="1" customWidth="1"/>
    <col min="6" max="6" width="13.28515625" style="1" hidden="1" customWidth="1"/>
    <col min="7" max="7" width="18.42578125" style="1" customWidth="1"/>
    <col min="8" max="10" width="17" style="1" customWidth="1"/>
    <col min="11" max="11" width="20.85546875" style="1" customWidth="1"/>
    <col min="12" max="13" width="17" style="1" customWidth="1"/>
    <col min="14" max="14" width="22.140625" style="1" customWidth="1"/>
    <col min="15" max="15" width="30" style="1" customWidth="1"/>
    <col min="16" max="16" width="29.7109375" style="1" customWidth="1"/>
    <col min="17" max="17" width="15" style="1" customWidth="1"/>
    <col min="18" max="18" width="14.7109375" style="1" bestFit="1" customWidth="1"/>
    <col min="19" max="19" width="12.42578125" style="1" bestFit="1" customWidth="1"/>
    <col min="20" max="16384" width="9.140625" style="1"/>
  </cols>
  <sheetData>
    <row r="1" spans="1:19" s="2" customFormat="1" ht="33" customHeight="1" x14ac:dyDescent="0.25">
      <c r="A1" s="3"/>
      <c r="B1" s="3"/>
      <c r="C1" s="3"/>
      <c r="D1" s="3"/>
      <c r="E1" s="3"/>
      <c r="F1" s="3"/>
      <c r="G1" s="3"/>
      <c r="H1" s="3"/>
      <c r="I1" s="3"/>
      <c r="J1" s="25"/>
      <c r="K1" s="25"/>
      <c r="L1" s="25"/>
      <c r="M1" s="25"/>
      <c r="N1" s="24"/>
      <c r="O1" s="165" t="s">
        <v>283</v>
      </c>
      <c r="P1" s="166"/>
    </row>
    <row r="2" spans="1:19" s="2" customFormat="1" ht="33.75" customHeight="1" x14ac:dyDescent="0.25">
      <c r="J2" s="24"/>
      <c r="K2" s="24"/>
      <c r="L2" s="24"/>
      <c r="M2" s="24"/>
      <c r="N2" s="24"/>
      <c r="O2" s="166"/>
      <c r="P2" s="166"/>
    </row>
    <row r="3" spans="1:19" s="2" customFormat="1" ht="19.5" customHeight="1" x14ac:dyDescent="0.25">
      <c r="J3" s="36"/>
      <c r="K3" s="36"/>
      <c r="L3" s="36"/>
      <c r="M3" s="36"/>
      <c r="N3" s="36"/>
      <c r="O3" s="36" t="s">
        <v>302</v>
      </c>
      <c r="P3" s="36"/>
    </row>
    <row r="4" spans="1:19" s="2" customFormat="1" ht="26.25" customHeight="1" x14ac:dyDescent="0.25">
      <c r="J4" s="24"/>
      <c r="K4" s="24"/>
      <c r="L4" s="24"/>
      <c r="M4" s="24"/>
      <c r="N4" s="24"/>
      <c r="O4" s="24" t="s">
        <v>315</v>
      </c>
      <c r="P4" s="24"/>
    </row>
    <row r="5" spans="1:19" ht="40.5" customHeight="1" x14ac:dyDescent="0.25">
      <c r="A5" s="167" t="s">
        <v>316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9" ht="20.25" customHeight="1" x14ac:dyDescent="0.25">
      <c r="A6" s="157" t="s">
        <v>0</v>
      </c>
      <c r="B6" s="157" t="s">
        <v>6</v>
      </c>
      <c r="C6" s="157" t="s">
        <v>7</v>
      </c>
      <c r="D6" s="157" t="s">
        <v>8</v>
      </c>
      <c r="E6" s="157" t="s">
        <v>10</v>
      </c>
      <c r="F6" s="168" t="s">
        <v>201</v>
      </c>
      <c r="G6" s="169"/>
      <c r="H6" s="169"/>
      <c r="I6" s="169"/>
      <c r="J6" s="169"/>
      <c r="K6" s="169"/>
      <c r="L6" s="169"/>
      <c r="M6" s="170"/>
      <c r="N6" s="161" t="s">
        <v>5</v>
      </c>
      <c r="O6" s="157" t="s">
        <v>11</v>
      </c>
      <c r="P6" s="161" t="s">
        <v>241</v>
      </c>
    </row>
    <row r="7" spans="1:19" ht="27.75" customHeight="1" x14ac:dyDescent="0.25">
      <c r="A7" s="157"/>
      <c r="B7" s="157"/>
      <c r="C7" s="157"/>
      <c r="D7" s="157"/>
      <c r="E7" s="157"/>
      <c r="F7" s="171"/>
      <c r="G7" s="172"/>
      <c r="H7" s="172"/>
      <c r="I7" s="172"/>
      <c r="J7" s="172"/>
      <c r="K7" s="172"/>
      <c r="L7" s="172"/>
      <c r="M7" s="173"/>
      <c r="N7" s="161"/>
      <c r="O7" s="157"/>
      <c r="P7" s="161"/>
    </row>
    <row r="8" spans="1:19" ht="35.25" customHeight="1" x14ac:dyDescent="0.25">
      <c r="A8" s="157"/>
      <c r="B8" s="157"/>
      <c r="C8" s="157"/>
      <c r="D8" s="157"/>
      <c r="E8" s="157"/>
      <c r="F8" s="37"/>
      <c r="G8" s="37">
        <v>2018</v>
      </c>
      <c r="H8" s="40">
        <v>2019</v>
      </c>
      <c r="I8" s="37">
        <v>2020</v>
      </c>
      <c r="J8" s="37">
        <v>2021</v>
      </c>
      <c r="K8" s="37">
        <v>2022</v>
      </c>
      <c r="L8" s="37">
        <v>2023</v>
      </c>
      <c r="M8" s="37">
        <v>2024</v>
      </c>
      <c r="N8" s="161"/>
      <c r="O8" s="157"/>
      <c r="P8" s="161"/>
      <c r="Q8" s="23"/>
    </row>
    <row r="9" spans="1:19" ht="20.25" customHeight="1" x14ac:dyDescent="0.25">
      <c r="A9" s="124"/>
      <c r="B9" s="118" t="s">
        <v>385</v>
      </c>
      <c r="C9" s="102" t="s">
        <v>106</v>
      </c>
      <c r="D9" s="4" t="s">
        <v>9</v>
      </c>
      <c r="E9" s="5">
        <f>G9+H9+I9+J9+K9+L9+M9</f>
        <v>2457638.4989900002</v>
      </c>
      <c r="F9" s="5">
        <f>F10+F11+F12+F13</f>
        <v>0</v>
      </c>
      <c r="G9" s="5">
        <f t="shared" ref="G9:M12" si="0">G14+G648</f>
        <v>329586.43755000003</v>
      </c>
      <c r="H9" s="45">
        <f t="shared" si="0"/>
        <v>346560.56144000002</v>
      </c>
      <c r="I9" s="5">
        <f t="shared" si="0"/>
        <v>359546.7</v>
      </c>
      <c r="J9" s="5">
        <f t="shared" si="0"/>
        <v>351949.7</v>
      </c>
      <c r="K9" s="5">
        <f t="shared" si="0"/>
        <v>360649.7</v>
      </c>
      <c r="L9" s="5">
        <f t="shared" si="0"/>
        <v>354672.7</v>
      </c>
      <c r="M9" s="5">
        <f t="shared" si="0"/>
        <v>354672.7</v>
      </c>
      <c r="N9" s="103"/>
      <c r="O9" s="162" t="s">
        <v>216</v>
      </c>
      <c r="P9" s="124"/>
    </row>
    <row r="10" spans="1:19" ht="18" customHeight="1" x14ac:dyDescent="0.25">
      <c r="A10" s="124"/>
      <c r="B10" s="118"/>
      <c r="C10" s="102"/>
      <c r="D10" s="7" t="s">
        <v>1</v>
      </c>
      <c r="E10" s="5">
        <f t="shared" ref="E10:E23" si="1">G10+H10+I10+J10+K10+L10+M10</f>
        <v>0</v>
      </c>
      <c r="F10" s="6"/>
      <c r="G10" s="5">
        <f t="shared" si="0"/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103"/>
      <c r="O10" s="163"/>
      <c r="P10" s="124"/>
      <c r="S10" s="23"/>
    </row>
    <row r="11" spans="1:19" ht="15" customHeight="1" x14ac:dyDescent="0.25">
      <c r="A11" s="124"/>
      <c r="B11" s="118"/>
      <c r="C11" s="102"/>
      <c r="D11" s="7" t="s">
        <v>2</v>
      </c>
      <c r="E11" s="5">
        <f t="shared" si="1"/>
        <v>1026827.62494</v>
      </c>
      <c r="F11" s="6"/>
      <c r="G11" s="5">
        <f t="shared" si="0"/>
        <v>146484.70094000001</v>
      </c>
      <c r="H11" s="5">
        <f t="shared" si="0"/>
        <v>144429.424</v>
      </c>
      <c r="I11" s="5">
        <f t="shared" si="0"/>
        <v>147182.70000000001</v>
      </c>
      <c r="J11" s="5">
        <f t="shared" si="0"/>
        <v>147182.70000000001</v>
      </c>
      <c r="K11" s="5">
        <f t="shared" si="0"/>
        <v>147182.70000000001</v>
      </c>
      <c r="L11" s="5">
        <f t="shared" si="0"/>
        <v>147182.70000000001</v>
      </c>
      <c r="M11" s="5">
        <f t="shared" si="0"/>
        <v>147182.70000000001</v>
      </c>
      <c r="N11" s="103"/>
      <c r="O11" s="163"/>
      <c r="P11" s="124"/>
    </row>
    <row r="12" spans="1:19" ht="18.75" customHeight="1" x14ac:dyDescent="0.25">
      <c r="A12" s="124"/>
      <c r="B12" s="118"/>
      <c r="C12" s="102"/>
      <c r="D12" s="7" t="s">
        <v>3</v>
      </c>
      <c r="E12" s="5">
        <f t="shared" si="1"/>
        <v>1430810.87405</v>
      </c>
      <c r="F12" s="6"/>
      <c r="G12" s="5">
        <f t="shared" si="0"/>
        <v>183101.73660999999</v>
      </c>
      <c r="H12" s="5">
        <f t="shared" si="0"/>
        <v>202131.13743999996</v>
      </c>
      <c r="I12" s="5">
        <f t="shared" si="0"/>
        <v>212364</v>
      </c>
      <c r="J12" s="5">
        <f t="shared" si="0"/>
        <v>204767</v>
      </c>
      <c r="K12" s="5">
        <f t="shared" si="0"/>
        <v>213467</v>
      </c>
      <c r="L12" s="5">
        <f t="shared" si="0"/>
        <v>207490</v>
      </c>
      <c r="M12" s="5">
        <f t="shared" si="0"/>
        <v>207490</v>
      </c>
      <c r="N12" s="103"/>
      <c r="O12" s="163"/>
      <c r="P12" s="124"/>
      <c r="Q12" s="23"/>
    </row>
    <row r="13" spans="1:19" ht="23.25" customHeight="1" x14ac:dyDescent="0.25">
      <c r="A13" s="124"/>
      <c r="B13" s="118"/>
      <c r="C13" s="102"/>
      <c r="D13" s="7" t="s">
        <v>4</v>
      </c>
      <c r="E13" s="5">
        <f t="shared" si="1"/>
        <v>0</v>
      </c>
      <c r="F13" s="6"/>
      <c r="G13" s="5">
        <f>G18+G652</f>
        <v>0</v>
      </c>
      <c r="H13" s="5">
        <f>H18+H652</f>
        <v>0</v>
      </c>
      <c r="I13" s="5">
        <f>I18+I652</f>
        <v>0</v>
      </c>
      <c r="J13" s="5">
        <v>0</v>
      </c>
      <c r="K13" s="5">
        <v>0</v>
      </c>
      <c r="L13" s="5">
        <v>0</v>
      </c>
      <c r="M13" s="5">
        <v>0</v>
      </c>
      <c r="N13" s="103"/>
      <c r="O13" s="164"/>
      <c r="P13" s="124"/>
      <c r="Q13" s="23"/>
    </row>
    <row r="14" spans="1:19" ht="16.5" customHeight="1" x14ac:dyDescent="0.25">
      <c r="A14" s="157" t="s">
        <v>31</v>
      </c>
      <c r="B14" s="118" t="s">
        <v>40</v>
      </c>
      <c r="C14" s="102" t="s">
        <v>114</v>
      </c>
      <c r="D14" s="4" t="s">
        <v>9</v>
      </c>
      <c r="E14" s="5">
        <f t="shared" si="1"/>
        <v>2444224.1387299998</v>
      </c>
      <c r="F14" s="5">
        <f>F15+F16+F17+F18</f>
        <v>0</v>
      </c>
      <c r="G14" s="5">
        <f t="shared" ref="G14:I18" si="2">G19+G409+G489+G544+G618</f>
        <v>325224.24692000001</v>
      </c>
      <c r="H14" s="5">
        <f t="shared" si="2"/>
        <v>343151.39181</v>
      </c>
      <c r="I14" s="5">
        <f t="shared" si="2"/>
        <v>356103.7</v>
      </c>
      <c r="J14" s="5">
        <f>J15+J16+J17+J18</f>
        <v>349749.7</v>
      </c>
      <c r="K14" s="5">
        <f>K15+K16+K17+K18</f>
        <v>360649.7</v>
      </c>
      <c r="L14" s="5">
        <f>L15+L16+L17+L18</f>
        <v>354672.7</v>
      </c>
      <c r="M14" s="5">
        <f>M15+M16+M17+M18</f>
        <v>354672.7</v>
      </c>
      <c r="N14" s="103"/>
      <c r="O14" s="158" t="s">
        <v>217</v>
      </c>
      <c r="P14" s="124"/>
    </row>
    <row r="15" spans="1:19" ht="16.5" customHeight="1" x14ac:dyDescent="0.25">
      <c r="A15" s="157"/>
      <c r="B15" s="118"/>
      <c r="C15" s="102"/>
      <c r="D15" s="7" t="s">
        <v>1</v>
      </c>
      <c r="E15" s="5">
        <f t="shared" si="1"/>
        <v>0</v>
      </c>
      <c r="F15" s="6"/>
      <c r="G15" s="5">
        <f t="shared" si="2"/>
        <v>0</v>
      </c>
      <c r="H15" s="5">
        <f t="shared" si="2"/>
        <v>0</v>
      </c>
      <c r="I15" s="5">
        <f t="shared" ref="I15:M18" si="3">I20+I410+I490+I545+I619</f>
        <v>0</v>
      </c>
      <c r="J15" s="5">
        <f t="shared" si="3"/>
        <v>0</v>
      </c>
      <c r="K15" s="5">
        <f t="shared" si="3"/>
        <v>0</v>
      </c>
      <c r="L15" s="5">
        <f t="shared" si="3"/>
        <v>0</v>
      </c>
      <c r="M15" s="5">
        <f t="shared" si="3"/>
        <v>0</v>
      </c>
      <c r="N15" s="103"/>
      <c r="O15" s="159"/>
      <c r="P15" s="124"/>
    </row>
    <row r="16" spans="1:19" ht="16.5" customHeight="1" x14ac:dyDescent="0.25">
      <c r="A16" s="157"/>
      <c r="B16" s="118"/>
      <c r="C16" s="102"/>
      <c r="D16" s="7" t="s">
        <v>2</v>
      </c>
      <c r="E16" s="5">
        <f t="shared" si="1"/>
        <v>1026827.62494</v>
      </c>
      <c r="F16" s="6"/>
      <c r="G16" s="5">
        <f t="shared" si="2"/>
        <v>146484.70094000001</v>
      </c>
      <c r="H16" s="5">
        <f t="shared" si="2"/>
        <v>144429.424</v>
      </c>
      <c r="I16" s="5">
        <f t="shared" si="2"/>
        <v>147182.70000000001</v>
      </c>
      <c r="J16" s="5">
        <f t="shared" si="3"/>
        <v>147182.70000000001</v>
      </c>
      <c r="K16" s="5">
        <f t="shared" si="3"/>
        <v>147182.70000000001</v>
      </c>
      <c r="L16" s="5">
        <f t="shared" si="3"/>
        <v>147182.70000000001</v>
      </c>
      <c r="M16" s="5">
        <f t="shared" si="3"/>
        <v>147182.70000000001</v>
      </c>
      <c r="N16" s="103"/>
      <c r="O16" s="159"/>
      <c r="P16" s="124"/>
    </row>
    <row r="17" spans="1:16" ht="16.5" customHeight="1" x14ac:dyDescent="0.25">
      <c r="A17" s="157"/>
      <c r="B17" s="118"/>
      <c r="C17" s="102"/>
      <c r="D17" s="7" t="s">
        <v>3</v>
      </c>
      <c r="E17" s="5">
        <f t="shared" si="1"/>
        <v>1417396.51379</v>
      </c>
      <c r="F17" s="6"/>
      <c r="G17" s="5">
        <f t="shared" si="2"/>
        <v>178739.54598</v>
      </c>
      <c r="H17" s="5">
        <f>H22+H412+H492+H547+H621</f>
        <v>198721.96780999997</v>
      </c>
      <c r="I17" s="5">
        <f t="shared" si="2"/>
        <v>208921</v>
      </c>
      <c r="J17" s="5">
        <f t="shared" si="3"/>
        <v>202567</v>
      </c>
      <c r="K17" s="5">
        <f t="shared" si="3"/>
        <v>213467</v>
      </c>
      <c r="L17" s="5">
        <f t="shared" si="3"/>
        <v>207490</v>
      </c>
      <c r="M17" s="5">
        <f t="shared" si="3"/>
        <v>207490</v>
      </c>
      <c r="N17" s="103"/>
      <c r="O17" s="159"/>
      <c r="P17" s="124"/>
    </row>
    <row r="18" spans="1:16" ht="64.150000000000006" customHeight="1" x14ac:dyDescent="0.25">
      <c r="A18" s="157"/>
      <c r="B18" s="118"/>
      <c r="C18" s="102"/>
      <c r="D18" s="7" t="s">
        <v>4</v>
      </c>
      <c r="E18" s="5">
        <f t="shared" si="1"/>
        <v>0</v>
      </c>
      <c r="F18" s="6"/>
      <c r="G18" s="5">
        <f t="shared" si="2"/>
        <v>0</v>
      </c>
      <c r="H18" s="5">
        <f t="shared" si="2"/>
        <v>0</v>
      </c>
      <c r="I18" s="5">
        <f t="shared" si="3"/>
        <v>0</v>
      </c>
      <c r="J18" s="5">
        <f t="shared" si="3"/>
        <v>0</v>
      </c>
      <c r="K18" s="5">
        <f t="shared" si="3"/>
        <v>0</v>
      </c>
      <c r="L18" s="5">
        <f t="shared" si="3"/>
        <v>0</v>
      </c>
      <c r="M18" s="5">
        <f t="shared" si="3"/>
        <v>0</v>
      </c>
      <c r="N18" s="103"/>
      <c r="O18" s="160"/>
      <c r="P18" s="124"/>
    </row>
    <row r="19" spans="1:16" ht="16.5" customHeight="1" x14ac:dyDescent="0.25">
      <c r="A19" s="157" t="s">
        <v>12</v>
      </c>
      <c r="B19" s="101" t="s">
        <v>107</v>
      </c>
      <c r="C19" s="102" t="s">
        <v>115</v>
      </c>
      <c r="D19" s="4" t="s">
        <v>9</v>
      </c>
      <c r="E19" s="5">
        <f t="shared" si="1"/>
        <v>1254886.33712</v>
      </c>
      <c r="F19" s="5">
        <f>F24</f>
        <v>0</v>
      </c>
      <c r="G19" s="5">
        <f t="shared" ref="G19:M19" si="4">G21+G22</f>
        <v>168911.31682000001</v>
      </c>
      <c r="H19" s="5">
        <f t="shared" si="4"/>
        <v>181070.0203</v>
      </c>
      <c r="I19" s="44">
        <f t="shared" si="4"/>
        <v>180930</v>
      </c>
      <c r="J19" s="5">
        <f t="shared" si="4"/>
        <v>182384</v>
      </c>
      <c r="K19" s="5">
        <f t="shared" si="4"/>
        <v>184515</v>
      </c>
      <c r="L19" s="5">
        <f t="shared" si="4"/>
        <v>178538</v>
      </c>
      <c r="M19" s="5">
        <f t="shared" si="4"/>
        <v>178538</v>
      </c>
      <c r="N19" s="103"/>
      <c r="O19" s="144" t="s">
        <v>217</v>
      </c>
      <c r="P19" s="124"/>
    </row>
    <row r="20" spans="1:16" ht="16.5" customHeight="1" x14ac:dyDescent="0.25">
      <c r="A20" s="157"/>
      <c r="B20" s="101"/>
      <c r="C20" s="102"/>
      <c r="D20" s="7" t="s">
        <v>1</v>
      </c>
      <c r="E20" s="5">
        <f t="shared" si="1"/>
        <v>0</v>
      </c>
      <c r="F20" s="5">
        <f>F25</f>
        <v>0</v>
      </c>
      <c r="G20" s="5">
        <f t="shared" ref="G20:M23" si="5">G25+G45</f>
        <v>0</v>
      </c>
      <c r="H20" s="5">
        <f t="shared" si="5"/>
        <v>0</v>
      </c>
      <c r="I20" s="5">
        <f t="shared" si="5"/>
        <v>0</v>
      </c>
      <c r="J20" s="5">
        <f t="shared" si="5"/>
        <v>0</v>
      </c>
      <c r="K20" s="5">
        <f t="shared" si="5"/>
        <v>0</v>
      </c>
      <c r="L20" s="5">
        <f t="shared" si="5"/>
        <v>0</v>
      </c>
      <c r="M20" s="5">
        <f t="shared" si="5"/>
        <v>0</v>
      </c>
      <c r="N20" s="103"/>
      <c r="O20" s="144"/>
      <c r="P20" s="124"/>
    </row>
    <row r="21" spans="1:16" ht="16.5" customHeight="1" x14ac:dyDescent="0.25">
      <c r="A21" s="157"/>
      <c r="B21" s="101"/>
      <c r="C21" s="102"/>
      <c r="D21" s="7" t="s">
        <v>2</v>
      </c>
      <c r="E21" s="5">
        <f t="shared" si="1"/>
        <v>512606.43299999996</v>
      </c>
      <c r="F21" s="5">
        <f>F26</f>
        <v>0</v>
      </c>
      <c r="G21" s="5">
        <f t="shared" si="5"/>
        <v>74786.308999999994</v>
      </c>
      <c r="H21" s="5">
        <f>H26+H46</f>
        <v>71540.123999999996</v>
      </c>
      <c r="I21" s="5">
        <f>I26+I46</f>
        <v>73256</v>
      </c>
      <c r="J21" s="5">
        <f t="shared" si="5"/>
        <v>73256</v>
      </c>
      <c r="K21" s="5">
        <f>K26+K46</f>
        <v>73256</v>
      </c>
      <c r="L21" s="5">
        <f t="shared" si="5"/>
        <v>73256</v>
      </c>
      <c r="M21" s="5">
        <f t="shared" si="5"/>
        <v>73256</v>
      </c>
      <c r="N21" s="103"/>
      <c r="O21" s="144"/>
      <c r="P21" s="124"/>
    </row>
    <row r="22" spans="1:16" ht="16.5" customHeight="1" x14ac:dyDescent="0.25">
      <c r="A22" s="157"/>
      <c r="B22" s="101"/>
      <c r="C22" s="102"/>
      <c r="D22" s="7" t="s">
        <v>3</v>
      </c>
      <c r="E22" s="5">
        <f t="shared" si="1"/>
        <v>742279.90412000008</v>
      </c>
      <c r="F22" s="5">
        <f>F27</f>
        <v>0</v>
      </c>
      <c r="G22" s="5">
        <f>G27+G47</f>
        <v>94125.007819999999</v>
      </c>
      <c r="H22" s="5">
        <f>H27+H47+H397+H402</f>
        <v>109529.89630000001</v>
      </c>
      <c r="I22" s="5">
        <f t="shared" si="5"/>
        <v>107674</v>
      </c>
      <c r="J22" s="5">
        <f t="shared" si="5"/>
        <v>109128</v>
      </c>
      <c r="K22" s="5">
        <f t="shared" si="5"/>
        <v>111259</v>
      </c>
      <c r="L22" s="5">
        <f t="shared" si="5"/>
        <v>105282</v>
      </c>
      <c r="M22" s="5">
        <f t="shared" si="5"/>
        <v>105282</v>
      </c>
      <c r="N22" s="103"/>
      <c r="O22" s="144"/>
      <c r="P22" s="124"/>
    </row>
    <row r="23" spans="1:16" ht="54" customHeight="1" x14ac:dyDescent="0.25">
      <c r="A23" s="157"/>
      <c r="B23" s="101"/>
      <c r="C23" s="102"/>
      <c r="D23" s="7" t="s">
        <v>4</v>
      </c>
      <c r="E23" s="5">
        <f t="shared" si="1"/>
        <v>0</v>
      </c>
      <c r="F23" s="5">
        <f>F28</f>
        <v>0</v>
      </c>
      <c r="G23" s="5">
        <f t="shared" si="5"/>
        <v>0</v>
      </c>
      <c r="H23" s="5">
        <f t="shared" si="5"/>
        <v>0</v>
      </c>
      <c r="I23" s="5">
        <f t="shared" si="5"/>
        <v>0</v>
      </c>
      <c r="J23" s="5">
        <f t="shared" si="5"/>
        <v>0</v>
      </c>
      <c r="K23" s="5">
        <f t="shared" si="5"/>
        <v>0</v>
      </c>
      <c r="L23" s="5">
        <f t="shared" si="5"/>
        <v>0</v>
      </c>
      <c r="M23" s="5">
        <f t="shared" si="5"/>
        <v>0</v>
      </c>
      <c r="N23" s="103"/>
      <c r="O23" s="144"/>
      <c r="P23" s="124"/>
    </row>
    <row r="24" spans="1:16" s="12" customFormat="1" ht="16.5" customHeight="1" x14ac:dyDescent="0.25">
      <c r="A24" s="152" t="s">
        <v>13</v>
      </c>
      <c r="B24" s="105" t="s">
        <v>128</v>
      </c>
      <c r="C24" s="102" t="s">
        <v>116</v>
      </c>
      <c r="D24" s="4" t="s">
        <v>9</v>
      </c>
      <c r="E24" s="5">
        <f>E29+E34+E39</f>
        <v>1237180.2967199998</v>
      </c>
      <c r="F24" s="6"/>
      <c r="G24" s="5">
        <f t="shared" ref="G24:M24" si="6">G29+G34+G39</f>
        <v>166370.71428999997</v>
      </c>
      <c r="H24" s="5">
        <f t="shared" si="6"/>
        <v>165904.58242999998</v>
      </c>
      <c r="I24" s="5">
        <f t="shared" si="6"/>
        <v>180930</v>
      </c>
      <c r="J24" s="5">
        <f t="shared" si="6"/>
        <v>182384</v>
      </c>
      <c r="K24" s="5">
        <f t="shared" si="6"/>
        <v>184515</v>
      </c>
      <c r="L24" s="5">
        <f t="shared" si="6"/>
        <v>178538</v>
      </c>
      <c r="M24" s="5">
        <f t="shared" si="6"/>
        <v>178538</v>
      </c>
      <c r="N24" s="103" t="s">
        <v>238</v>
      </c>
      <c r="O24" s="155"/>
      <c r="P24" s="156"/>
    </row>
    <row r="25" spans="1:16" s="12" customFormat="1" ht="16.5" customHeight="1" x14ac:dyDescent="0.25">
      <c r="A25" s="153"/>
      <c r="B25" s="105"/>
      <c r="C25" s="102"/>
      <c r="D25" s="7" t="s">
        <v>1</v>
      </c>
      <c r="E25" s="5">
        <f>E30+E35+E40</f>
        <v>0</v>
      </c>
      <c r="F25" s="6"/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103"/>
      <c r="O25" s="155"/>
      <c r="P25" s="156"/>
    </row>
    <row r="26" spans="1:16" s="12" customFormat="1" ht="16.5" customHeight="1" x14ac:dyDescent="0.25">
      <c r="A26" s="153"/>
      <c r="B26" s="105"/>
      <c r="C26" s="102"/>
      <c r="D26" s="7" t="s">
        <v>2</v>
      </c>
      <c r="E26" s="5">
        <f>E31+E36+E41</f>
        <v>512541.13299999997</v>
      </c>
      <c r="F26" s="6"/>
      <c r="G26" s="6">
        <f t="shared" ref="G26:I27" si="7">G31+G36+G41</f>
        <v>74786.308999999994</v>
      </c>
      <c r="H26" s="6">
        <f t="shared" si="7"/>
        <v>71474.823999999993</v>
      </c>
      <c r="I26" s="6">
        <f t="shared" si="7"/>
        <v>73256</v>
      </c>
      <c r="J26" s="6">
        <f t="shared" ref="J26:M27" si="8">J31+J36+J41</f>
        <v>73256</v>
      </c>
      <c r="K26" s="6">
        <f t="shared" si="8"/>
        <v>73256</v>
      </c>
      <c r="L26" s="6">
        <f t="shared" si="8"/>
        <v>73256</v>
      </c>
      <c r="M26" s="6">
        <f t="shared" si="8"/>
        <v>73256</v>
      </c>
      <c r="N26" s="103"/>
      <c r="O26" s="155"/>
      <c r="P26" s="156"/>
    </row>
    <row r="27" spans="1:16" s="12" customFormat="1" ht="16.5" customHeight="1" x14ac:dyDescent="0.25">
      <c r="A27" s="153"/>
      <c r="B27" s="105"/>
      <c r="C27" s="102"/>
      <c r="D27" s="7" t="s">
        <v>3</v>
      </c>
      <c r="E27" s="5">
        <f>E32+E37+E42</f>
        <v>724639.16371999995</v>
      </c>
      <c r="F27" s="6"/>
      <c r="G27" s="6">
        <f t="shared" si="7"/>
        <v>91584.405289999995</v>
      </c>
      <c r="H27" s="6">
        <f t="shared" si="7"/>
        <v>94429.758430000002</v>
      </c>
      <c r="I27" s="6">
        <f t="shared" si="7"/>
        <v>107674</v>
      </c>
      <c r="J27" s="6">
        <f t="shared" si="8"/>
        <v>109128</v>
      </c>
      <c r="K27" s="6">
        <f t="shared" si="8"/>
        <v>111259</v>
      </c>
      <c r="L27" s="6">
        <f t="shared" si="8"/>
        <v>105282</v>
      </c>
      <c r="M27" s="6">
        <f t="shared" si="8"/>
        <v>105282</v>
      </c>
      <c r="N27" s="103"/>
      <c r="O27" s="155"/>
      <c r="P27" s="156"/>
    </row>
    <row r="28" spans="1:16" s="12" customFormat="1" ht="16.5" customHeight="1" x14ac:dyDescent="0.25">
      <c r="A28" s="154"/>
      <c r="B28" s="105"/>
      <c r="C28" s="102"/>
      <c r="D28" s="7" t="s">
        <v>4</v>
      </c>
      <c r="E28" s="5">
        <f>E33+E38+E43</f>
        <v>0</v>
      </c>
      <c r="F28" s="6"/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103"/>
      <c r="O28" s="155"/>
      <c r="P28" s="156"/>
    </row>
    <row r="29" spans="1:16" ht="16.5" customHeight="1" x14ac:dyDescent="0.25">
      <c r="A29" s="145" t="s">
        <v>64</v>
      </c>
      <c r="B29" s="105" t="s">
        <v>67</v>
      </c>
      <c r="C29" s="102" t="s">
        <v>116</v>
      </c>
      <c r="D29" s="4" t="s">
        <v>9</v>
      </c>
      <c r="E29" s="5">
        <f t="shared" ref="E29:E92" si="9">G29+H29+I29+J29+K29+L29+M29</f>
        <v>1210404.5651699998</v>
      </c>
      <c r="F29" s="6"/>
      <c r="G29" s="5">
        <f t="shared" ref="G29:M29" si="10">G30+G31+G32+G33</f>
        <v>162194.60399999999</v>
      </c>
      <c r="H29" s="5">
        <f t="shared" si="10"/>
        <v>162099.96117</v>
      </c>
      <c r="I29" s="5">
        <f t="shared" si="10"/>
        <v>174406</v>
      </c>
      <c r="J29" s="5">
        <f t="shared" si="10"/>
        <v>176090</v>
      </c>
      <c r="K29" s="5">
        <f t="shared" si="10"/>
        <v>178538</v>
      </c>
      <c r="L29" s="5">
        <f t="shared" si="10"/>
        <v>178538</v>
      </c>
      <c r="M29" s="5">
        <f t="shared" si="10"/>
        <v>178538</v>
      </c>
      <c r="N29" s="103" t="s">
        <v>238</v>
      </c>
      <c r="O29" s="149"/>
      <c r="P29" s="124" t="s">
        <v>242</v>
      </c>
    </row>
    <row r="30" spans="1:16" ht="16.5" customHeight="1" x14ac:dyDescent="0.25">
      <c r="A30" s="145"/>
      <c r="B30" s="105"/>
      <c r="C30" s="102"/>
      <c r="D30" s="7" t="s">
        <v>1</v>
      </c>
      <c r="E30" s="5">
        <f t="shared" si="9"/>
        <v>0</v>
      </c>
      <c r="F30" s="6"/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103"/>
      <c r="O30" s="150"/>
      <c r="P30" s="124"/>
    </row>
    <row r="31" spans="1:16" ht="16.5" customHeight="1" x14ac:dyDescent="0.25">
      <c r="A31" s="145"/>
      <c r="B31" s="105"/>
      <c r="C31" s="102"/>
      <c r="D31" s="7" t="s">
        <v>2</v>
      </c>
      <c r="E31" s="5">
        <f t="shared" si="9"/>
        <v>512541.13299999997</v>
      </c>
      <c r="F31" s="6"/>
      <c r="G31" s="6">
        <v>74786.308999999994</v>
      </c>
      <c r="H31" s="6">
        <f>60558+10916.824</f>
        <v>71474.823999999993</v>
      </c>
      <c r="I31" s="6">
        <f>73256</f>
        <v>73256</v>
      </c>
      <c r="J31" s="6">
        <v>73256</v>
      </c>
      <c r="K31" s="6">
        <v>73256</v>
      </c>
      <c r="L31" s="6">
        <f>K31</f>
        <v>73256</v>
      </c>
      <c r="M31" s="6">
        <f>L31</f>
        <v>73256</v>
      </c>
      <c r="N31" s="103"/>
      <c r="O31" s="150"/>
      <c r="P31" s="124"/>
    </row>
    <row r="32" spans="1:16" ht="16.5" customHeight="1" x14ac:dyDescent="0.25">
      <c r="A32" s="145"/>
      <c r="B32" s="105"/>
      <c r="C32" s="102"/>
      <c r="D32" s="7" t="s">
        <v>3</v>
      </c>
      <c r="E32" s="5">
        <f t="shared" si="9"/>
        <v>697863.43216999993</v>
      </c>
      <c r="F32" s="6"/>
      <c r="G32" s="6">
        <v>87408.294999999998</v>
      </c>
      <c r="H32" s="6">
        <v>90625.137170000002</v>
      </c>
      <c r="I32" s="6">
        <f>180484-I31-I37-I42+446</f>
        <v>101150</v>
      </c>
      <c r="J32" s="6">
        <f>182384-J31-J37-J42</f>
        <v>102834</v>
      </c>
      <c r="K32" s="6">
        <f>184515-K31-K37-K42</f>
        <v>105282</v>
      </c>
      <c r="L32" s="6">
        <f>K32</f>
        <v>105282</v>
      </c>
      <c r="M32" s="6">
        <f>L32</f>
        <v>105282</v>
      </c>
      <c r="N32" s="103"/>
      <c r="O32" s="150"/>
      <c r="P32" s="124"/>
    </row>
    <row r="33" spans="1:16" ht="16.5" customHeight="1" x14ac:dyDescent="0.25">
      <c r="A33" s="145"/>
      <c r="B33" s="105"/>
      <c r="C33" s="102"/>
      <c r="D33" s="7" t="s">
        <v>4</v>
      </c>
      <c r="E33" s="5">
        <f t="shared" si="9"/>
        <v>0</v>
      </c>
      <c r="F33" s="6"/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103"/>
      <c r="O33" s="151"/>
      <c r="P33" s="124"/>
    </row>
    <row r="34" spans="1:16" ht="16.5" customHeight="1" x14ac:dyDescent="0.25">
      <c r="A34" s="145" t="s">
        <v>65</v>
      </c>
      <c r="B34" s="105" t="s">
        <v>14</v>
      </c>
      <c r="C34" s="102" t="s">
        <v>116</v>
      </c>
      <c r="D34" s="4" t="s">
        <v>9</v>
      </c>
      <c r="E34" s="5">
        <f t="shared" si="9"/>
        <v>2680.6774999999998</v>
      </c>
      <c r="F34" s="6"/>
      <c r="G34" s="5">
        <f t="shared" ref="G34:M34" si="11">G35+G36+G37+G38</f>
        <v>357.43</v>
      </c>
      <c r="H34" s="5">
        <f t="shared" si="11"/>
        <v>788.24749999999995</v>
      </c>
      <c r="I34" s="5">
        <f t="shared" si="11"/>
        <v>1153</v>
      </c>
      <c r="J34" s="5">
        <f t="shared" si="11"/>
        <v>215</v>
      </c>
      <c r="K34" s="5">
        <f t="shared" si="11"/>
        <v>167</v>
      </c>
      <c r="L34" s="5">
        <f t="shared" si="11"/>
        <v>0</v>
      </c>
      <c r="M34" s="5">
        <f t="shared" si="11"/>
        <v>0</v>
      </c>
      <c r="N34" s="103" t="s">
        <v>238</v>
      </c>
      <c r="O34" s="144"/>
      <c r="P34" s="124" t="s">
        <v>242</v>
      </c>
    </row>
    <row r="35" spans="1:16" ht="16.5" customHeight="1" x14ac:dyDescent="0.25">
      <c r="A35" s="145"/>
      <c r="B35" s="105"/>
      <c r="C35" s="102"/>
      <c r="D35" s="7" t="s">
        <v>1</v>
      </c>
      <c r="E35" s="5">
        <f t="shared" si="9"/>
        <v>0</v>
      </c>
      <c r="F35" s="6"/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103"/>
      <c r="O35" s="144"/>
      <c r="P35" s="124"/>
    </row>
    <row r="36" spans="1:16" ht="16.5" customHeight="1" x14ac:dyDescent="0.25">
      <c r="A36" s="145"/>
      <c r="B36" s="105"/>
      <c r="C36" s="102"/>
      <c r="D36" s="7" t="s">
        <v>2</v>
      </c>
      <c r="E36" s="5">
        <f t="shared" si="9"/>
        <v>0</v>
      </c>
      <c r="F36" s="6"/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103"/>
      <c r="O36" s="144"/>
      <c r="P36" s="124"/>
    </row>
    <row r="37" spans="1:16" ht="16.5" customHeight="1" x14ac:dyDescent="0.25">
      <c r="A37" s="145"/>
      <c r="B37" s="105"/>
      <c r="C37" s="102"/>
      <c r="D37" s="7" t="s">
        <v>3</v>
      </c>
      <c r="E37" s="5">
        <f t="shared" si="9"/>
        <v>2680.6774999999998</v>
      </c>
      <c r="F37" s="6"/>
      <c r="G37" s="6">
        <v>357.43</v>
      </c>
      <c r="H37" s="6">
        <v>788.24749999999995</v>
      </c>
      <c r="I37" s="6">
        <v>1153</v>
      </c>
      <c r="J37" s="6">
        <v>215</v>
      </c>
      <c r="K37" s="6">
        <v>167</v>
      </c>
      <c r="L37" s="6">
        <v>0</v>
      </c>
      <c r="M37" s="6">
        <v>0</v>
      </c>
      <c r="N37" s="103"/>
      <c r="O37" s="144"/>
      <c r="P37" s="124"/>
    </row>
    <row r="38" spans="1:16" ht="16.5" customHeight="1" x14ac:dyDescent="0.25">
      <c r="A38" s="145"/>
      <c r="B38" s="105"/>
      <c r="C38" s="102"/>
      <c r="D38" s="7" t="s">
        <v>4</v>
      </c>
      <c r="E38" s="5">
        <f t="shared" si="9"/>
        <v>0</v>
      </c>
      <c r="F38" s="6"/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103"/>
      <c r="O38" s="144"/>
      <c r="P38" s="124"/>
    </row>
    <row r="39" spans="1:16" ht="22.9" customHeight="1" x14ac:dyDescent="0.25">
      <c r="A39" s="145" t="s">
        <v>66</v>
      </c>
      <c r="B39" s="105" t="s">
        <v>15</v>
      </c>
      <c r="C39" s="102" t="s">
        <v>116</v>
      </c>
      <c r="D39" s="4" t="s">
        <v>9</v>
      </c>
      <c r="E39" s="5">
        <f t="shared" si="9"/>
        <v>24095.054049999999</v>
      </c>
      <c r="F39" s="6"/>
      <c r="G39" s="5">
        <f t="shared" ref="G39:M39" si="12">G40+G41+G42+G43</f>
        <v>3818.6802899999998</v>
      </c>
      <c r="H39" s="5">
        <f t="shared" si="12"/>
        <v>3016.3737599999999</v>
      </c>
      <c r="I39" s="5">
        <f t="shared" si="12"/>
        <v>5371</v>
      </c>
      <c r="J39" s="5">
        <f t="shared" si="12"/>
        <v>6079</v>
      </c>
      <c r="K39" s="5">
        <f t="shared" si="12"/>
        <v>5810</v>
      </c>
      <c r="L39" s="5">
        <f t="shared" si="12"/>
        <v>0</v>
      </c>
      <c r="M39" s="5">
        <f t="shared" si="12"/>
        <v>0</v>
      </c>
      <c r="N39" s="103" t="s">
        <v>238</v>
      </c>
      <c r="O39" s="124"/>
      <c r="P39" s="146" t="s">
        <v>242</v>
      </c>
    </row>
    <row r="40" spans="1:16" ht="28.5" customHeight="1" x14ac:dyDescent="0.25">
      <c r="A40" s="145"/>
      <c r="B40" s="105"/>
      <c r="C40" s="102"/>
      <c r="D40" s="7" t="s">
        <v>1</v>
      </c>
      <c r="E40" s="5">
        <f t="shared" si="9"/>
        <v>0</v>
      </c>
      <c r="F40" s="6"/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103"/>
      <c r="O40" s="124"/>
      <c r="P40" s="147"/>
    </row>
    <row r="41" spans="1:16" ht="24.75" customHeight="1" x14ac:dyDescent="0.25">
      <c r="A41" s="145"/>
      <c r="B41" s="105"/>
      <c r="C41" s="102"/>
      <c r="D41" s="7" t="s">
        <v>2</v>
      </c>
      <c r="E41" s="5">
        <f t="shared" si="9"/>
        <v>0</v>
      </c>
      <c r="F41" s="6"/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103"/>
      <c r="O41" s="124"/>
      <c r="P41" s="147"/>
    </row>
    <row r="42" spans="1:16" ht="23.25" customHeight="1" x14ac:dyDescent="0.25">
      <c r="A42" s="145"/>
      <c r="B42" s="105"/>
      <c r="C42" s="102"/>
      <c r="D42" s="7" t="s">
        <v>3</v>
      </c>
      <c r="E42" s="5">
        <f t="shared" si="9"/>
        <v>24095.054049999999</v>
      </c>
      <c r="F42" s="6"/>
      <c r="G42" s="6">
        <v>3818.6802899999998</v>
      </c>
      <c r="H42" s="6">
        <v>3016.3737599999999</v>
      </c>
      <c r="I42" s="6">
        <v>5371</v>
      </c>
      <c r="J42" s="6">
        <v>6079</v>
      </c>
      <c r="K42" s="6">
        <v>5810</v>
      </c>
      <c r="L42" s="6">
        <v>0</v>
      </c>
      <c r="M42" s="6">
        <v>0</v>
      </c>
      <c r="N42" s="103"/>
      <c r="O42" s="124"/>
      <c r="P42" s="147"/>
    </row>
    <row r="43" spans="1:16" ht="39.75" customHeight="1" x14ac:dyDescent="0.25">
      <c r="A43" s="145"/>
      <c r="B43" s="105"/>
      <c r="C43" s="102"/>
      <c r="D43" s="7" t="s">
        <v>4</v>
      </c>
      <c r="E43" s="5">
        <f t="shared" si="9"/>
        <v>0</v>
      </c>
      <c r="F43" s="6"/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103"/>
      <c r="O43" s="124"/>
      <c r="P43" s="148"/>
    </row>
    <row r="44" spans="1:16" s="12" customFormat="1" ht="19.149999999999999" customHeight="1" x14ac:dyDescent="0.25">
      <c r="A44" s="104" t="s">
        <v>17</v>
      </c>
      <c r="B44" s="105" t="s">
        <v>16</v>
      </c>
      <c r="C44" s="102" t="s">
        <v>394</v>
      </c>
      <c r="D44" s="4" t="s">
        <v>9</v>
      </c>
      <c r="E44" s="5">
        <f t="shared" si="9"/>
        <v>17506.040399999998</v>
      </c>
      <c r="F44" s="5">
        <f t="shared" ref="F44:M48" si="13">F49+F54+F59+F79+F84+F89+F94+F99+F104+F109+F114+F119+F124+F129+F134+F139+F144+F149+F154+F159+F164+F169+F174+F179+F184+F189+F194+F199+F204+F209+F214+F219+F234+F239+F244+F249+F254+F259+F264+F269+F274+F289+F294+F299+F304</f>
        <v>0</v>
      </c>
      <c r="G44" s="5">
        <f>G45+G46+G47</f>
        <v>2540.6025300000001</v>
      </c>
      <c r="H44" s="5">
        <f>H45+H46+H47</f>
        <v>14965.43787</v>
      </c>
      <c r="I44" s="5">
        <f>I45+I46+I47</f>
        <v>0</v>
      </c>
      <c r="J44" s="5">
        <f t="shared" si="13"/>
        <v>0</v>
      </c>
      <c r="K44" s="5">
        <f t="shared" si="13"/>
        <v>0</v>
      </c>
      <c r="L44" s="5">
        <f t="shared" si="13"/>
        <v>0</v>
      </c>
      <c r="M44" s="5">
        <f t="shared" si="13"/>
        <v>0</v>
      </c>
      <c r="N44" s="103"/>
      <c r="O44" s="106" t="s">
        <v>236</v>
      </c>
      <c r="P44" s="144"/>
    </row>
    <row r="45" spans="1:16" s="12" customFormat="1" ht="19.149999999999999" customHeight="1" x14ac:dyDescent="0.25">
      <c r="A45" s="104"/>
      <c r="B45" s="105"/>
      <c r="C45" s="102"/>
      <c r="D45" s="7" t="s">
        <v>1</v>
      </c>
      <c r="E45" s="5">
        <f t="shared" si="9"/>
        <v>0</v>
      </c>
      <c r="F45" s="5">
        <f t="shared" si="13"/>
        <v>0</v>
      </c>
      <c r="G45" s="5">
        <f>G50+G55+G60+G80+G90+G95+G100+G105+G110+G115+G120+G125+G130+G135+G140+G145+G150+G155+G160+G165+G170+G175+G180+G185+G190+G195+G200+G205+G210+G215+G220+G235+G240+G245+G250+G255+G260+G265+G270+G275+G280+G285+G290+G295+G300+G305+G310+G315+G320+G325+G330+G335+G340+G345+G350+G355+G360+G365+G370+G375+G380+G385+G390+G400+G405</f>
        <v>0</v>
      </c>
      <c r="H45" s="5">
        <f>H50+H55+H60+H80+H85+H90+H95+H100+H105+H110+H115+H120+H125+H130+H135+H140+H145+H150+H155+H160+H165+H170+H175+H180+H185+H190+H195+H200+H205+H210+H215+H220+H235+H240+H245+H250+H255+H260+H265+H270+H275+H290+H295+H300+H305+H400</f>
        <v>0</v>
      </c>
      <c r="I45" s="5">
        <f>I50+I55+I60+I80+I85+I90+I95+I100+I105+I110+I115+I120+I125+I130+I135+I140+I145+I150+I155+I160+I165+I170+I175+I180+I185+I190+I195+I200+I205+I210+I215+I220+I235+I240+I245+I250+I255+I260+I265+I270+I275+I290+I295+I300+I305+I400</f>
        <v>0</v>
      </c>
      <c r="J45" s="5">
        <f t="shared" si="13"/>
        <v>0</v>
      </c>
      <c r="K45" s="5">
        <f t="shared" si="13"/>
        <v>0</v>
      </c>
      <c r="L45" s="5">
        <f t="shared" si="13"/>
        <v>0</v>
      </c>
      <c r="M45" s="5">
        <f t="shared" si="13"/>
        <v>0</v>
      </c>
      <c r="N45" s="103"/>
      <c r="O45" s="107"/>
      <c r="P45" s="144"/>
    </row>
    <row r="46" spans="1:16" s="12" customFormat="1" ht="19.149999999999999" customHeight="1" x14ac:dyDescent="0.25">
      <c r="A46" s="104"/>
      <c r="B46" s="105"/>
      <c r="C46" s="102"/>
      <c r="D46" s="7" t="s">
        <v>2</v>
      </c>
      <c r="E46" s="5">
        <f t="shared" si="9"/>
        <v>65.3</v>
      </c>
      <c r="F46" s="5">
        <f t="shared" si="13"/>
        <v>0</v>
      </c>
      <c r="G46" s="5">
        <f>G51+G56+G61+G81+G91+G96+G101+G106+G111+G116+G121+G126+G131+G136+G141+G146+G151+G156+G161+G166+G171+G176+G181+G186+G191+G196+G201+G206+G211+G216+G221+G236+G241+G246+G251+G256+G261+G266+G271+G276+G281+G286+G291+G296+G301+G306+G311+G316+G321+G326+G331+G336+G341+G346+G351+G356+G361+G366+G371+G376+G381+G386+G391+G401+G406</f>
        <v>0</v>
      </c>
      <c r="H46" s="5">
        <f>H51+H56+H61+H81+H86+H91+H96+H101+H106+H111+H116+H121+H126+H131+H136+H141+H146+H151+H156+H161+H166+H171+H176+H181+H186+H191+H196+H201+H206+H211+H216+H221+H236+H241+H246+H251+H256+H261+H266+H271+H276+H291+H296+H301+H306+H401+H406</f>
        <v>65.3</v>
      </c>
      <c r="I46" s="5">
        <f>I51+I56+I61+I81+I86+I91+I96+I101+I106+I111+I116+I121+I126+I131+I136+I141+I146+I151+I156+I161+I166+I171+I176+I181+I186+I191+I196+I201+I206+I211+I216+I221+I236+I241+I246+I251+I256+I261+I266+I271+I276+I291+I296+I301+I306+I401</f>
        <v>0</v>
      </c>
      <c r="J46" s="5">
        <f t="shared" si="13"/>
        <v>0</v>
      </c>
      <c r="K46" s="5">
        <f>K52+K56+K61+K81+K86+K91+K96+K101+K106+K111+K116+K121+K126+K131+K136+K141+K146+K151+K156+K161+K166+K171+K176+K181+K186+K191+K196+K201+K206+K211+K216+K221+K236+K241+K246+K251+K256+K261+K266+K271+K276+K291+K296+K301+K306</f>
        <v>0</v>
      </c>
      <c r="L46" s="5">
        <f t="shared" si="13"/>
        <v>0</v>
      </c>
      <c r="M46" s="5">
        <f t="shared" si="13"/>
        <v>0</v>
      </c>
      <c r="N46" s="103"/>
      <c r="O46" s="107"/>
      <c r="P46" s="144"/>
    </row>
    <row r="47" spans="1:16" s="12" customFormat="1" ht="19.149999999999999" customHeight="1" x14ac:dyDescent="0.25">
      <c r="A47" s="104"/>
      <c r="B47" s="105"/>
      <c r="C47" s="102"/>
      <c r="D47" s="7" t="s">
        <v>3</v>
      </c>
      <c r="E47" s="5">
        <f t="shared" si="9"/>
        <v>17440.740400000002</v>
      </c>
      <c r="F47" s="5">
        <f t="shared" si="13"/>
        <v>0</v>
      </c>
      <c r="G47" s="5">
        <f>G52+G57+G62+G72+G82+G87+G92+G97+G102+G107+G112+G117+G122+G127+G132+G137+G142+G147+G152+G157+G162+G167+G172+G177+G182+G187+G192+G197+G202+G207+G212+G217+G222+G237+G242+G247+G252+G257+G262+G267+G272+G277+G292+G297+G302+G307+G402</f>
        <v>2540.6025300000001</v>
      </c>
      <c r="H47" s="5">
        <f>H52+H57+H62+H72+H82+H87+H92+H97+H102+H107+H112+H117+H122+H127+H132+H137+H142+H147+H152+H157+H162+H167+H172+H177+H182+H187+H192+H197+H202+H207+H212+H217+H222+H237+H242+H247+H252+H257+H262+H267+H272+H277+H292+H297+H302+H307+H407</f>
        <v>14900.13787</v>
      </c>
      <c r="I47" s="5">
        <f>I52+I57+I62+I82+I87+I92+I97+I102+I107+I112+I117+I122+I127+I132+I137+I142+I147+I152+I157+I162+I167+I172+I177+I182+I187+I192+I197+I202+I207+I212+I217+I222+I237+I242+I247+I252+I257+I262+I267+I272+I277+I292+I297+I302+I307+I402</f>
        <v>0</v>
      </c>
      <c r="J47" s="5">
        <f t="shared" si="13"/>
        <v>0</v>
      </c>
      <c r="K47" s="5">
        <f>K52+K57+K62+K82+K87+K92+K97+K102+K107+K112+K117+K122+K127+K132+K137+K142+K147+K152+K157+K162+K167+K172+K177+K182+K187+K192+K197+K202+K207+K212+K217+K222+K237+K242+K247+K252+K257+K262+K267+K272+K277+K292+K297+K302+K307</f>
        <v>0</v>
      </c>
      <c r="L47" s="5">
        <f>L52+L57+L62+L82+L87+L92+L97+L102+L107+L112+L117+L122+L127+L132+L137+L142+L147+L152+L157+L162+L167+L172+L177+L182+L187+L192+L197+L202+L207+L212+L217+L222+L237+L242+L247+L252+L257+L262+L267+L272+L277+L292+L297+L302+L307</f>
        <v>0</v>
      </c>
      <c r="M47" s="5">
        <f t="shared" si="13"/>
        <v>0</v>
      </c>
      <c r="N47" s="103"/>
      <c r="O47" s="107"/>
      <c r="P47" s="144"/>
    </row>
    <row r="48" spans="1:16" s="12" customFormat="1" ht="95.25" customHeight="1" x14ac:dyDescent="0.25">
      <c r="A48" s="104"/>
      <c r="B48" s="105"/>
      <c r="C48" s="102"/>
      <c r="D48" s="7" t="s">
        <v>4</v>
      </c>
      <c r="E48" s="5">
        <f t="shared" si="9"/>
        <v>0</v>
      </c>
      <c r="F48" s="5">
        <f t="shared" si="13"/>
        <v>0</v>
      </c>
      <c r="G48" s="5">
        <f>G53+G58+G63+G83+G93+G98+G103+G108+G113+G118+G123+G128+G133+G138+G143+G148+G153+G158+G163+G168+G173+G178+G183+G188+G193+G198+G203+G208+G213+G218+G223+G238+G243+G248+G253+G258+G263+G268+G273+G278+G283+G288+G293+G298+G303+G308+G313+G318+G323+G328+G333+G338+G343+G348+G353+G358+G363+G368+G373+G378+G383+G388+G393+G403+G408</f>
        <v>0</v>
      </c>
      <c r="H48" s="5">
        <f>H53+H58+H63+H83+H88+H93+H98+H103+H108+H113+H118+H123+H128+H133+H138+H143+H148+H153+H158+H163+H168+H173+H178+H183+H188+H193+H198+H203+H208+H213+H218+H223+H238+H243+H248+H253+H258+H263+H268+H273+H278+H293+H298+H303+H308+H403</f>
        <v>0</v>
      </c>
      <c r="I48" s="5">
        <f>I53+I58+I63+I83+I88+I93+I98+I103+I108+I113+I118+I123+I128+I133+I138+I143+I148+I153+I158+I163+I168+I173+I178+I183+I188+I193+I198+I203+I208+I213+I218+I223+I238+I243+I248+I253+I258+I263+I268+I273+I278+I293+I298+I303+I308+I403</f>
        <v>0</v>
      </c>
      <c r="J48" s="5">
        <f t="shared" si="13"/>
        <v>0</v>
      </c>
      <c r="K48" s="5">
        <f t="shared" si="13"/>
        <v>0</v>
      </c>
      <c r="L48" s="5">
        <f t="shared" si="13"/>
        <v>0</v>
      </c>
      <c r="M48" s="5">
        <f t="shared" si="13"/>
        <v>0</v>
      </c>
      <c r="N48" s="103"/>
      <c r="O48" s="108"/>
      <c r="P48" s="144"/>
    </row>
    <row r="49" spans="1:16" ht="19.149999999999999" customHeight="1" x14ac:dyDescent="0.25">
      <c r="A49" s="104" t="s">
        <v>68</v>
      </c>
      <c r="B49" s="105" t="s">
        <v>42</v>
      </c>
      <c r="C49" s="102" t="s">
        <v>395</v>
      </c>
      <c r="D49" s="4" t="s">
        <v>9</v>
      </c>
      <c r="E49" s="5">
        <f t="shared" si="9"/>
        <v>1000</v>
      </c>
      <c r="F49" s="5">
        <f t="shared" ref="F49:F58" si="14">SUM(H49:K49)</f>
        <v>0</v>
      </c>
      <c r="G49" s="5">
        <f t="shared" ref="G49:M49" si="15">G50+G51+G52+G53</f>
        <v>1000</v>
      </c>
      <c r="H49" s="5">
        <f t="shared" si="15"/>
        <v>0</v>
      </c>
      <c r="I49" s="5">
        <f t="shared" si="15"/>
        <v>0</v>
      </c>
      <c r="J49" s="5">
        <f t="shared" si="15"/>
        <v>0</v>
      </c>
      <c r="K49" s="5">
        <f t="shared" si="15"/>
        <v>0</v>
      </c>
      <c r="L49" s="5">
        <f t="shared" si="15"/>
        <v>0</v>
      </c>
      <c r="M49" s="5">
        <f t="shared" si="15"/>
        <v>0</v>
      </c>
      <c r="N49" s="103" t="s">
        <v>317</v>
      </c>
      <c r="O49" s="103"/>
      <c r="P49" s="103" t="s">
        <v>220</v>
      </c>
    </row>
    <row r="50" spans="1:16" ht="19.149999999999999" customHeight="1" x14ac:dyDescent="0.25">
      <c r="A50" s="104"/>
      <c r="B50" s="105"/>
      <c r="C50" s="102"/>
      <c r="D50" s="7" t="s">
        <v>1</v>
      </c>
      <c r="E50" s="5">
        <f t="shared" si="9"/>
        <v>0</v>
      </c>
      <c r="F50" s="5">
        <f t="shared" si="14"/>
        <v>0</v>
      </c>
      <c r="G50" s="5">
        <f>SUM(H50:K50)</f>
        <v>0</v>
      </c>
      <c r="H50" s="5">
        <f t="shared" ref="H50:M58" si="16">SUM(J50:M50)</f>
        <v>0</v>
      </c>
      <c r="I50" s="5">
        <f t="shared" si="16"/>
        <v>0</v>
      </c>
      <c r="J50" s="5">
        <f t="shared" si="16"/>
        <v>0</v>
      </c>
      <c r="K50" s="5">
        <f t="shared" si="16"/>
        <v>0</v>
      </c>
      <c r="L50" s="5">
        <f t="shared" si="16"/>
        <v>0</v>
      </c>
      <c r="M50" s="5">
        <f t="shared" si="16"/>
        <v>0</v>
      </c>
      <c r="N50" s="103"/>
      <c r="O50" s="103"/>
      <c r="P50" s="103"/>
    </row>
    <row r="51" spans="1:16" ht="19.149999999999999" customHeight="1" x14ac:dyDescent="0.25">
      <c r="A51" s="104"/>
      <c r="B51" s="105"/>
      <c r="C51" s="102"/>
      <c r="D51" s="7" t="s">
        <v>2</v>
      </c>
      <c r="E51" s="5">
        <f t="shared" si="9"/>
        <v>0</v>
      </c>
      <c r="F51" s="5">
        <f t="shared" si="14"/>
        <v>0</v>
      </c>
      <c r="G51" s="5">
        <v>0</v>
      </c>
      <c r="H51" s="5">
        <v>0</v>
      </c>
      <c r="I51" s="5">
        <v>0</v>
      </c>
      <c r="J51" s="5">
        <f t="shared" si="16"/>
        <v>0</v>
      </c>
      <c r="K51" s="5">
        <v>0</v>
      </c>
      <c r="L51" s="5">
        <f t="shared" si="16"/>
        <v>0</v>
      </c>
      <c r="M51" s="5">
        <f t="shared" si="16"/>
        <v>0</v>
      </c>
      <c r="N51" s="103"/>
      <c r="O51" s="103"/>
      <c r="P51" s="103"/>
    </row>
    <row r="52" spans="1:16" ht="19.149999999999999" customHeight="1" x14ac:dyDescent="0.25">
      <c r="A52" s="104"/>
      <c r="B52" s="105"/>
      <c r="C52" s="102"/>
      <c r="D52" s="7" t="s">
        <v>3</v>
      </c>
      <c r="E52" s="5">
        <f t="shared" si="9"/>
        <v>1000</v>
      </c>
      <c r="F52" s="5">
        <f t="shared" si="14"/>
        <v>0</v>
      </c>
      <c r="G52" s="5">
        <v>1000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f t="shared" si="16"/>
        <v>0</v>
      </c>
      <c r="N52" s="103"/>
      <c r="O52" s="103"/>
      <c r="P52" s="103"/>
    </row>
    <row r="53" spans="1:16" ht="18.75" customHeight="1" x14ac:dyDescent="0.25">
      <c r="A53" s="104"/>
      <c r="B53" s="105"/>
      <c r="C53" s="102"/>
      <c r="D53" s="7" t="s">
        <v>4</v>
      </c>
      <c r="E53" s="5">
        <f t="shared" si="9"/>
        <v>0</v>
      </c>
      <c r="F53" s="5">
        <f t="shared" si="14"/>
        <v>0</v>
      </c>
      <c r="G53" s="5">
        <f>SUM(H53:K53)</f>
        <v>0</v>
      </c>
      <c r="H53" s="5">
        <f t="shared" si="16"/>
        <v>0</v>
      </c>
      <c r="I53" s="5">
        <f t="shared" si="16"/>
        <v>0</v>
      </c>
      <c r="J53" s="5">
        <f t="shared" si="16"/>
        <v>0</v>
      </c>
      <c r="K53" s="5">
        <f t="shared" si="16"/>
        <v>0</v>
      </c>
      <c r="L53" s="5">
        <f t="shared" si="16"/>
        <v>0</v>
      </c>
      <c r="M53" s="5">
        <f t="shared" si="16"/>
        <v>0</v>
      </c>
      <c r="N53" s="103"/>
      <c r="O53" s="103"/>
      <c r="P53" s="103"/>
    </row>
    <row r="54" spans="1:16" ht="16.149999999999999" customHeight="1" x14ac:dyDescent="0.25">
      <c r="A54" s="104" t="s">
        <v>69</v>
      </c>
      <c r="B54" s="105" t="s">
        <v>250</v>
      </c>
      <c r="C54" s="102"/>
      <c r="D54" s="4" t="s">
        <v>9</v>
      </c>
      <c r="E54" s="5">
        <f t="shared" si="9"/>
        <v>0</v>
      </c>
      <c r="F54" s="5">
        <f t="shared" si="14"/>
        <v>0</v>
      </c>
      <c r="G54" s="5">
        <f t="shared" ref="G54:M54" si="17">G55+G56+G57+G58</f>
        <v>0</v>
      </c>
      <c r="H54" s="5">
        <f t="shared" si="17"/>
        <v>0</v>
      </c>
      <c r="I54" s="5">
        <f t="shared" si="17"/>
        <v>0</v>
      </c>
      <c r="J54" s="5">
        <f t="shared" si="17"/>
        <v>0</v>
      </c>
      <c r="K54" s="5">
        <f t="shared" si="17"/>
        <v>0</v>
      </c>
      <c r="L54" s="5">
        <f t="shared" si="17"/>
        <v>0</v>
      </c>
      <c r="M54" s="5">
        <f t="shared" si="17"/>
        <v>0</v>
      </c>
      <c r="N54" s="103" t="s">
        <v>317</v>
      </c>
      <c r="O54" s="103"/>
      <c r="P54" s="103" t="s">
        <v>265</v>
      </c>
    </row>
    <row r="55" spans="1:16" ht="16.149999999999999" customHeight="1" x14ac:dyDescent="0.25">
      <c r="A55" s="104"/>
      <c r="B55" s="105"/>
      <c r="C55" s="102"/>
      <c r="D55" s="7" t="s">
        <v>1</v>
      </c>
      <c r="E55" s="5">
        <f t="shared" si="9"/>
        <v>0</v>
      </c>
      <c r="F55" s="5">
        <f t="shared" si="14"/>
        <v>0</v>
      </c>
      <c r="G55" s="5">
        <f>SUM(H55:K55)</f>
        <v>0</v>
      </c>
      <c r="H55" s="5">
        <f t="shared" ref="H55:J56" si="18">SUM(J55:M55)</f>
        <v>0</v>
      </c>
      <c r="I55" s="5">
        <f t="shared" si="18"/>
        <v>0</v>
      </c>
      <c r="J55" s="5">
        <f t="shared" si="18"/>
        <v>0</v>
      </c>
      <c r="K55" s="5">
        <f t="shared" si="16"/>
        <v>0</v>
      </c>
      <c r="L55" s="5">
        <f t="shared" si="16"/>
        <v>0</v>
      </c>
      <c r="M55" s="5">
        <f t="shared" si="16"/>
        <v>0</v>
      </c>
      <c r="N55" s="103"/>
      <c r="O55" s="103"/>
      <c r="P55" s="103"/>
    </row>
    <row r="56" spans="1:16" ht="16.149999999999999" customHeight="1" x14ac:dyDescent="0.25">
      <c r="A56" s="104"/>
      <c r="B56" s="105"/>
      <c r="C56" s="102"/>
      <c r="D56" s="7" t="s">
        <v>2</v>
      </c>
      <c r="E56" s="5">
        <f t="shared" si="9"/>
        <v>0</v>
      </c>
      <c r="F56" s="5">
        <f t="shared" si="14"/>
        <v>0</v>
      </c>
      <c r="G56" s="5">
        <v>0</v>
      </c>
      <c r="H56" s="5">
        <v>0</v>
      </c>
      <c r="I56" s="5">
        <v>0</v>
      </c>
      <c r="J56" s="5">
        <f t="shared" si="18"/>
        <v>0</v>
      </c>
      <c r="K56" s="5">
        <f t="shared" si="16"/>
        <v>0</v>
      </c>
      <c r="L56" s="5">
        <f t="shared" si="16"/>
        <v>0</v>
      </c>
      <c r="M56" s="5">
        <f t="shared" si="16"/>
        <v>0</v>
      </c>
      <c r="N56" s="103"/>
      <c r="O56" s="103"/>
      <c r="P56" s="103"/>
    </row>
    <row r="57" spans="1:16" ht="16.149999999999999" customHeight="1" x14ac:dyDescent="0.25">
      <c r="A57" s="104"/>
      <c r="B57" s="105"/>
      <c r="C57" s="102"/>
      <c r="D57" s="7" t="s">
        <v>3</v>
      </c>
      <c r="E57" s="5">
        <f t="shared" si="9"/>
        <v>0</v>
      </c>
      <c r="F57" s="5">
        <f t="shared" si="14"/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f t="shared" si="16"/>
        <v>0</v>
      </c>
      <c r="N57" s="103"/>
      <c r="O57" s="103"/>
      <c r="P57" s="103"/>
    </row>
    <row r="58" spans="1:16" ht="34.5" customHeight="1" x14ac:dyDescent="0.25">
      <c r="A58" s="104"/>
      <c r="B58" s="105"/>
      <c r="C58" s="102"/>
      <c r="D58" s="7" t="s">
        <v>4</v>
      </c>
      <c r="E58" s="5">
        <f t="shared" si="9"/>
        <v>0</v>
      </c>
      <c r="F58" s="5">
        <f t="shared" si="14"/>
        <v>0</v>
      </c>
      <c r="G58" s="5">
        <f>SUM(H58:K58)</f>
        <v>0</v>
      </c>
      <c r="H58" s="5">
        <f t="shared" si="16"/>
        <v>0</v>
      </c>
      <c r="I58" s="5">
        <f t="shared" si="16"/>
        <v>0</v>
      </c>
      <c r="J58" s="5">
        <f t="shared" si="16"/>
        <v>0</v>
      </c>
      <c r="K58" s="5">
        <f t="shared" si="16"/>
        <v>0</v>
      </c>
      <c r="L58" s="5">
        <f t="shared" si="16"/>
        <v>0</v>
      </c>
      <c r="M58" s="5">
        <f t="shared" si="16"/>
        <v>0</v>
      </c>
      <c r="N58" s="103"/>
      <c r="O58" s="103"/>
      <c r="P58" s="103"/>
    </row>
    <row r="59" spans="1:16" ht="19.149999999999999" customHeight="1" x14ac:dyDescent="0.25">
      <c r="A59" s="104" t="s">
        <v>70</v>
      </c>
      <c r="B59" s="105" t="s">
        <v>266</v>
      </c>
      <c r="C59" s="102"/>
      <c r="D59" s="4" t="s">
        <v>9</v>
      </c>
      <c r="E59" s="5">
        <f t="shared" si="9"/>
        <v>13726.658359999999</v>
      </c>
      <c r="F59" s="5">
        <f t="shared" ref="F59:M59" si="19">F64+F69+F74</f>
        <v>0</v>
      </c>
      <c r="G59" s="5">
        <f>G64+G69+G74</f>
        <v>0</v>
      </c>
      <c r="H59" s="5">
        <f>H64+H69+H74</f>
        <v>13726.658359999999</v>
      </c>
      <c r="I59" s="5">
        <f t="shared" si="19"/>
        <v>0</v>
      </c>
      <c r="J59" s="5">
        <f t="shared" si="19"/>
        <v>0</v>
      </c>
      <c r="K59" s="5">
        <f t="shared" si="19"/>
        <v>0</v>
      </c>
      <c r="L59" s="5">
        <f t="shared" si="19"/>
        <v>0</v>
      </c>
      <c r="M59" s="5">
        <f t="shared" si="19"/>
        <v>0</v>
      </c>
      <c r="N59" s="106" t="s">
        <v>238</v>
      </c>
      <c r="O59" s="103"/>
      <c r="P59" s="103" t="s">
        <v>223</v>
      </c>
    </row>
    <row r="60" spans="1:16" ht="19.149999999999999" customHeight="1" x14ac:dyDescent="0.25">
      <c r="A60" s="104"/>
      <c r="B60" s="105"/>
      <c r="C60" s="102"/>
      <c r="D60" s="7" t="s">
        <v>1</v>
      </c>
      <c r="E60" s="5">
        <f t="shared" si="9"/>
        <v>0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107"/>
      <c r="O60" s="103"/>
      <c r="P60" s="103"/>
    </row>
    <row r="61" spans="1:16" ht="19.149999999999999" customHeight="1" x14ac:dyDescent="0.25">
      <c r="A61" s="104"/>
      <c r="B61" s="105"/>
      <c r="C61" s="102"/>
      <c r="D61" s="7" t="s">
        <v>2</v>
      </c>
      <c r="E61" s="5">
        <f t="shared" si="9"/>
        <v>0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107"/>
      <c r="O61" s="103"/>
      <c r="P61" s="103"/>
    </row>
    <row r="62" spans="1:16" ht="19.149999999999999" customHeight="1" x14ac:dyDescent="0.25">
      <c r="A62" s="104"/>
      <c r="B62" s="105"/>
      <c r="C62" s="102"/>
      <c r="D62" s="7" t="s">
        <v>3</v>
      </c>
      <c r="E62" s="5">
        <f t="shared" si="9"/>
        <v>0</v>
      </c>
      <c r="F62" s="6"/>
      <c r="G62" s="6">
        <f>G67+G72+G77</f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107"/>
      <c r="O62" s="103"/>
      <c r="P62" s="103"/>
    </row>
    <row r="63" spans="1:16" ht="18.75" customHeight="1" x14ac:dyDescent="0.25">
      <c r="A63" s="104"/>
      <c r="B63" s="105"/>
      <c r="C63" s="102"/>
      <c r="D63" s="7" t="s">
        <v>4</v>
      </c>
      <c r="E63" s="5">
        <f t="shared" si="9"/>
        <v>0</v>
      </c>
      <c r="F63" s="6"/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108"/>
      <c r="O63" s="103"/>
      <c r="P63" s="103"/>
    </row>
    <row r="64" spans="1:16" ht="18" customHeight="1" x14ac:dyDescent="0.25">
      <c r="A64" s="138" t="s">
        <v>396</v>
      </c>
      <c r="B64" s="125" t="s">
        <v>267</v>
      </c>
      <c r="C64" s="120"/>
      <c r="D64" s="4" t="s">
        <v>9</v>
      </c>
      <c r="E64" s="5">
        <f t="shared" si="9"/>
        <v>0</v>
      </c>
      <c r="F64" s="6"/>
      <c r="G64" s="6">
        <f>SUM(G65:G67)</f>
        <v>0</v>
      </c>
      <c r="H64" s="6">
        <f>SUM(H65:H67)</f>
        <v>0</v>
      </c>
      <c r="I64" s="6">
        <f>SUM(I65:I67)</f>
        <v>0</v>
      </c>
      <c r="J64" s="6">
        <f>SUM(J65:J67)</f>
        <v>0</v>
      </c>
      <c r="K64" s="6">
        <f>K65+K66+K67+K68</f>
        <v>0</v>
      </c>
      <c r="L64" s="6">
        <f>L65+L66+L67+L68</f>
        <v>0</v>
      </c>
      <c r="M64" s="6">
        <f>M65+M66+M67+M68</f>
        <v>0</v>
      </c>
      <c r="N64" s="106" t="s">
        <v>238</v>
      </c>
      <c r="O64" s="106"/>
      <c r="P64" s="106" t="s">
        <v>273</v>
      </c>
    </row>
    <row r="65" spans="1:16" ht="22.5" customHeight="1" x14ac:dyDescent="0.25">
      <c r="A65" s="139"/>
      <c r="B65" s="126"/>
      <c r="C65" s="121"/>
      <c r="D65" s="7" t="s">
        <v>1</v>
      </c>
      <c r="E65" s="5">
        <f t="shared" si="9"/>
        <v>0</v>
      </c>
      <c r="F65" s="6"/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107"/>
      <c r="O65" s="107"/>
      <c r="P65" s="107"/>
    </row>
    <row r="66" spans="1:16" ht="21" customHeight="1" x14ac:dyDescent="0.25">
      <c r="A66" s="139"/>
      <c r="B66" s="126"/>
      <c r="C66" s="121"/>
      <c r="D66" s="7" t="s">
        <v>2</v>
      </c>
      <c r="E66" s="5">
        <f t="shared" si="9"/>
        <v>0</v>
      </c>
      <c r="F66" s="6"/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107"/>
      <c r="O66" s="107"/>
      <c r="P66" s="107"/>
    </row>
    <row r="67" spans="1:16" ht="30" customHeight="1" x14ac:dyDescent="0.25">
      <c r="A67" s="139"/>
      <c r="B67" s="126"/>
      <c r="C67" s="121"/>
      <c r="D67" s="7" t="s">
        <v>3</v>
      </c>
      <c r="E67" s="5">
        <f t="shared" si="9"/>
        <v>0</v>
      </c>
      <c r="F67" s="6"/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107"/>
      <c r="O67" s="107"/>
      <c r="P67" s="107"/>
    </row>
    <row r="68" spans="1:16" ht="27" customHeight="1" x14ac:dyDescent="0.25">
      <c r="A68" s="140"/>
      <c r="B68" s="127"/>
      <c r="C68" s="122"/>
      <c r="D68" s="7" t="s">
        <v>4</v>
      </c>
      <c r="E68" s="5">
        <f t="shared" si="9"/>
        <v>0</v>
      </c>
      <c r="F68" s="6"/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108"/>
      <c r="O68" s="108"/>
      <c r="P68" s="108"/>
    </row>
    <row r="69" spans="1:16" ht="18.75" customHeight="1" x14ac:dyDescent="0.25">
      <c r="A69" s="138" t="s">
        <v>252</v>
      </c>
      <c r="B69" s="125" t="s">
        <v>268</v>
      </c>
      <c r="C69" s="120" t="s">
        <v>394</v>
      </c>
      <c r="D69" s="4" t="s">
        <v>9</v>
      </c>
      <c r="E69" s="5">
        <f t="shared" si="9"/>
        <v>13726.658359999999</v>
      </c>
      <c r="F69" s="6"/>
      <c r="G69" s="6">
        <f>SUM(G70:G72)</f>
        <v>0</v>
      </c>
      <c r="H69" s="6">
        <f>SUM(H70:H72)</f>
        <v>13726.658359999999</v>
      </c>
      <c r="I69" s="6">
        <f>SUM(I70:I72)</f>
        <v>0</v>
      </c>
      <c r="J69" s="6">
        <f>SUM(J70:J72)</f>
        <v>0</v>
      </c>
      <c r="K69" s="6">
        <f>K70+K71+K72+K73</f>
        <v>0</v>
      </c>
      <c r="L69" s="6">
        <f>L70+L71+L72+L73</f>
        <v>0</v>
      </c>
      <c r="M69" s="6">
        <f>M70+M71+M72+M73</f>
        <v>0</v>
      </c>
      <c r="N69" s="106" t="s">
        <v>238</v>
      </c>
      <c r="O69" s="106"/>
      <c r="P69" s="106" t="s">
        <v>231</v>
      </c>
    </row>
    <row r="70" spans="1:16" ht="17.25" customHeight="1" x14ac:dyDescent="0.25">
      <c r="A70" s="139"/>
      <c r="B70" s="126"/>
      <c r="C70" s="121"/>
      <c r="D70" s="7" t="s">
        <v>1</v>
      </c>
      <c r="E70" s="5">
        <f t="shared" si="9"/>
        <v>0</v>
      </c>
      <c r="F70" s="6"/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107"/>
      <c r="O70" s="107"/>
      <c r="P70" s="107"/>
    </row>
    <row r="71" spans="1:16" ht="18.75" customHeight="1" x14ac:dyDescent="0.25">
      <c r="A71" s="139"/>
      <c r="B71" s="126"/>
      <c r="C71" s="121"/>
      <c r="D71" s="7" t="s">
        <v>2</v>
      </c>
      <c r="E71" s="5">
        <f t="shared" si="9"/>
        <v>0</v>
      </c>
      <c r="F71" s="6"/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107"/>
      <c r="O71" s="107"/>
      <c r="P71" s="107"/>
    </row>
    <row r="72" spans="1:16" ht="20.25" customHeight="1" x14ac:dyDescent="0.25">
      <c r="A72" s="139"/>
      <c r="B72" s="126"/>
      <c r="C72" s="121"/>
      <c r="D72" s="7" t="s">
        <v>3</v>
      </c>
      <c r="E72" s="5">
        <f t="shared" si="9"/>
        <v>13726.658359999999</v>
      </c>
      <c r="F72" s="6"/>
      <c r="G72" s="6">
        <v>0</v>
      </c>
      <c r="H72" s="6">
        <v>13726.658359999999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107"/>
      <c r="O72" s="107"/>
      <c r="P72" s="107"/>
    </row>
    <row r="73" spans="1:16" ht="32.25" customHeight="1" x14ac:dyDescent="0.25">
      <c r="A73" s="140"/>
      <c r="B73" s="127"/>
      <c r="C73" s="122"/>
      <c r="D73" s="7" t="s">
        <v>4</v>
      </c>
      <c r="E73" s="5">
        <f t="shared" si="9"/>
        <v>0</v>
      </c>
      <c r="F73" s="6"/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108"/>
      <c r="O73" s="108"/>
      <c r="P73" s="108"/>
    </row>
    <row r="74" spans="1:16" ht="16.899999999999999" customHeight="1" x14ac:dyDescent="0.25">
      <c r="A74" s="138" t="s">
        <v>292</v>
      </c>
      <c r="B74" s="125" t="s">
        <v>310</v>
      </c>
      <c r="C74" s="120" t="s">
        <v>293</v>
      </c>
      <c r="D74" s="4" t="s">
        <v>9</v>
      </c>
      <c r="E74" s="5">
        <f t="shared" si="9"/>
        <v>0</v>
      </c>
      <c r="F74" s="6"/>
      <c r="G74" s="6">
        <f>SUM(G75:G77)</f>
        <v>0</v>
      </c>
      <c r="H74" s="6">
        <f>SUM(H75:H77)</f>
        <v>0</v>
      </c>
      <c r="I74" s="6">
        <f>SUM(I75:I77)</f>
        <v>0</v>
      </c>
      <c r="J74" s="6">
        <f>SUM(J75:J77)</f>
        <v>0</v>
      </c>
      <c r="K74" s="29">
        <f>K75+K76+K77+K78</f>
        <v>0</v>
      </c>
      <c r="L74" s="29">
        <f>L75+L76+L77+L78</f>
        <v>0</v>
      </c>
      <c r="M74" s="29">
        <f>M75+M76+M77+M78</f>
        <v>0</v>
      </c>
      <c r="N74" s="106" t="s">
        <v>238</v>
      </c>
      <c r="O74" s="106"/>
      <c r="P74" s="106" t="s">
        <v>230</v>
      </c>
    </row>
    <row r="75" spans="1:16" ht="16.899999999999999" customHeight="1" x14ac:dyDescent="0.25">
      <c r="A75" s="139"/>
      <c r="B75" s="126"/>
      <c r="C75" s="121"/>
      <c r="D75" s="7" t="s">
        <v>1</v>
      </c>
      <c r="E75" s="5">
        <f t="shared" si="9"/>
        <v>0</v>
      </c>
      <c r="F75" s="6"/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107"/>
      <c r="O75" s="107"/>
      <c r="P75" s="107"/>
    </row>
    <row r="76" spans="1:16" ht="18" customHeight="1" x14ac:dyDescent="0.25">
      <c r="A76" s="139"/>
      <c r="B76" s="126"/>
      <c r="C76" s="121"/>
      <c r="D76" s="7" t="s">
        <v>2</v>
      </c>
      <c r="E76" s="5">
        <f t="shared" si="9"/>
        <v>0</v>
      </c>
      <c r="F76" s="6"/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107"/>
      <c r="O76" s="107"/>
      <c r="P76" s="107"/>
    </row>
    <row r="77" spans="1:16" ht="16.899999999999999" customHeight="1" x14ac:dyDescent="0.25">
      <c r="A77" s="139"/>
      <c r="B77" s="126"/>
      <c r="C77" s="121"/>
      <c r="D77" s="7" t="s">
        <v>3</v>
      </c>
      <c r="E77" s="5">
        <f t="shared" si="9"/>
        <v>0</v>
      </c>
      <c r="F77" s="6"/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107"/>
      <c r="O77" s="107"/>
      <c r="P77" s="107"/>
    </row>
    <row r="78" spans="1:16" ht="33.75" customHeight="1" x14ac:dyDescent="0.25">
      <c r="A78" s="140"/>
      <c r="B78" s="127"/>
      <c r="C78" s="122"/>
      <c r="D78" s="7" t="s">
        <v>4</v>
      </c>
      <c r="E78" s="5">
        <f t="shared" si="9"/>
        <v>0</v>
      </c>
      <c r="F78" s="6"/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108"/>
      <c r="O78" s="108"/>
      <c r="P78" s="108"/>
    </row>
    <row r="79" spans="1:16" ht="16.149999999999999" customHeight="1" x14ac:dyDescent="0.25">
      <c r="A79" s="104" t="s">
        <v>71</v>
      </c>
      <c r="B79" s="105" t="s">
        <v>386</v>
      </c>
      <c r="C79" s="102" t="s">
        <v>257</v>
      </c>
      <c r="D79" s="4" t="s">
        <v>9</v>
      </c>
      <c r="E79" s="5">
        <f t="shared" si="9"/>
        <v>20</v>
      </c>
      <c r="F79" s="6"/>
      <c r="G79" s="6">
        <f t="shared" ref="G79:M79" si="20">SUM(G80:G82)</f>
        <v>20</v>
      </c>
      <c r="H79" s="6">
        <f t="shared" si="20"/>
        <v>0</v>
      </c>
      <c r="I79" s="6">
        <f t="shared" si="20"/>
        <v>0</v>
      </c>
      <c r="J79" s="6">
        <f t="shared" si="20"/>
        <v>0</v>
      </c>
      <c r="K79" s="6">
        <f t="shared" si="20"/>
        <v>0</v>
      </c>
      <c r="L79" s="6">
        <f t="shared" si="20"/>
        <v>0</v>
      </c>
      <c r="M79" s="6">
        <f t="shared" si="20"/>
        <v>0</v>
      </c>
      <c r="N79" s="103" t="s">
        <v>238</v>
      </c>
      <c r="O79" s="103"/>
      <c r="P79" s="103" t="s">
        <v>218</v>
      </c>
    </row>
    <row r="80" spans="1:16" ht="16.149999999999999" customHeight="1" x14ac:dyDescent="0.25">
      <c r="A80" s="104"/>
      <c r="B80" s="105"/>
      <c r="C80" s="102"/>
      <c r="D80" s="7" t="s">
        <v>1</v>
      </c>
      <c r="E80" s="5">
        <f t="shared" si="9"/>
        <v>0</v>
      </c>
      <c r="F80" s="6"/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103"/>
      <c r="O80" s="103"/>
      <c r="P80" s="103"/>
    </row>
    <row r="81" spans="1:68" ht="16.149999999999999" customHeight="1" x14ac:dyDescent="0.25">
      <c r="A81" s="104"/>
      <c r="B81" s="105"/>
      <c r="C81" s="102"/>
      <c r="D81" s="7" t="s">
        <v>2</v>
      </c>
      <c r="E81" s="5">
        <f t="shared" si="9"/>
        <v>0</v>
      </c>
      <c r="F81" s="6"/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103"/>
      <c r="O81" s="103"/>
      <c r="P81" s="103"/>
    </row>
    <row r="82" spans="1:68" ht="16.149999999999999" customHeight="1" x14ac:dyDescent="0.25">
      <c r="A82" s="104"/>
      <c r="B82" s="105"/>
      <c r="C82" s="102"/>
      <c r="D82" s="7" t="s">
        <v>3</v>
      </c>
      <c r="E82" s="5">
        <f t="shared" si="9"/>
        <v>20</v>
      </c>
      <c r="F82" s="6"/>
      <c r="G82" s="6">
        <v>20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103"/>
      <c r="O82" s="103"/>
      <c r="P82" s="103"/>
    </row>
    <row r="83" spans="1:68" ht="16.149999999999999" customHeight="1" x14ac:dyDescent="0.25">
      <c r="A83" s="104"/>
      <c r="B83" s="105"/>
      <c r="C83" s="102"/>
      <c r="D83" s="7" t="s">
        <v>4</v>
      </c>
      <c r="E83" s="5">
        <f t="shared" si="9"/>
        <v>0</v>
      </c>
      <c r="F83" s="6"/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103"/>
      <c r="O83" s="103"/>
      <c r="P83" s="103"/>
    </row>
    <row r="84" spans="1:68" ht="15.6" customHeight="1" x14ac:dyDescent="0.25">
      <c r="A84" s="104" t="s">
        <v>72</v>
      </c>
      <c r="B84" s="105" t="s">
        <v>386</v>
      </c>
      <c r="C84" s="102" t="s">
        <v>257</v>
      </c>
      <c r="D84" s="4" t="s">
        <v>9</v>
      </c>
      <c r="E84" s="5">
        <f t="shared" si="9"/>
        <v>120.60253</v>
      </c>
      <c r="F84" s="6"/>
      <c r="G84" s="6">
        <f t="shared" ref="G84:M84" si="21">SUM(G85:G87)</f>
        <v>120.60253</v>
      </c>
      <c r="H84" s="6">
        <f t="shared" si="21"/>
        <v>0</v>
      </c>
      <c r="I84" s="6">
        <f t="shared" si="21"/>
        <v>0</v>
      </c>
      <c r="J84" s="6">
        <f t="shared" si="21"/>
        <v>0</v>
      </c>
      <c r="K84" s="6">
        <f t="shared" si="21"/>
        <v>0</v>
      </c>
      <c r="L84" s="6">
        <f t="shared" si="21"/>
        <v>0</v>
      </c>
      <c r="M84" s="6">
        <f t="shared" si="21"/>
        <v>0</v>
      </c>
      <c r="N84" s="103" t="s">
        <v>238</v>
      </c>
      <c r="O84" s="103"/>
      <c r="P84" s="103" t="s">
        <v>234</v>
      </c>
    </row>
    <row r="85" spans="1:68" ht="15.6" customHeight="1" x14ac:dyDescent="0.25">
      <c r="A85" s="104"/>
      <c r="B85" s="105"/>
      <c r="C85" s="102"/>
      <c r="D85" s="7" t="s">
        <v>1</v>
      </c>
      <c r="E85" s="5">
        <f t="shared" si="9"/>
        <v>0</v>
      </c>
      <c r="F85" s="6"/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103"/>
      <c r="O85" s="103"/>
      <c r="P85" s="103"/>
    </row>
    <row r="86" spans="1:68" ht="15.6" customHeight="1" x14ac:dyDescent="0.25">
      <c r="A86" s="104"/>
      <c r="B86" s="105"/>
      <c r="C86" s="102"/>
      <c r="D86" s="7" t="s">
        <v>2</v>
      </c>
      <c r="E86" s="5">
        <f t="shared" si="9"/>
        <v>0</v>
      </c>
      <c r="F86" s="6"/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103"/>
      <c r="O86" s="103"/>
      <c r="P86" s="103"/>
    </row>
    <row r="87" spans="1:68" ht="15.6" customHeight="1" x14ac:dyDescent="0.25">
      <c r="A87" s="104"/>
      <c r="B87" s="105"/>
      <c r="C87" s="102"/>
      <c r="D87" s="7" t="s">
        <v>3</v>
      </c>
      <c r="E87" s="5">
        <f t="shared" si="9"/>
        <v>120.60253</v>
      </c>
      <c r="F87" s="6"/>
      <c r="G87" s="6">
        <v>120.60253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103"/>
      <c r="O87" s="103"/>
      <c r="P87" s="103"/>
    </row>
    <row r="88" spans="1:68" ht="15.6" customHeight="1" x14ac:dyDescent="0.25">
      <c r="A88" s="104"/>
      <c r="B88" s="105"/>
      <c r="C88" s="102"/>
      <c r="D88" s="7" t="s">
        <v>4</v>
      </c>
      <c r="E88" s="5">
        <f t="shared" si="9"/>
        <v>0</v>
      </c>
      <c r="F88" s="6"/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103"/>
      <c r="O88" s="103"/>
      <c r="P88" s="103"/>
    </row>
    <row r="89" spans="1:68" ht="15.6" customHeight="1" x14ac:dyDescent="0.25">
      <c r="A89" s="104" t="s">
        <v>73</v>
      </c>
      <c r="B89" s="105" t="s">
        <v>237</v>
      </c>
      <c r="C89" s="102" t="s">
        <v>387</v>
      </c>
      <c r="D89" s="4" t="s">
        <v>9</v>
      </c>
      <c r="E89" s="5">
        <f t="shared" si="9"/>
        <v>1151.7095099999999</v>
      </c>
      <c r="F89" s="6"/>
      <c r="G89" s="6">
        <f t="shared" ref="G89:M89" si="22">SUM(G90:G92)</f>
        <v>0</v>
      </c>
      <c r="H89" s="6">
        <f t="shared" si="22"/>
        <v>1151.7095099999999</v>
      </c>
      <c r="I89" s="6">
        <f t="shared" si="22"/>
        <v>0</v>
      </c>
      <c r="J89" s="6">
        <f t="shared" si="22"/>
        <v>0</v>
      </c>
      <c r="K89" s="6">
        <f t="shared" si="22"/>
        <v>0</v>
      </c>
      <c r="L89" s="6">
        <f t="shared" si="22"/>
        <v>0</v>
      </c>
      <c r="M89" s="6">
        <f t="shared" si="22"/>
        <v>0</v>
      </c>
      <c r="N89" s="103" t="s">
        <v>238</v>
      </c>
      <c r="O89" s="103"/>
      <c r="P89" s="103" t="s">
        <v>222</v>
      </c>
    </row>
    <row r="90" spans="1:68" ht="15.6" customHeight="1" x14ac:dyDescent="0.25">
      <c r="A90" s="104"/>
      <c r="B90" s="105"/>
      <c r="C90" s="102"/>
      <c r="D90" s="7" t="s">
        <v>1</v>
      </c>
      <c r="E90" s="5">
        <f t="shared" si="9"/>
        <v>0</v>
      </c>
      <c r="F90" s="6"/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103"/>
      <c r="O90" s="103"/>
      <c r="P90" s="103"/>
    </row>
    <row r="91" spans="1:68" ht="15.6" customHeight="1" x14ac:dyDescent="0.25">
      <c r="A91" s="104"/>
      <c r="B91" s="105"/>
      <c r="C91" s="102"/>
      <c r="D91" s="7" t="s">
        <v>2</v>
      </c>
      <c r="E91" s="5">
        <f t="shared" si="9"/>
        <v>0</v>
      </c>
      <c r="F91" s="6"/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103"/>
      <c r="O91" s="103"/>
      <c r="P91" s="103"/>
    </row>
    <row r="92" spans="1:68" ht="15.6" customHeight="1" x14ac:dyDescent="0.25">
      <c r="A92" s="104"/>
      <c r="B92" s="105"/>
      <c r="C92" s="102"/>
      <c r="D92" s="7" t="s">
        <v>3</v>
      </c>
      <c r="E92" s="5">
        <f t="shared" si="9"/>
        <v>1151.7095099999999</v>
      </c>
      <c r="F92" s="6"/>
      <c r="G92" s="6">
        <v>0</v>
      </c>
      <c r="H92" s="5">
        <v>1151.7095099999999</v>
      </c>
      <c r="I92" s="5">
        <v>0</v>
      </c>
      <c r="J92" s="6">
        <v>0</v>
      </c>
      <c r="K92" s="6">
        <v>0</v>
      </c>
      <c r="L92" s="6">
        <v>0</v>
      </c>
      <c r="M92" s="6">
        <v>0</v>
      </c>
      <c r="N92" s="103"/>
      <c r="O92" s="103"/>
      <c r="P92" s="103"/>
    </row>
    <row r="93" spans="1:68" ht="15.6" customHeight="1" x14ac:dyDescent="0.25">
      <c r="A93" s="104"/>
      <c r="B93" s="105"/>
      <c r="C93" s="102"/>
      <c r="D93" s="7" t="s">
        <v>4</v>
      </c>
      <c r="E93" s="5">
        <f t="shared" ref="E93:E156" si="23">G93+H93+I93+J93+K93+L93+M93</f>
        <v>0</v>
      </c>
      <c r="F93" s="6"/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103"/>
      <c r="O93" s="103"/>
      <c r="P93" s="103"/>
    </row>
    <row r="94" spans="1:68" s="11" customFormat="1" ht="15.6" customHeight="1" x14ac:dyDescent="0.25">
      <c r="A94" s="104" t="s">
        <v>74</v>
      </c>
      <c r="B94" s="105" t="s">
        <v>43</v>
      </c>
      <c r="C94" s="102" t="s">
        <v>198</v>
      </c>
      <c r="D94" s="4" t="s">
        <v>9</v>
      </c>
      <c r="E94" s="5">
        <f t="shared" si="23"/>
        <v>0</v>
      </c>
      <c r="F94" s="6"/>
      <c r="G94" s="6">
        <f t="shared" ref="G94:M94" si="24">SUM(G95:G97)</f>
        <v>0</v>
      </c>
      <c r="H94" s="6">
        <f t="shared" si="24"/>
        <v>0</v>
      </c>
      <c r="I94" s="6">
        <f t="shared" si="24"/>
        <v>0</v>
      </c>
      <c r="J94" s="6">
        <f t="shared" si="24"/>
        <v>0</v>
      </c>
      <c r="K94" s="6">
        <f t="shared" si="24"/>
        <v>0</v>
      </c>
      <c r="L94" s="6">
        <f t="shared" si="24"/>
        <v>0</v>
      </c>
      <c r="M94" s="6">
        <f t="shared" si="24"/>
        <v>0</v>
      </c>
      <c r="N94" s="103" t="s">
        <v>238</v>
      </c>
      <c r="O94" s="103"/>
      <c r="P94" s="103" t="s">
        <v>224</v>
      </c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</row>
    <row r="95" spans="1:68" s="11" customFormat="1" ht="15.6" customHeight="1" x14ac:dyDescent="0.25">
      <c r="A95" s="104"/>
      <c r="B95" s="105"/>
      <c r="C95" s="102"/>
      <c r="D95" s="7" t="s">
        <v>1</v>
      </c>
      <c r="E95" s="5">
        <f t="shared" si="23"/>
        <v>0</v>
      </c>
      <c r="F95" s="6"/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103"/>
      <c r="O95" s="103"/>
      <c r="P95" s="103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</row>
    <row r="96" spans="1:68" s="11" customFormat="1" ht="15.6" customHeight="1" x14ac:dyDescent="0.25">
      <c r="A96" s="104"/>
      <c r="B96" s="105"/>
      <c r="C96" s="102"/>
      <c r="D96" s="7" t="s">
        <v>2</v>
      </c>
      <c r="E96" s="5">
        <f t="shared" si="23"/>
        <v>0</v>
      </c>
      <c r="F96" s="6"/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103"/>
      <c r="O96" s="103"/>
      <c r="P96" s="103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</row>
    <row r="97" spans="1:68" s="11" customFormat="1" ht="15.6" customHeight="1" x14ac:dyDescent="0.25">
      <c r="A97" s="104"/>
      <c r="B97" s="105"/>
      <c r="C97" s="102"/>
      <c r="D97" s="7" t="s">
        <v>3</v>
      </c>
      <c r="E97" s="5">
        <f t="shared" si="23"/>
        <v>0</v>
      </c>
      <c r="F97" s="6"/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103"/>
      <c r="O97" s="103"/>
      <c r="P97" s="103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</row>
    <row r="98" spans="1:68" s="11" customFormat="1" ht="28.5" customHeight="1" x14ac:dyDescent="0.25">
      <c r="A98" s="104"/>
      <c r="B98" s="105"/>
      <c r="C98" s="102"/>
      <c r="D98" s="7" t="s">
        <v>4</v>
      </c>
      <c r="E98" s="5">
        <f t="shared" si="23"/>
        <v>0</v>
      </c>
      <c r="F98" s="6"/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103"/>
      <c r="O98" s="103"/>
      <c r="P98" s="103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</row>
    <row r="99" spans="1:68" ht="15" customHeight="1" x14ac:dyDescent="0.25">
      <c r="A99" s="104" t="s">
        <v>75</v>
      </c>
      <c r="B99" s="105" t="s">
        <v>251</v>
      </c>
      <c r="C99" s="102"/>
      <c r="D99" s="4" t="s">
        <v>9</v>
      </c>
      <c r="E99" s="5">
        <f t="shared" si="23"/>
        <v>0</v>
      </c>
      <c r="F99" s="6"/>
      <c r="G99" s="6">
        <f t="shared" ref="G99:M99" si="25">G103+G102+G101+G100</f>
        <v>0</v>
      </c>
      <c r="H99" s="6">
        <f t="shared" si="25"/>
        <v>0</v>
      </c>
      <c r="I99" s="6">
        <f t="shared" si="25"/>
        <v>0</v>
      </c>
      <c r="J99" s="6">
        <f t="shared" si="25"/>
        <v>0</v>
      </c>
      <c r="K99" s="6">
        <f t="shared" si="25"/>
        <v>0</v>
      </c>
      <c r="L99" s="6">
        <f t="shared" si="25"/>
        <v>0</v>
      </c>
      <c r="M99" s="6">
        <f t="shared" si="25"/>
        <v>0</v>
      </c>
      <c r="N99" s="103" t="s">
        <v>238</v>
      </c>
      <c r="O99" s="103"/>
      <c r="P99" s="103" t="s">
        <v>218</v>
      </c>
    </row>
    <row r="100" spans="1:68" ht="15" customHeight="1" x14ac:dyDescent="0.25">
      <c r="A100" s="104"/>
      <c r="B100" s="105"/>
      <c r="C100" s="102"/>
      <c r="D100" s="7" t="s">
        <v>1</v>
      </c>
      <c r="E100" s="5">
        <f t="shared" si="23"/>
        <v>0</v>
      </c>
      <c r="F100" s="6"/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103"/>
      <c r="O100" s="103"/>
      <c r="P100" s="103"/>
    </row>
    <row r="101" spans="1:68" ht="15" customHeight="1" x14ac:dyDescent="0.25">
      <c r="A101" s="104"/>
      <c r="B101" s="105"/>
      <c r="C101" s="102"/>
      <c r="D101" s="7" t="s">
        <v>2</v>
      </c>
      <c r="E101" s="5">
        <f t="shared" si="23"/>
        <v>0</v>
      </c>
      <c r="F101" s="6"/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103"/>
      <c r="O101" s="103"/>
      <c r="P101" s="103"/>
    </row>
    <row r="102" spans="1:68" ht="15" customHeight="1" x14ac:dyDescent="0.25">
      <c r="A102" s="104"/>
      <c r="B102" s="105"/>
      <c r="C102" s="102"/>
      <c r="D102" s="7" t="s">
        <v>3</v>
      </c>
      <c r="E102" s="5">
        <f t="shared" si="23"/>
        <v>0</v>
      </c>
      <c r="F102" s="6"/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103"/>
      <c r="O102" s="103"/>
      <c r="P102" s="103"/>
    </row>
    <row r="103" spans="1:68" ht="15" customHeight="1" x14ac:dyDescent="0.25">
      <c r="A103" s="104"/>
      <c r="B103" s="105"/>
      <c r="C103" s="102"/>
      <c r="D103" s="7" t="s">
        <v>4</v>
      </c>
      <c r="E103" s="5">
        <f t="shared" si="23"/>
        <v>0</v>
      </c>
      <c r="F103" s="6"/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103"/>
      <c r="O103" s="103"/>
      <c r="P103" s="103"/>
    </row>
    <row r="104" spans="1:68" ht="17.45" customHeight="1" x14ac:dyDescent="0.25">
      <c r="A104" s="104" t="s">
        <v>76</v>
      </c>
      <c r="B104" s="105" t="s">
        <v>50</v>
      </c>
      <c r="C104" s="102"/>
      <c r="D104" s="4" t="s">
        <v>9</v>
      </c>
      <c r="E104" s="5">
        <f t="shared" si="23"/>
        <v>0</v>
      </c>
      <c r="F104" s="6"/>
      <c r="G104" s="6">
        <f t="shared" ref="G104:L104" si="26">G108+G107+G106+G105</f>
        <v>0</v>
      </c>
      <c r="H104" s="6">
        <f t="shared" si="26"/>
        <v>0</v>
      </c>
      <c r="I104" s="6">
        <f t="shared" si="26"/>
        <v>0</v>
      </c>
      <c r="J104" s="6">
        <f t="shared" si="26"/>
        <v>0</v>
      </c>
      <c r="K104" s="6">
        <f t="shared" si="26"/>
        <v>0</v>
      </c>
      <c r="L104" s="6">
        <f t="shared" si="26"/>
        <v>0</v>
      </c>
      <c r="M104" s="6">
        <f>SUM(M105:M107)</f>
        <v>0</v>
      </c>
      <c r="N104" s="103" t="s">
        <v>238</v>
      </c>
      <c r="O104" s="103"/>
      <c r="P104" s="103" t="s">
        <v>218</v>
      </c>
    </row>
    <row r="105" spans="1:68" ht="17.45" customHeight="1" x14ac:dyDescent="0.25">
      <c r="A105" s="104"/>
      <c r="B105" s="105"/>
      <c r="C105" s="102"/>
      <c r="D105" s="7" t="s">
        <v>1</v>
      </c>
      <c r="E105" s="5">
        <f t="shared" si="23"/>
        <v>0</v>
      </c>
      <c r="F105" s="6"/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103"/>
      <c r="O105" s="103"/>
      <c r="P105" s="103"/>
    </row>
    <row r="106" spans="1:68" ht="17.45" customHeight="1" x14ac:dyDescent="0.25">
      <c r="A106" s="104"/>
      <c r="B106" s="105"/>
      <c r="C106" s="102"/>
      <c r="D106" s="7" t="s">
        <v>2</v>
      </c>
      <c r="E106" s="5">
        <f t="shared" si="23"/>
        <v>0</v>
      </c>
      <c r="F106" s="6"/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103"/>
      <c r="O106" s="103"/>
      <c r="P106" s="103"/>
    </row>
    <row r="107" spans="1:68" ht="17.45" customHeight="1" x14ac:dyDescent="0.25">
      <c r="A107" s="104"/>
      <c r="B107" s="105"/>
      <c r="C107" s="102"/>
      <c r="D107" s="7" t="s">
        <v>3</v>
      </c>
      <c r="E107" s="5">
        <f t="shared" si="23"/>
        <v>0</v>
      </c>
      <c r="F107" s="6"/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103"/>
      <c r="O107" s="103"/>
      <c r="P107" s="103"/>
    </row>
    <row r="108" spans="1:68" ht="36" customHeight="1" x14ac:dyDescent="0.25">
      <c r="A108" s="104"/>
      <c r="B108" s="105"/>
      <c r="C108" s="102"/>
      <c r="D108" s="7" t="s">
        <v>4</v>
      </c>
      <c r="E108" s="5">
        <f t="shared" si="23"/>
        <v>0</v>
      </c>
      <c r="F108" s="6"/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103"/>
      <c r="O108" s="103"/>
      <c r="P108" s="103"/>
    </row>
    <row r="109" spans="1:68" ht="17.45" customHeight="1" x14ac:dyDescent="0.25">
      <c r="A109" s="104" t="s">
        <v>77</v>
      </c>
      <c r="B109" s="105" t="s">
        <v>44</v>
      </c>
      <c r="C109" s="102"/>
      <c r="D109" s="4" t="s">
        <v>9</v>
      </c>
      <c r="E109" s="5">
        <f t="shared" si="23"/>
        <v>0</v>
      </c>
      <c r="F109" s="6"/>
      <c r="G109" s="6">
        <f t="shared" ref="G109:M109" si="27">G113+G112+G111+G110</f>
        <v>0</v>
      </c>
      <c r="H109" s="6">
        <f t="shared" si="27"/>
        <v>0</v>
      </c>
      <c r="I109" s="6">
        <f t="shared" si="27"/>
        <v>0</v>
      </c>
      <c r="J109" s="6">
        <f t="shared" si="27"/>
        <v>0</v>
      </c>
      <c r="K109" s="6">
        <f t="shared" si="27"/>
        <v>0</v>
      </c>
      <c r="L109" s="6">
        <f t="shared" si="27"/>
        <v>0</v>
      </c>
      <c r="M109" s="6">
        <f t="shared" si="27"/>
        <v>0</v>
      </c>
      <c r="N109" s="103" t="s">
        <v>238</v>
      </c>
      <c r="O109" s="103"/>
      <c r="P109" s="103" t="s">
        <v>218</v>
      </c>
    </row>
    <row r="110" spans="1:68" ht="17.45" customHeight="1" x14ac:dyDescent="0.25">
      <c r="A110" s="104"/>
      <c r="B110" s="105"/>
      <c r="C110" s="102"/>
      <c r="D110" s="7" t="s">
        <v>1</v>
      </c>
      <c r="E110" s="5">
        <f t="shared" si="23"/>
        <v>0</v>
      </c>
      <c r="F110" s="6"/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103"/>
      <c r="O110" s="103"/>
      <c r="P110" s="103"/>
    </row>
    <row r="111" spans="1:68" ht="17.45" customHeight="1" x14ac:dyDescent="0.25">
      <c r="A111" s="104"/>
      <c r="B111" s="105"/>
      <c r="C111" s="102"/>
      <c r="D111" s="7" t="s">
        <v>2</v>
      </c>
      <c r="E111" s="5">
        <f t="shared" si="23"/>
        <v>0</v>
      </c>
      <c r="F111" s="6"/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103"/>
      <c r="O111" s="103"/>
      <c r="P111" s="103"/>
    </row>
    <row r="112" spans="1:68" ht="17.45" customHeight="1" x14ac:dyDescent="0.25">
      <c r="A112" s="104"/>
      <c r="B112" s="105"/>
      <c r="C112" s="102"/>
      <c r="D112" s="7" t="s">
        <v>3</v>
      </c>
      <c r="E112" s="5">
        <f t="shared" si="23"/>
        <v>0</v>
      </c>
      <c r="F112" s="6"/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103"/>
      <c r="O112" s="103"/>
      <c r="P112" s="103"/>
    </row>
    <row r="113" spans="1:16" ht="17.45" customHeight="1" x14ac:dyDescent="0.25">
      <c r="A113" s="104"/>
      <c r="B113" s="105"/>
      <c r="C113" s="102"/>
      <c r="D113" s="7" t="s">
        <v>4</v>
      </c>
      <c r="E113" s="5">
        <f t="shared" si="23"/>
        <v>0</v>
      </c>
      <c r="F113" s="6"/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103"/>
      <c r="O113" s="103"/>
      <c r="P113" s="103"/>
    </row>
    <row r="114" spans="1:16" ht="16.149999999999999" customHeight="1" x14ac:dyDescent="0.25">
      <c r="A114" s="104" t="s">
        <v>78</v>
      </c>
      <c r="B114" s="105" t="s">
        <v>47</v>
      </c>
      <c r="C114" s="102"/>
      <c r="D114" s="4" t="s">
        <v>9</v>
      </c>
      <c r="E114" s="5">
        <f t="shared" si="23"/>
        <v>0</v>
      </c>
      <c r="F114" s="6"/>
      <c r="G114" s="6">
        <f t="shared" ref="G114:M114" si="28">G118+G117+G116+G115</f>
        <v>0</v>
      </c>
      <c r="H114" s="6">
        <f t="shared" si="28"/>
        <v>0</v>
      </c>
      <c r="I114" s="6">
        <f t="shared" si="28"/>
        <v>0</v>
      </c>
      <c r="J114" s="6">
        <f t="shared" si="28"/>
        <v>0</v>
      </c>
      <c r="K114" s="6">
        <f t="shared" si="28"/>
        <v>0</v>
      </c>
      <c r="L114" s="6">
        <f t="shared" si="28"/>
        <v>0</v>
      </c>
      <c r="M114" s="6">
        <f t="shared" si="28"/>
        <v>0</v>
      </c>
      <c r="N114" s="103" t="s">
        <v>238</v>
      </c>
      <c r="O114" s="103"/>
      <c r="P114" s="103" t="s">
        <v>218</v>
      </c>
    </row>
    <row r="115" spans="1:16" ht="16.149999999999999" customHeight="1" x14ac:dyDescent="0.25">
      <c r="A115" s="104"/>
      <c r="B115" s="105"/>
      <c r="C115" s="102"/>
      <c r="D115" s="7" t="s">
        <v>1</v>
      </c>
      <c r="E115" s="5">
        <f t="shared" si="23"/>
        <v>0</v>
      </c>
      <c r="F115" s="6"/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103"/>
      <c r="O115" s="103"/>
      <c r="P115" s="103"/>
    </row>
    <row r="116" spans="1:16" ht="16.149999999999999" customHeight="1" x14ac:dyDescent="0.25">
      <c r="A116" s="104"/>
      <c r="B116" s="105"/>
      <c r="C116" s="102"/>
      <c r="D116" s="7" t="s">
        <v>2</v>
      </c>
      <c r="E116" s="5">
        <f t="shared" si="23"/>
        <v>0</v>
      </c>
      <c r="F116" s="6"/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103"/>
      <c r="O116" s="103"/>
      <c r="P116" s="103"/>
    </row>
    <row r="117" spans="1:16" ht="16.149999999999999" customHeight="1" x14ac:dyDescent="0.25">
      <c r="A117" s="104"/>
      <c r="B117" s="105"/>
      <c r="C117" s="102"/>
      <c r="D117" s="7" t="s">
        <v>3</v>
      </c>
      <c r="E117" s="5">
        <f t="shared" si="23"/>
        <v>0</v>
      </c>
      <c r="F117" s="6"/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103"/>
      <c r="O117" s="103"/>
      <c r="P117" s="103"/>
    </row>
    <row r="118" spans="1:16" ht="16.149999999999999" customHeight="1" x14ac:dyDescent="0.25">
      <c r="A118" s="104"/>
      <c r="B118" s="105"/>
      <c r="C118" s="102"/>
      <c r="D118" s="7" t="s">
        <v>4</v>
      </c>
      <c r="E118" s="5">
        <f t="shared" si="23"/>
        <v>0</v>
      </c>
      <c r="F118" s="6"/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103"/>
      <c r="O118" s="103"/>
      <c r="P118" s="103"/>
    </row>
    <row r="119" spans="1:16" ht="16.149999999999999" customHeight="1" x14ac:dyDescent="0.25">
      <c r="A119" s="104" t="s">
        <v>79</v>
      </c>
      <c r="B119" s="105" t="s">
        <v>45</v>
      </c>
      <c r="C119" s="102"/>
      <c r="D119" s="4" t="s">
        <v>9</v>
      </c>
      <c r="E119" s="5">
        <f t="shared" si="23"/>
        <v>0</v>
      </c>
      <c r="F119" s="6"/>
      <c r="G119" s="6">
        <f t="shared" ref="G119:M119" si="29">G123+G122+G121+G120</f>
        <v>0</v>
      </c>
      <c r="H119" s="6">
        <f t="shared" si="29"/>
        <v>0</v>
      </c>
      <c r="I119" s="6">
        <f t="shared" si="29"/>
        <v>0</v>
      </c>
      <c r="J119" s="6">
        <f t="shared" si="29"/>
        <v>0</v>
      </c>
      <c r="K119" s="6">
        <f t="shared" si="29"/>
        <v>0</v>
      </c>
      <c r="L119" s="6">
        <f t="shared" si="29"/>
        <v>0</v>
      </c>
      <c r="M119" s="6">
        <f t="shared" si="29"/>
        <v>0</v>
      </c>
      <c r="N119" s="103" t="s">
        <v>238</v>
      </c>
      <c r="O119" s="103"/>
      <c r="P119" s="103" t="s">
        <v>218</v>
      </c>
    </row>
    <row r="120" spans="1:16" ht="16.149999999999999" customHeight="1" x14ac:dyDescent="0.25">
      <c r="A120" s="104"/>
      <c r="B120" s="105"/>
      <c r="C120" s="102"/>
      <c r="D120" s="7" t="s">
        <v>1</v>
      </c>
      <c r="E120" s="5">
        <f t="shared" si="23"/>
        <v>0</v>
      </c>
      <c r="F120" s="6"/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103"/>
      <c r="O120" s="103"/>
      <c r="P120" s="103"/>
    </row>
    <row r="121" spans="1:16" ht="16.149999999999999" customHeight="1" x14ac:dyDescent="0.25">
      <c r="A121" s="104"/>
      <c r="B121" s="105"/>
      <c r="C121" s="102"/>
      <c r="D121" s="7" t="s">
        <v>2</v>
      </c>
      <c r="E121" s="5">
        <f t="shared" si="23"/>
        <v>0</v>
      </c>
      <c r="F121" s="6"/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103"/>
      <c r="O121" s="103"/>
      <c r="P121" s="103"/>
    </row>
    <row r="122" spans="1:16" ht="16.149999999999999" customHeight="1" x14ac:dyDescent="0.25">
      <c r="A122" s="104"/>
      <c r="B122" s="105"/>
      <c r="C122" s="102"/>
      <c r="D122" s="7" t="s">
        <v>3</v>
      </c>
      <c r="E122" s="5">
        <f t="shared" si="23"/>
        <v>0</v>
      </c>
      <c r="F122" s="6"/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103"/>
      <c r="O122" s="103"/>
      <c r="P122" s="103"/>
    </row>
    <row r="123" spans="1:16" ht="16.149999999999999" customHeight="1" x14ac:dyDescent="0.25">
      <c r="A123" s="104"/>
      <c r="B123" s="105"/>
      <c r="C123" s="102"/>
      <c r="D123" s="7" t="s">
        <v>4</v>
      </c>
      <c r="E123" s="5">
        <f t="shared" si="23"/>
        <v>0</v>
      </c>
      <c r="F123" s="6"/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103"/>
      <c r="O123" s="103"/>
      <c r="P123" s="103"/>
    </row>
    <row r="124" spans="1:16" ht="17.45" customHeight="1" x14ac:dyDescent="0.25">
      <c r="A124" s="104" t="s">
        <v>80</v>
      </c>
      <c r="B124" s="105" t="s">
        <v>46</v>
      </c>
      <c r="C124" s="102"/>
      <c r="D124" s="4" t="s">
        <v>9</v>
      </c>
      <c r="E124" s="5">
        <f t="shared" si="23"/>
        <v>0</v>
      </c>
      <c r="F124" s="6"/>
      <c r="G124" s="6">
        <f t="shared" ref="G124:M124" si="30">G128+G127+G126+G125</f>
        <v>0</v>
      </c>
      <c r="H124" s="6">
        <f t="shared" si="30"/>
        <v>0</v>
      </c>
      <c r="I124" s="6">
        <f t="shared" si="30"/>
        <v>0</v>
      </c>
      <c r="J124" s="6">
        <f t="shared" si="30"/>
        <v>0</v>
      </c>
      <c r="K124" s="6">
        <f t="shared" si="30"/>
        <v>0</v>
      </c>
      <c r="L124" s="6">
        <f t="shared" si="30"/>
        <v>0</v>
      </c>
      <c r="M124" s="6">
        <f t="shared" si="30"/>
        <v>0</v>
      </c>
      <c r="N124" s="103" t="s">
        <v>238</v>
      </c>
      <c r="O124" s="103"/>
      <c r="P124" s="103" t="s">
        <v>218</v>
      </c>
    </row>
    <row r="125" spans="1:16" ht="17.45" customHeight="1" x14ac:dyDescent="0.25">
      <c r="A125" s="104"/>
      <c r="B125" s="105"/>
      <c r="C125" s="102"/>
      <c r="D125" s="7" t="s">
        <v>1</v>
      </c>
      <c r="E125" s="5">
        <f t="shared" si="23"/>
        <v>0</v>
      </c>
      <c r="F125" s="6"/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103"/>
      <c r="O125" s="103"/>
      <c r="P125" s="103"/>
    </row>
    <row r="126" spans="1:16" ht="17.45" customHeight="1" x14ac:dyDescent="0.25">
      <c r="A126" s="104"/>
      <c r="B126" s="105"/>
      <c r="C126" s="102"/>
      <c r="D126" s="7" t="s">
        <v>2</v>
      </c>
      <c r="E126" s="5">
        <f t="shared" si="23"/>
        <v>0</v>
      </c>
      <c r="F126" s="6"/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103"/>
      <c r="O126" s="103"/>
      <c r="P126" s="103"/>
    </row>
    <row r="127" spans="1:16" ht="17.45" customHeight="1" x14ac:dyDescent="0.25">
      <c r="A127" s="104"/>
      <c r="B127" s="105"/>
      <c r="C127" s="102"/>
      <c r="D127" s="7" t="s">
        <v>3</v>
      </c>
      <c r="E127" s="5">
        <f t="shared" si="23"/>
        <v>0</v>
      </c>
      <c r="F127" s="6"/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103"/>
      <c r="O127" s="103"/>
      <c r="P127" s="103"/>
    </row>
    <row r="128" spans="1:16" ht="17.45" customHeight="1" x14ac:dyDescent="0.25">
      <c r="A128" s="104"/>
      <c r="B128" s="105"/>
      <c r="C128" s="102"/>
      <c r="D128" s="7" t="s">
        <v>4</v>
      </c>
      <c r="E128" s="5">
        <f t="shared" si="23"/>
        <v>0</v>
      </c>
      <c r="F128" s="6"/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103"/>
      <c r="O128" s="103"/>
      <c r="P128" s="103"/>
    </row>
    <row r="129" spans="1:16" ht="17.45" customHeight="1" x14ac:dyDescent="0.25">
      <c r="A129" s="104" t="s">
        <v>81</v>
      </c>
      <c r="B129" s="105" t="s">
        <v>48</v>
      </c>
      <c r="C129" s="102"/>
      <c r="D129" s="4" t="s">
        <v>9</v>
      </c>
      <c r="E129" s="5">
        <f t="shared" si="23"/>
        <v>0</v>
      </c>
      <c r="F129" s="6"/>
      <c r="G129" s="6">
        <f t="shared" ref="G129:M129" si="31">G133+G132+G131+G130</f>
        <v>0</v>
      </c>
      <c r="H129" s="6">
        <f t="shared" si="31"/>
        <v>0</v>
      </c>
      <c r="I129" s="6">
        <f t="shared" si="31"/>
        <v>0</v>
      </c>
      <c r="J129" s="6">
        <f t="shared" si="31"/>
        <v>0</v>
      </c>
      <c r="K129" s="6">
        <f t="shared" si="31"/>
        <v>0</v>
      </c>
      <c r="L129" s="6">
        <f t="shared" si="31"/>
        <v>0</v>
      </c>
      <c r="M129" s="6">
        <f t="shared" si="31"/>
        <v>0</v>
      </c>
      <c r="N129" s="103" t="s">
        <v>238</v>
      </c>
      <c r="O129" s="103"/>
      <c r="P129" s="103" t="s">
        <v>218</v>
      </c>
    </row>
    <row r="130" spans="1:16" ht="17.45" customHeight="1" x14ac:dyDescent="0.25">
      <c r="A130" s="104"/>
      <c r="B130" s="105"/>
      <c r="C130" s="102"/>
      <c r="D130" s="7" t="s">
        <v>1</v>
      </c>
      <c r="E130" s="5">
        <f t="shared" si="23"/>
        <v>0</v>
      </c>
      <c r="F130" s="6"/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103"/>
      <c r="O130" s="103"/>
      <c r="P130" s="103"/>
    </row>
    <row r="131" spans="1:16" ht="17.45" customHeight="1" x14ac:dyDescent="0.25">
      <c r="A131" s="104"/>
      <c r="B131" s="105"/>
      <c r="C131" s="102"/>
      <c r="D131" s="7" t="s">
        <v>2</v>
      </c>
      <c r="E131" s="5">
        <f t="shared" si="23"/>
        <v>0</v>
      </c>
      <c r="F131" s="6"/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103"/>
      <c r="O131" s="103"/>
      <c r="P131" s="103"/>
    </row>
    <row r="132" spans="1:16" ht="17.45" customHeight="1" x14ac:dyDescent="0.25">
      <c r="A132" s="104"/>
      <c r="B132" s="105"/>
      <c r="C132" s="102"/>
      <c r="D132" s="7" t="s">
        <v>3</v>
      </c>
      <c r="E132" s="5">
        <f t="shared" si="23"/>
        <v>0</v>
      </c>
      <c r="F132" s="6"/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/>
      <c r="M132" s="6">
        <v>0</v>
      </c>
      <c r="N132" s="103"/>
      <c r="O132" s="103"/>
      <c r="P132" s="103"/>
    </row>
    <row r="133" spans="1:16" ht="17.45" customHeight="1" x14ac:dyDescent="0.25">
      <c r="A133" s="104"/>
      <c r="B133" s="105"/>
      <c r="C133" s="102"/>
      <c r="D133" s="7" t="s">
        <v>4</v>
      </c>
      <c r="E133" s="5">
        <f t="shared" si="23"/>
        <v>0</v>
      </c>
      <c r="F133" s="6"/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103"/>
      <c r="O133" s="103"/>
      <c r="P133" s="103"/>
    </row>
    <row r="134" spans="1:16" ht="17.45" customHeight="1" x14ac:dyDescent="0.25">
      <c r="A134" s="104" t="s">
        <v>82</v>
      </c>
      <c r="B134" s="105" t="s">
        <v>63</v>
      </c>
      <c r="C134" s="102"/>
      <c r="D134" s="4" t="s">
        <v>9</v>
      </c>
      <c r="E134" s="5">
        <f t="shared" si="23"/>
        <v>0</v>
      </c>
      <c r="F134" s="6"/>
      <c r="G134" s="6">
        <f t="shared" ref="G134:M134" si="32">G138+G137+G136+G135</f>
        <v>0</v>
      </c>
      <c r="H134" s="6">
        <f t="shared" si="32"/>
        <v>0</v>
      </c>
      <c r="I134" s="6">
        <f t="shared" si="32"/>
        <v>0</v>
      </c>
      <c r="J134" s="6">
        <f t="shared" si="32"/>
        <v>0</v>
      </c>
      <c r="K134" s="6">
        <f t="shared" si="32"/>
        <v>0</v>
      </c>
      <c r="L134" s="6">
        <f t="shared" si="32"/>
        <v>0</v>
      </c>
      <c r="M134" s="6">
        <f t="shared" si="32"/>
        <v>0</v>
      </c>
      <c r="N134" s="103" t="s">
        <v>238</v>
      </c>
      <c r="O134" s="106"/>
      <c r="P134" s="103" t="s">
        <v>218</v>
      </c>
    </row>
    <row r="135" spans="1:16" ht="17.45" customHeight="1" x14ac:dyDescent="0.25">
      <c r="A135" s="104"/>
      <c r="B135" s="105"/>
      <c r="C135" s="102"/>
      <c r="D135" s="7" t="s">
        <v>1</v>
      </c>
      <c r="E135" s="5">
        <f t="shared" si="23"/>
        <v>0</v>
      </c>
      <c r="F135" s="6"/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103"/>
      <c r="O135" s="107"/>
      <c r="P135" s="103"/>
    </row>
    <row r="136" spans="1:16" ht="17.45" customHeight="1" x14ac:dyDescent="0.25">
      <c r="A136" s="104"/>
      <c r="B136" s="105"/>
      <c r="C136" s="102"/>
      <c r="D136" s="7" t="s">
        <v>2</v>
      </c>
      <c r="E136" s="5">
        <f t="shared" si="23"/>
        <v>0</v>
      </c>
      <c r="F136" s="6"/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103"/>
      <c r="O136" s="107"/>
      <c r="P136" s="103"/>
    </row>
    <row r="137" spans="1:16" ht="17.45" customHeight="1" x14ac:dyDescent="0.25">
      <c r="A137" s="104"/>
      <c r="B137" s="105"/>
      <c r="C137" s="102"/>
      <c r="D137" s="7" t="s">
        <v>3</v>
      </c>
      <c r="E137" s="5">
        <f t="shared" si="23"/>
        <v>0</v>
      </c>
      <c r="F137" s="6"/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103"/>
      <c r="O137" s="107"/>
      <c r="P137" s="103"/>
    </row>
    <row r="138" spans="1:16" ht="17.45" customHeight="1" x14ac:dyDescent="0.25">
      <c r="A138" s="104"/>
      <c r="B138" s="105"/>
      <c r="C138" s="102"/>
      <c r="D138" s="7" t="s">
        <v>4</v>
      </c>
      <c r="E138" s="5">
        <f t="shared" si="23"/>
        <v>0</v>
      </c>
      <c r="F138" s="6"/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103"/>
      <c r="O138" s="108"/>
      <c r="P138" s="103"/>
    </row>
    <row r="139" spans="1:16" ht="19.149999999999999" customHeight="1" x14ac:dyDescent="0.25">
      <c r="A139" s="104" t="s">
        <v>83</v>
      </c>
      <c r="B139" s="105" t="s">
        <v>49</v>
      </c>
      <c r="C139" s="102"/>
      <c r="D139" s="4" t="s">
        <v>9</v>
      </c>
      <c r="E139" s="5">
        <f t="shared" si="23"/>
        <v>0</v>
      </c>
      <c r="F139" s="6"/>
      <c r="G139" s="6">
        <f t="shared" ref="G139:M139" si="33">G143+G142+G141+G140</f>
        <v>0</v>
      </c>
      <c r="H139" s="6">
        <f t="shared" si="33"/>
        <v>0</v>
      </c>
      <c r="I139" s="6">
        <f t="shared" si="33"/>
        <v>0</v>
      </c>
      <c r="J139" s="6">
        <f t="shared" si="33"/>
        <v>0</v>
      </c>
      <c r="K139" s="6">
        <f t="shared" si="33"/>
        <v>0</v>
      </c>
      <c r="L139" s="6">
        <f t="shared" si="33"/>
        <v>0</v>
      </c>
      <c r="M139" s="6">
        <f t="shared" si="33"/>
        <v>0</v>
      </c>
      <c r="N139" s="106" t="s">
        <v>238</v>
      </c>
      <c r="O139" s="103"/>
      <c r="P139" s="103" t="s">
        <v>221</v>
      </c>
    </row>
    <row r="140" spans="1:16" ht="19.149999999999999" customHeight="1" x14ac:dyDescent="0.25">
      <c r="A140" s="104"/>
      <c r="B140" s="105"/>
      <c r="C140" s="102"/>
      <c r="D140" s="7" t="s">
        <v>1</v>
      </c>
      <c r="E140" s="5">
        <f t="shared" si="23"/>
        <v>0</v>
      </c>
      <c r="F140" s="6"/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107"/>
      <c r="O140" s="103"/>
      <c r="P140" s="103"/>
    </row>
    <row r="141" spans="1:16" ht="19.149999999999999" customHeight="1" x14ac:dyDescent="0.25">
      <c r="A141" s="104"/>
      <c r="B141" s="105"/>
      <c r="C141" s="102"/>
      <c r="D141" s="7" t="s">
        <v>2</v>
      </c>
      <c r="E141" s="5">
        <f t="shared" si="23"/>
        <v>0</v>
      </c>
      <c r="F141" s="6"/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107"/>
      <c r="O141" s="103"/>
      <c r="P141" s="103"/>
    </row>
    <row r="142" spans="1:16" ht="19.149999999999999" customHeight="1" x14ac:dyDescent="0.25">
      <c r="A142" s="104"/>
      <c r="B142" s="105"/>
      <c r="C142" s="102"/>
      <c r="D142" s="7" t="s">
        <v>3</v>
      </c>
      <c r="E142" s="5">
        <f t="shared" si="23"/>
        <v>0</v>
      </c>
      <c r="F142" s="6"/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107"/>
      <c r="O142" s="103"/>
      <c r="P142" s="103"/>
    </row>
    <row r="143" spans="1:16" ht="17.25" customHeight="1" x14ac:dyDescent="0.25">
      <c r="A143" s="104"/>
      <c r="B143" s="105"/>
      <c r="C143" s="102"/>
      <c r="D143" s="7" t="s">
        <v>4</v>
      </c>
      <c r="E143" s="5">
        <f t="shared" si="23"/>
        <v>0</v>
      </c>
      <c r="F143" s="6"/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108"/>
      <c r="O143" s="103"/>
      <c r="P143" s="103"/>
    </row>
    <row r="144" spans="1:16" ht="19.149999999999999" customHeight="1" x14ac:dyDescent="0.25">
      <c r="A144" s="104" t="s">
        <v>84</v>
      </c>
      <c r="B144" s="105" t="s">
        <v>62</v>
      </c>
      <c r="C144" s="102" t="s">
        <v>199</v>
      </c>
      <c r="D144" s="4" t="s">
        <v>9</v>
      </c>
      <c r="E144" s="5">
        <f t="shared" si="23"/>
        <v>0</v>
      </c>
      <c r="F144" s="6"/>
      <c r="G144" s="6">
        <f t="shared" ref="G144:M144" si="34">G148+G147+G146+G145</f>
        <v>0</v>
      </c>
      <c r="H144" s="6">
        <f t="shared" si="34"/>
        <v>0</v>
      </c>
      <c r="I144" s="6">
        <f t="shared" si="34"/>
        <v>0</v>
      </c>
      <c r="J144" s="6">
        <f t="shared" si="34"/>
        <v>0</v>
      </c>
      <c r="K144" s="6">
        <f t="shared" si="34"/>
        <v>0</v>
      </c>
      <c r="L144" s="6">
        <f t="shared" si="34"/>
        <v>0</v>
      </c>
      <c r="M144" s="6">
        <f t="shared" si="34"/>
        <v>0</v>
      </c>
      <c r="N144" s="106" t="s">
        <v>238</v>
      </c>
      <c r="O144" s="103"/>
      <c r="P144" s="103" t="s">
        <v>219</v>
      </c>
    </row>
    <row r="145" spans="1:16" ht="19.149999999999999" customHeight="1" x14ac:dyDescent="0.25">
      <c r="A145" s="104"/>
      <c r="B145" s="105"/>
      <c r="C145" s="102"/>
      <c r="D145" s="7" t="s">
        <v>1</v>
      </c>
      <c r="E145" s="5">
        <f t="shared" si="23"/>
        <v>0</v>
      </c>
      <c r="F145" s="6"/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107"/>
      <c r="O145" s="103"/>
      <c r="P145" s="103"/>
    </row>
    <row r="146" spans="1:16" ht="19.149999999999999" customHeight="1" x14ac:dyDescent="0.25">
      <c r="A146" s="104"/>
      <c r="B146" s="105"/>
      <c r="C146" s="102"/>
      <c r="D146" s="7" t="s">
        <v>2</v>
      </c>
      <c r="E146" s="5">
        <f t="shared" si="23"/>
        <v>0</v>
      </c>
      <c r="F146" s="6"/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107"/>
      <c r="O146" s="103"/>
      <c r="P146" s="103"/>
    </row>
    <row r="147" spans="1:16" ht="19.149999999999999" customHeight="1" x14ac:dyDescent="0.25">
      <c r="A147" s="104"/>
      <c r="B147" s="105"/>
      <c r="C147" s="102"/>
      <c r="D147" s="7" t="s">
        <v>3</v>
      </c>
      <c r="E147" s="5">
        <f t="shared" si="23"/>
        <v>0</v>
      </c>
      <c r="F147" s="6"/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107"/>
      <c r="O147" s="103"/>
      <c r="P147" s="103"/>
    </row>
    <row r="148" spans="1:16" ht="26.25" customHeight="1" x14ac:dyDescent="0.25">
      <c r="A148" s="104"/>
      <c r="B148" s="105"/>
      <c r="C148" s="102"/>
      <c r="D148" s="7" t="s">
        <v>4</v>
      </c>
      <c r="E148" s="5">
        <f t="shared" si="23"/>
        <v>0</v>
      </c>
      <c r="F148" s="6"/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108"/>
      <c r="O148" s="103"/>
      <c r="P148" s="103"/>
    </row>
    <row r="149" spans="1:16" ht="16.149999999999999" customHeight="1" x14ac:dyDescent="0.25">
      <c r="A149" s="104" t="s">
        <v>85</v>
      </c>
      <c r="B149" s="105" t="s">
        <v>160</v>
      </c>
      <c r="C149" s="102"/>
      <c r="D149" s="4" t="s">
        <v>9</v>
      </c>
      <c r="E149" s="5">
        <f t="shared" si="23"/>
        <v>0</v>
      </c>
      <c r="F149" s="6"/>
      <c r="G149" s="6">
        <f t="shared" ref="G149:M149" si="35">G153+G152+G151+G150</f>
        <v>0</v>
      </c>
      <c r="H149" s="6">
        <f t="shared" si="35"/>
        <v>0</v>
      </c>
      <c r="I149" s="6">
        <f t="shared" si="35"/>
        <v>0</v>
      </c>
      <c r="J149" s="6">
        <f t="shared" si="35"/>
        <v>0</v>
      </c>
      <c r="K149" s="6">
        <f t="shared" si="35"/>
        <v>0</v>
      </c>
      <c r="L149" s="6">
        <f t="shared" si="35"/>
        <v>0</v>
      </c>
      <c r="M149" s="6">
        <f t="shared" si="35"/>
        <v>0</v>
      </c>
      <c r="N149" s="103" t="s">
        <v>238</v>
      </c>
      <c r="O149" s="103"/>
      <c r="P149" s="103" t="s">
        <v>218</v>
      </c>
    </row>
    <row r="150" spans="1:16" ht="16.149999999999999" customHeight="1" x14ac:dyDescent="0.25">
      <c r="A150" s="104"/>
      <c r="B150" s="105"/>
      <c r="C150" s="102"/>
      <c r="D150" s="7" t="s">
        <v>1</v>
      </c>
      <c r="E150" s="5">
        <f t="shared" si="23"/>
        <v>0</v>
      </c>
      <c r="F150" s="6"/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103"/>
      <c r="O150" s="103"/>
      <c r="P150" s="103"/>
    </row>
    <row r="151" spans="1:16" ht="16.149999999999999" customHeight="1" x14ac:dyDescent="0.25">
      <c r="A151" s="104"/>
      <c r="B151" s="105"/>
      <c r="C151" s="102"/>
      <c r="D151" s="7" t="s">
        <v>2</v>
      </c>
      <c r="E151" s="5">
        <f t="shared" si="23"/>
        <v>0</v>
      </c>
      <c r="F151" s="6"/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103"/>
      <c r="O151" s="103"/>
      <c r="P151" s="103"/>
    </row>
    <row r="152" spans="1:16" ht="16.149999999999999" customHeight="1" x14ac:dyDescent="0.25">
      <c r="A152" s="104"/>
      <c r="B152" s="105"/>
      <c r="C152" s="102"/>
      <c r="D152" s="7" t="s">
        <v>3</v>
      </c>
      <c r="E152" s="5">
        <f t="shared" si="23"/>
        <v>0</v>
      </c>
      <c r="F152" s="6"/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/>
      <c r="M152" s="6">
        <v>0</v>
      </c>
      <c r="N152" s="103"/>
      <c r="O152" s="103"/>
      <c r="P152" s="103"/>
    </row>
    <row r="153" spans="1:16" ht="16.149999999999999" customHeight="1" x14ac:dyDescent="0.25">
      <c r="A153" s="104"/>
      <c r="B153" s="105"/>
      <c r="C153" s="102"/>
      <c r="D153" s="7" t="s">
        <v>4</v>
      </c>
      <c r="E153" s="5">
        <f t="shared" si="23"/>
        <v>0</v>
      </c>
      <c r="F153" s="6"/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103"/>
      <c r="O153" s="103"/>
      <c r="P153" s="103"/>
    </row>
    <row r="154" spans="1:16" ht="16.149999999999999" customHeight="1" x14ac:dyDescent="0.25">
      <c r="A154" s="104" t="s">
        <v>86</v>
      </c>
      <c r="B154" s="105" t="s">
        <v>51</v>
      </c>
      <c r="C154" s="102"/>
      <c r="D154" s="4" t="s">
        <v>9</v>
      </c>
      <c r="E154" s="5">
        <f t="shared" si="23"/>
        <v>0</v>
      </c>
      <c r="F154" s="6"/>
      <c r="G154" s="6">
        <f t="shared" ref="G154:M154" si="36">G158+G157+G156+G155</f>
        <v>0</v>
      </c>
      <c r="H154" s="6">
        <f t="shared" si="36"/>
        <v>0</v>
      </c>
      <c r="I154" s="6">
        <f t="shared" si="36"/>
        <v>0</v>
      </c>
      <c r="J154" s="6">
        <f t="shared" si="36"/>
        <v>0</v>
      </c>
      <c r="K154" s="6">
        <f t="shared" si="36"/>
        <v>0</v>
      </c>
      <c r="L154" s="6">
        <f t="shared" si="36"/>
        <v>0</v>
      </c>
      <c r="M154" s="6">
        <f t="shared" si="36"/>
        <v>0</v>
      </c>
      <c r="N154" s="103" t="s">
        <v>238</v>
      </c>
      <c r="O154" s="103"/>
      <c r="P154" s="103" t="s">
        <v>218</v>
      </c>
    </row>
    <row r="155" spans="1:16" ht="16.149999999999999" customHeight="1" x14ac:dyDescent="0.25">
      <c r="A155" s="104"/>
      <c r="B155" s="105"/>
      <c r="C155" s="102"/>
      <c r="D155" s="7" t="s">
        <v>1</v>
      </c>
      <c r="E155" s="5">
        <f t="shared" si="23"/>
        <v>0</v>
      </c>
      <c r="F155" s="6"/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103"/>
      <c r="O155" s="103"/>
      <c r="P155" s="103"/>
    </row>
    <row r="156" spans="1:16" ht="16.149999999999999" customHeight="1" x14ac:dyDescent="0.25">
      <c r="A156" s="104"/>
      <c r="B156" s="105"/>
      <c r="C156" s="102"/>
      <c r="D156" s="7" t="s">
        <v>2</v>
      </c>
      <c r="E156" s="5">
        <f t="shared" si="23"/>
        <v>0</v>
      </c>
      <c r="F156" s="6"/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103"/>
      <c r="O156" s="103"/>
      <c r="P156" s="103"/>
    </row>
    <row r="157" spans="1:16" ht="16.149999999999999" customHeight="1" x14ac:dyDescent="0.25">
      <c r="A157" s="104"/>
      <c r="B157" s="105"/>
      <c r="C157" s="102"/>
      <c r="D157" s="7" t="s">
        <v>3</v>
      </c>
      <c r="E157" s="5">
        <f t="shared" ref="E157:E220" si="37">G157+H157+I157+J157+K157+L157+M157</f>
        <v>0</v>
      </c>
      <c r="F157" s="6"/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/>
      <c r="M157" s="6">
        <v>0</v>
      </c>
      <c r="N157" s="103"/>
      <c r="O157" s="103"/>
      <c r="P157" s="103"/>
    </row>
    <row r="158" spans="1:16" ht="16.149999999999999" customHeight="1" x14ac:dyDescent="0.25">
      <c r="A158" s="104"/>
      <c r="B158" s="105"/>
      <c r="C158" s="102"/>
      <c r="D158" s="7" t="s">
        <v>4</v>
      </c>
      <c r="E158" s="5">
        <f t="shared" si="37"/>
        <v>0</v>
      </c>
      <c r="F158" s="6"/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103"/>
      <c r="O158" s="103"/>
      <c r="P158" s="103"/>
    </row>
    <row r="159" spans="1:16" ht="16.149999999999999" customHeight="1" x14ac:dyDescent="0.25">
      <c r="A159" s="104" t="s">
        <v>87</v>
      </c>
      <c r="B159" s="105" t="s">
        <v>52</v>
      </c>
      <c r="C159" s="102"/>
      <c r="D159" s="4" t="s">
        <v>9</v>
      </c>
      <c r="E159" s="5">
        <f t="shared" si="37"/>
        <v>0</v>
      </c>
      <c r="F159" s="6"/>
      <c r="G159" s="6">
        <f t="shared" ref="G159:M159" si="38">G163+G162+G161+G160</f>
        <v>0</v>
      </c>
      <c r="H159" s="6">
        <f t="shared" si="38"/>
        <v>0</v>
      </c>
      <c r="I159" s="6">
        <f t="shared" si="38"/>
        <v>0</v>
      </c>
      <c r="J159" s="6">
        <f t="shared" si="38"/>
        <v>0</v>
      </c>
      <c r="K159" s="6">
        <f t="shared" si="38"/>
        <v>0</v>
      </c>
      <c r="L159" s="6">
        <f t="shared" si="38"/>
        <v>0</v>
      </c>
      <c r="M159" s="6">
        <f t="shared" si="38"/>
        <v>0</v>
      </c>
      <c r="N159" s="103" t="s">
        <v>238</v>
      </c>
      <c r="O159" s="103"/>
      <c r="P159" s="103" t="s">
        <v>218</v>
      </c>
    </row>
    <row r="160" spans="1:16" ht="16.149999999999999" customHeight="1" x14ac:dyDescent="0.25">
      <c r="A160" s="104"/>
      <c r="B160" s="105"/>
      <c r="C160" s="102"/>
      <c r="D160" s="7" t="s">
        <v>1</v>
      </c>
      <c r="E160" s="5">
        <f t="shared" si="37"/>
        <v>0</v>
      </c>
      <c r="F160" s="6"/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103"/>
      <c r="O160" s="103"/>
      <c r="P160" s="103"/>
    </row>
    <row r="161" spans="1:16" ht="16.149999999999999" customHeight="1" x14ac:dyDescent="0.25">
      <c r="A161" s="104"/>
      <c r="B161" s="105"/>
      <c r="C161" s="102"/>
      <c r="D161" s="7" t="s">
        <v>2</v>
      </c>
      <c r="E161" s="5">
        <f t="shared" si="37"/>
        <v>0</v>
      </c>
      <c r="F161" s="6"/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103"/>
      <c r="O161" s="103"/>
      <c r="P161" s="103"/>
    </row>
    <row r="162" spans="1:16" ht="16.149999999999999" customHeight="1" x14ac:dyDescent="0.25">
      <c r="A162" s="104"/>
      <c r="B162" s="105"/>
      <c r="C162" s="102"/>
      <c r="D162" s="7" t="s">
        <v>3</v>
      </c>
      <c r="E162" s="5">
        <f t="shared" si="37"/>
        <v>0</v>
      </c>
      <c r="F162" s="6"/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/>
      <c r="M162" s="6">
        <v>0</v>
      </c>
      <c r="N162" s="103"/>
      <c r="O162" s="103"/>
      <c r="P162" s="103"/>
    </row>
    <row r="163" spans="1:16" ht="16.149999999999999" customHeight="1" x14ac:dyDescent="0.25">
      <c r="A163" s="104"/>
      <c r="B163" s="105"/>
      <c r="C163" s="102"/>
      <c r="D163" s="7" t="s">
        <v>4</v>
      </c>
      <c r="E163" s="5">
        <f t="shared" si="37"/>
        <v>0</v>
      </c>
      <c r="F163" s="6"/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103"/>
      <c r="O163" s="103"/>
      <c r="P163" s="103"/>
    </row>
    <row r="164" spans="1:16" ht="16.149999999999999" customHeight="1" x14ac:dyDescent="0.25">
      <c r="A164" s="104" t="s">
        <v>88</v>
      </c>
      <c r="B164" s="105" t="s">
        <v>53</v>
      </c>
      <c r="C164" s="102"/>
      <c r="D164" s="4" t="s">
        <v>9</v>
      </c>
      <c r="E164" s="5">
        <f t="shared" si="37"/>
        <v>0</v>
      </c>
      <c r="F164" s="6"/>
      <c r="G164" s="6">
        <f t="shared" ref="G164:M164" si="39">SUM(G165:G167)</f>
        <v>0</v>
      </c>
      <c r="H164" s="6">
        <f t="shared" si="39"/>
        <v>0</v>
      </c>
      <c r="I164" s="6">
        <f t="shared" si="39"/>
        <v>0</v>
      </c>
      <c r="J164" s="6">
        <f t="shared" si="39"/>
        <v>0</v>
      </c>
      <c r="K164" s="6">
        <f t="shared" si="39"/>
        <v>0</v>
      </c>
      <c r="L164" s="6">
        <f t="shared" si="39"/>
        <v>0</v>
      </c>
      <c r="M164" s="6">
        <f t="shared" si="39"/>
        <v>0</v>
      </c>
      <c r="N164" s="103" t="s">
        <v>238</v>
      </c>
      <c r="O164" s="103"/>
      <c r="P164" s="103" t="s">
        <v>218</v>
      </c>
    </row>
    <row r="165" spans="1:16" ht="16.149999999999999" customHeight="1" x14ac:dyDescent="0.25">
      <c r="A165" s="104"/>
      <c r="B165" s="105"/>
      <c r="C165" s="102"/>
      <c r="D165" s="7" t="s">
        <v>1</v>
      </c>
      <c r="E165" s="5">
        <f t="shared" si="37"/>
        <v>0</v>
      </c>
      <c r="F165" s="6"/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103"/>
      <c r="O165" s="103"/>
      <c r="P165" s="103"/>
    </row>
    <row r="166" spans="1:16" ht="16.149999999999999" customHeight="1" x14ac:dyDescent="0.25">
      <c r="A166" s="104"/>
      <c r="B166" s="105"/>
      <c r="C166" s="102"/>
      <c r="D166" s="7" t="s">
        <v>2</v>
      </c>
      <c r="E166" s="5">
        <f t="shared" si="37"/>
        <v>0</v>
      </c>
      <c r="F166" s="6"/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103"/>
      <c r="O166" s="103"/>
      <c r="P166" s="103"/>
    </row>
    <row r="167" spans="1:16" ht="16.149999999999999" customHeight="1" x14ac:dyDescent="0.25">
      <c r="A167" s="104"/>
      <c r="B167" s="105"/>
      <c r="C167" s="102"/>
      <c r="D167" s="7" t="s">
        <v>3</v>
      </c>
      <c r="E167" s="5">
        <f t="shared" si="37"/>
        <v>0</v>
      </c>
      <c r="F167" s="6"/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/>
      <c r="M167" s="6">
        <v>0</v>
      </c>
      <c r="N167" s="103"/>
      <c r="O167" s="103"/>
      <c r="P167" s="103"/>
    </row>
    <row r="168" spans="1:16" ht="16.149999999999999" customHeight="1" x14ac:dyDescent="0.25">
      <c r="A168" s="104"/>
      <c r="B168" s="105"/>
      <c r="C168" s="102"/>
      <c r="D168" s="7" t="s">
        <v>4</v>
      </c>
      <c r="E168" s="5">
        <f t="shared" si="37"/>
        <v>0</v>
      </c>
      <c r="F168" s="6"/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103"/>
      <c r="O168" s="103"/>
      <c r="P168" s="103"/>
    </row>
    <row r="169" spans="1:16" ht="18.600000000000001" customHeight="1" x14ac:dyDescent="0.25">
      <c r="A169" s="104" t="s">
        <v>89</v>
      </c>
      <c r="B169" s="105" t="s">
        <v>54</v>
      </c>
      <c r="C169" s="102"/>
      <c r="D169" s="4" t="s">
        <v>9</v>
      </c>
      <c r="E169" s="5">
        <f t="shared" si="37"/>
        <v>0</v>
      </c>
      <c r="F169" s="6"/>
      <c r="G169" s="6">
        <f t="shared" ref="G169:M169" si="40">SUM(G170:G172)</f>
        <v>0</v>
      </c>
      <c r="H169" s="6">
        <f t="shared" si="40"/>
        <v>0</v>
      </c>
      <c r="I169" s="6">
        <f t="shared" si="40"/>
        <v>0</v>
      </c>
      <c r="J169" s="6">
        <f t="shared" si="40"/>
        <v>0</v>
      </c>
      <c r="K169" s="6">
        <f t="shared" si="40"/>
        <v>0</v>
      </c>
      <c r="L169" s="6">
        <f t="shared" si="40"/>
        <v>0</v>
      </c>
      <c r="M169" s="6">
        <f t="shared" si="40"/>
        <v>0</v>
      </c>
      <c r="N169" s="103" t="s">
        <v>238</v>
      </c>
      <c r="O169" s="103"/>
      <c r="P169" s="103" t="s">
        <v>218</v>
      </c>
    </row>
    <row r="170" spans="1:16" ht="18.600000000000001" customHeight="1" x14ac:dyDescent="0.25">
      <c r="A170" s="104"/>
      <c r="B170" s="105"/>
      <c r="C170" s="102"/>
      <c r="D170" s="7" t="s">
        <v>1</v>
      </c>
      <c r="E170" s="5">
        <f t="shared" si="37"/>
        <v>0</v>
      </c>
      <c r="F170" s="6"/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103"/>
      <c r="O170" s="103"/>
      <c r="P170" s="103"/>
    </row>
    <row r="171" spans="1:16" ht="18.600000000000001" customHeight="1" x14ac:dyDescent="0.25">
      <c r="A171" s="104"/>
      <c r="B171" s="105"/>
      <c r="C171" s="102"/>
      <c r="D171" s="7" t="s">
        <v>2</v>
      </c>
      <c r="E171" s="5">
        <f t="shared" si="37"/>
        <v>0</v>
      </c>
      <c r="F171" s="6"/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103"/>
      <c r="O171" s="103"/>
      <c r="P171" s="103"/>
    </row>
    <row r="172" spans="1:16" ht="18.600000000000001" customHeight="1" x14ac:dyDescent="0.25">
      <c r="A172" s="104"/>
      <c r="B172" s="105"/>
      <c r="C172" s="102"/>
      <c r="D172" s="7" t="s">
        <v>3</v>
      </c>
      <c r="E172" s="5">
        <f t="shared" si="37"/>
        <v>0</v>
      </c>
      <c r="F172" s="6"/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103"/>
      <c r="O172" s="103"/>
      <c r="P172" s="103"/>
    </row>
    <row r="173" spans="1:16" ht="18.600000000000001" customHeight="1" x14ac:dyDescent="0.25">
      <c r="A173" s="104"/>
      <c r="B173" s="105"/>
      <c r="C173" s="102"/>
      <c r="D173" s="7" t="s">
        <v>4</v>
      </c>
      <c r="E173" s="5">
        <f t="shared" si="37"/>
        <v>0</v>
      </c>
      <c r="F173" s="6"/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103"/>
      <c r="O173" s="103"/>
      <c r="P173" s="103"/>
    </row>
    <row r="174" spans="1:16" ht="18.600000000000001" customHeight="1" x14ac:dyDescent="0.25">
      <c r="A174" s="104" t="s">
        <v>90</v>
      </c>
      <c r="B174" s="105" t="s">
        <v>55</v>
      </c>
      <c r="C174" s="102"/>
      <c r="D174" s="4" t="s">
        <v>9</v>
      </c>
      <c r="E174" s="5">
        <f t="shared" si="37"/>
        <v>0</v>
      </c>
      <c r="F174" s="6"/>
      <c r="G174" s="6">
        <f t="shared" ref="G174:M174" si="41">SUM(G175:G177)</f>
        <v>0</v>
      </c>
      <c r="H174" s="6">
        <f t="shared" si="41"/>
        <v>0</v>
      </c>
      <c r="I174" s="6">
        <f t="shared" si="41"/>
        <v>0</v>
      </c>
      <c r="J174" s="6">
        <f t="shared" si="41"/>
        <v>0</v>
      </c>
      <c r="K174" s="6">
        <f t="shared" si="41"/>
        <v>0</v>
      </c>
      <c r="L174" s="6">
        <f t="shared" si="41"/>
        <v>0</v>
      </c>
      <c r="M174" s="6">
        <f t="shared" si="41"/>
        <v>0</v>
      </c>
      <c r="N174" s="103" t="s">
        <v>238</v>
      </c>
      <c r="O174" s="103"/>
      <c r="P174" s="103" t="s">
        <v>218</v>
      </c>
    </row>
    <row r="175" spans="1:16" ht="18.600000000000001" customHeight="1" x14ac:dyDescent="0.25">
      <c r="A175" s="104"/>
      <c r="B175" s="105"/>
      <c r="C175" s="102"/>
      <c r="D175" s="7" t="s">
        <v>1</v>
      </c>
      <c r="E175" s="5">
        <f t="shared" si="37"/>
        <v>0</v>
      </c>
      <c r="F175" s="6"/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103"/>
      <c r="O175" s="103"/>
      <c r="P175" s="103"/>
    </row>
    <row r="176" spans="1:16" ht="18.600000000000001" customHeight="1" x14ac:dyDescent="0.25">
      <c r="A176" s="104"/>
      <c r="B176" s="105"/>
      <c r="C176" s="102"/>
      <c r="D176" s="7" t="s">
        <v>2</v>
      </c>
      <c r="E176" s="5">
        <f t="shared" si="37"/>
        <v>0</v>
      </c>
      <c r="F176" s="6"/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103"/>
      <c r="O176" s="103"/>
      <c r="P176" s="103"/>
    </row>
    <row r="177" spans="1:16" ht="18.600000000000001" customHeight="1" x14ac:dyDescent="0.25">
      <c r="A177" s="104"/>
      <c r="B177" s="105"/>
      <c r="C177" s="102"/>
      <c r="D177" s="7" t="s">
        <v>3</v>
      </c>
      <c r="E177" s="5">
        <f t="shared" si="37"/>
        <v>0</v>
      </c>
      <c r="F177" s="6"/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/>
      <c r="M177" s="6">
        <v>0</v>
      </c>
      <c r="N177" s="103"/>
      <c r="O177" s="103"/>
      <c r="P177" s="103"/>
    </row>
    <row r="178" spans="1:16" ht="18.600000000000001" customHeight="1" x14ac:dyDescent="0.25">
      <c r="A178" s="104"/>
      <c r="B178" s="105"/>
      <c r="C178" s="102"/>
      <c r="D178" s="7" t="s">
        <v>4</v>
      </c>
      <c r="E178" s="5">
        <f t="shared" si="37"/>
        <v>0</v>
      </c>
      <c r="F178" s="6"/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103"/>
      <c r="O178" s="103"/>
      <c r="P178" s="103"/>
    </row>
    <row r="179" spans="1:16" ht="15" customHeight="1" x14ac:dyDescent="0.25">
      <c r="A179" s="104" t="s">
        <v>91</v>
      </c>
      <c r="B179" s="105" t="s">
        <v>253</v>
      </c>
      <c r="C179" s="102" t="s">
        <v>258</v>
      </c>
      <c r="D179" s="4" t="s">
        <v>9</v>
      </c>
      <c r="E179" s="5">
        <f t="shared" si="37"/>
        <v>0</v>
      </c>
      <c r="F179" s="6"/>
      <c r="G179" s="6">
        <f t="shared" ref="G179:M179" si="42">SUM(G180:G182)</f>
        <v>0</v>
      </c>
      <c r="H179" s="6">
        <f t="shared" si="42"/>
        <v>0</v>
      </c>
      <c r="I179" s="6">
        <f t="shared" si="42"/>
        <v>0</v>
      </c>
      <c r="J179" s="6">
        <f t="shared" si="42"/>
        <v>0</v>
      </c>
      <c r="K179" s="6">
        <f t="shared" si="42"/>
        <v>0</v>
      </c>
      <c r="L179" s="6">
        <f t="shared" si="42"/>
        <v>0</v>
      </c>
      <c r="M179" s="6">
        <f t="shared" si="42"/>
        <v>0</v>
      </c>
      <c r="N179" s="103" t="s">
        <v>238</v>
      </c>
      <c r="O179" s="103"/>
      <c r="P179" s="103" t="s">
        <v>218</v>
      </c>
    </row>
    <row r="180" spans="1:16" ht="15" customHeight="1" x14ac:dyDescent="0.25">
      <c r="A180" s="104"/>
      <c r="B180" s="105"/>
      <c r="C180" s="102"/>
      <c r="D180" s="7" t="s">
        <v>1</v>
      </c>
      <c r="E180" s="5">
        <f t="shared" si="37"/>
        <v>0</v>
      </c>
      <c r="F180" s="6"/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103"/>
      <c r="O180" s="103"/>
      <c r="P180" s="103"/>
    </row>
    <row r="181" spans="1:16" ht="15" customHeight="1" x14ac:dyDescent="0.25">
      <c r="A181" s="104"/>
      <c r="B181" s="105"/>
      <c r="C181" s="102"/>
      <c r="D181" s="7" t="s">
        <v>2</v>
      </c>
      <c r="E181" s="5">
        <f t="shared" si="37"/>
        <v>0</v>
      </c>
      <c r="F181" s="6"/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103"/>
      <c r="O181" s="103"/>
      <c r="P181" s="103"/>
    </row>
    <row r="182" spans="1:16" ht="15" customHeight="1" x14ac:dyDescent="0.25">
      <c r="A182" s="104"/>
      <c r="B182" s="105"/>
      <c r="C182" s="102"/>
      <c r="D182" s="7" t="s">
        <v>3</v>
      </c>
      <c r="E182" s="5">
        <f t="shared" si="37"/>
        <v>0</v>
      </c>
      <c r="F182" s="6"/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103"/>
      <c r="O182" s="103"/>
      <c r="P182" s="103"/>
    </row>
    <row r="183" spans="1:16" ht="21" customHeight="1" x14ac:dyDescent="0.25">
      <c r="A183" s="104"/>
      <c r="B183" s="105"/>
      <c r="C183" s="102"/>
      <c r="D183" s="7" t="s">
        <v>4</v>
      </c>
      <c r="E183" s="5">
        <f t="shared" si="37"/>
        <v>0</v>
      </c>
      <c r="F183" s="6"/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103"/>
      <c r="O183" s="103"/>
      <c r="P183" s="103"/>
    </row>
    <row r="184" spans="1:16" ht="17.45" customHeight="1" x14ac:dyDescent="0.25">
      <c r="A184" s="104" t="s">
        <v>92</v>
      </c>
      <c r="B184" s="105" t="s">
        <v>56</v>
      </c>
      <c r="C184" s="102"/>
      <c r="D184" s="4" t="s">
        <v>9</v>
      </c>
      <c r="E184" s="5">
        <f t="shared" si="37"/>
        <v>0</v>
      </c>
      <c r="F184" s="6"/>
      <c r="G184" s="6">
        <f t="shared" ref="G184:M184" si="43">G188+G187+G186+G185</f>
        <v>0</v>
      </c>
      <c r="H184" s="6">
        <f t="shared" si="43"/>
        <v>0</v>
      </c>
      <c r="I184" s="6">
        <f t="shared" si="43"/>
        <v>0</v>
      </c>
      <c r="J184" s="6">
        <f t="shared" si="43"/>
        <v>0</v>
      </c>
      <c r="K184" s="6">
        <f t="shared" si="43"/>
        <v>0</v>
      </c>
      <c r="L184" s="6">
        <f t="shared" si="43"/>
        <v>0</v>
      </c>
      <c r="M184" s="6">
        <f t="shared" si="43"/>
        <v>0</v>
      </c>
      <c r="N184" s="103" t="s">
        <v>238</v>
      </c>
      <c r="O184" s="103"/>
      <c r="P184" s="103" t="s">
        <v>218</v>
      </c>
    </row>
    <row r="185" spans="1:16" ht="17.45" customHeight="1" x14ac:dyDescent="0.25">
      <c r="A185" s="104"/>
      <c r="B185" s="105"/>
      <c r="C185" s="102"/>
      <c r="D185" s="7" t="s">
        <v>1</v>
      </c>
      <c r="E185" s="5">
        <f t="shared" si="37"/>
        <v>0</v>
      </c>
      <c r="F185" s="6"/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103"/>
      <c r="O185" s="103"/>
      <c r="P185" s="103"/>
    </row>
    <row r="186" spans="1:16" ht="17.45" customHeight="1" x14ac:dyDescent="0.25">
      <c r="A186" s="104"/>
      <c r="B186" s="105"/>
      <c r="C186" s="102"/>
      <c r="D186" s="7" t="s">
        <v>2</v>
      </c>
      <c r="E186" s="5">
        <f t="shared" si="37"/>
        <v>0</v>
      </c>
      <c r="F186" s="6"/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103"/>
      <c r="O186" s="103"/>
      <c r="P186" s="103"/>
    </row>
    <row r="187" spans="1:16" ht="17.45" customHeight="1" x14ac:dyDescent="0.25">
      <c r="A187" s="104"/>
      <c r="B187" s="105"/>
      <c r="C187" s="102"/>
      <c r="D187" s="7" t="s">
        <v>3</v>
      </c>
      <c r="E187" s="5">
        <f t="shared" si="37"/>
        <v>0</v>
      </c>
      <c r="F187" s="6"/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/>
      <c r="M187" s="6">
        <v>0</v>
      </c>
      <c r="N187" s="103"/>
      <c r="O187" s="103"/>
      <c r="P187" s="103"/>
    </row>
    <row r="188" spans="1:16" ht="17.45" customHeight="1" x14ac:dyDescent="0.25">
      <c r="A188" s="104"/>
      <c r="B188" s="105"/>
      <c r="C188" s="102"/>
      <c r="D188" s="7" t="s">
        <v>4</v>
      </c>
      <c r="E188" s="5">
        <f t="shared" si="37"/>
        <v>0</v>
      </c>
      <c r="F188" s="6"/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103"/>
      <c r="O188" s="103"/>
      <c r="P188" s="103"/>
    </row>
    <row r="189" spans="1:16" ht="19.149999999999999" customHeight="1" x14ac:dyDescent="0.25">
      <c r="A189" s="104" t="s">
        <v>93</v>
      </c>
      <c r="B189" s="105" t="s">
        <v>159</v>
      </c>
      <c r="C189" s="102" t="s">
        <v>117</v>
      </c>
      <c r="D189" s="4" t="s">
        <v>9</v>
      </c>
      <c r="E189" s="5">
        <f t="shared" si="37"/>
        <v>0</v>
      </c>
      <c r="F189" s="6"/>
      <c r="G189" s="6">
        <f t="shared" ref="G189:M189" si="44">SUM(G190:G192)</f>
        <v>0</v>
      </c>
      <c r="H189" s="6">
        <f t="shared" si="44"/>
        <v>0</v>
      </c>
      <c r="I189" s="6">
        <f t="shared" si="44"/>
        <v>0</v>
      </c>
      <c r="J189" s="6">
        <f t="shared" si="44"/>
        <v>0</v>
      </c>
      <c r="K189" s="6">
        <f t="shared" si="44"/>
        <v>0</v>
      </c>
      <c r="L189" s="6">
        <f t="shared" si="44"/>
        <v>0</v>
      </c>
      <c r="M189" s="6">
        <f t="shared" si="44"/>
        <v>0</v>
      </c>
      <c r="N189" s="106" t="s">
        <v>238</v>
      </c>
      <c r="O189" s="103"/>
      <c r="P189" s="103" t="s">
        <v>233</v>
      </c>
    </row>
    <row r="190" spans="1:16" ht="19.149999999999999" customHeight="1" x14ac:dyDescent="0.25">
      <c r="A190" s="104"/>
      <c r="B190" s="105"/>
      <c r="C190" s="102"/>
      <c r="D190" s="7" t="s">
        <v>1</v>
      </c>
      <c r="E190" s="5">
        <f t="shared" si="37"/>
        <v>0</v>
      </c>
      <c r="F190" s="6"/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107"/>
      <c r="O190" s="103"/>
      <c r="P190" s="103"/>
    </row>
    <row r="191" spans="1:16" ht="19.149999999999999" customHeight="1" x14ac:dyDescent="0.25">
      <c r="A191" s="104"/>
      <c r="B191" s="105"/>
      <c r="C191" s="102"/>
      <c r="D191" s="7" t="s">
        <v>2</v>
      </c>
      <c r="E191" s="5">
        <f t="shared" si="37"/>
        <v>0</v>
      </c>
      <c r="F191" s="6"/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107"/>
      <c r="O191" s="103"/>
      <c r="P191" s="103"/>
    </row>
    <row r="192" spans="1:16" ht="19.149999999999999" customHeight="1" x14ac:dyDescent="0.25">
      <c r="A192" s="104"/>
      <c r="B192" s="105"/>
      <c r="C192" s="102"/>
      <c r="D192" s="7" t="s">
        <v>3</v>
      </c>
      <c r="E192" s="5">
        <f t="shared" si="37"/>
        <v>0</v>
      </c>
      <c r="F192" s="6"/>
      <c r="G192" s="30">
        <v>0</v>
      </c>
      <c r="H192" s="6">
        <v>0</v>
      </c>
      <c r="I192" s="6">
        <v>0</v>
      </c>
      <c r="J192" s="6">
        <v>0</v>
      </c>
      <c r="K192" s="6">
        <v>0</v>
      </c>
      <c r="L192" s="6"/>
      <c r="M192" s="6">
        <v>0</v>
      </c>
      <c r="N192" s="107"/>
      <c r="O192" s="103"/>
      <c r="P192" s="103"/>
    </row>
    <row r="193" spans="1:16" ht="19.5" customHeight="1" x14ac:dyDescent="0.25">
      <c r="A193" s="104"/>
      <c r="B193" s="105"/>
      <c r="C193" s="102"/>
      <c r="D193" s="7" t="s">
        <v>4</v>
      </c>
      <c r="E193" s="5">
        <f t="shared" si="37"/>
        <v>0</v>
      </c>
      <c r="F193" s="6"/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108"/>
      <c r="O193" s="103"/>
      <c r="P193" s="103"/>
    </row>
    <row r="194" spans="1:16" ht="46.5" customHeight="1" x14ac:dyDescent="0.25">
      <c r="A194" s="104" t="s">
        <v>384</v>
      </c>
      <c r="B194" s="105" t="s">
        <v>180</v>
      </c>
      <c r="C194" s="102" t="s">
        <v>200</v>
      </c>
      <c r="D194" s="4" t="s">
        <v>9</v>
      </c>
      <c r="E194" s="5">
        <f t="shared" si="37"/>
        <v>1400</v>
      </c>
      <c r="F194" s="6"/>
      <c r="G194" s="6">
        <f t="shared" ref="G194:M194" si="45">SUM(G195:G197)</f>
        <v>1400</v>
      </c>
      <c r="H194" s="6">
        <f t="shared" si="45"/>
        <v>0</v>
      </c>
      <c r="I194" s="6">
        <f t="shared" si="45"/>
        <v>0</v>
      </c>
      <c r="J194" s="6">
        <f t="shared" si="45"/>
        <v>0</v>
      </c>
      <c r="K194" s="6">
        <f t="shared" si="45"/>
        <v>0</v>
      </c>
      <c r="L194" s="6">
        <f t="shared" si="45"/>
        <v>0</v>
      </c>
      <c r="M194" s="6">
        <f t="shared" si="45"/>
        <v>0</v>
      </c>
      <c r="N194" s="106" t="s">
        <v>238</v>
      </c>
      <c r="O194" s="103"/>
      <c r="P194" s="103" t="s">
        <v>274</v>
      </c>
    </row>
    <row r="195" spans="1:16" ht="46.5" customHeight="1" x14ac:dyDescent="0.25">
      <c r="A195" s="104"/>
      <c r="B195" s="105"/>
      <c r="C195" s="102"/>
      <c r="D195" s="7" t="s">
        <v>1</v>
      </c>
      <c r="E195" s="5">
        <f t="shared" si="37"/>
        <v>0</v>
      </c>
      <c r="F195" s="6"/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107"/>
      <c r="O195" s="103"/>
      <c r="P195" s="103"/>
    </row>
    <row r="196" spans="1:16" ht="41.25" customHeight="1" x14ac:dyDescent="0.25">
      <c r="A196" s="104"/>
      <c r="B196" s="105"/>
      <c r="C196" s="102"/>
      <c r="D196" s="7" t="s">
        <v>2</v>
      </c>
      <c r="E196" s="5">
        <f t="shared" si="37"/>
        <v>0</v>
      </c>
      <c r="F196" s="6"/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107"/>
      <c r="O196" s="103"/>
      <c r="P196" s="103"/>
    </row>
    <row r="197" spans="1:16" ht="39" customHeight="1" x14ac:dyDescent="0.25">
      <c r="A197" s="104"/>
      <c r="B197" s="105"/>
      <c r="C197" s="102"/>
      <c r="D197" s="7" t="s">
        <v>3</v>
      </c>
      <c r="E197" s="5">
        <f t="shared" si="37"/>
        <v>1400</v>
      </c>
      <c r="F197" s="6"/>
      <c r="G197" s="6">
        <v>1400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107"/>
      <c r="O197" s="103"/>
      <c r="P197" s="103"/>
    </row>
    <row r="198" spans="1:16" ht="38.450000000000003" customHeight="1" x14ac:dyDescent="0.25">
      <c r="A198" s="104"/>
      <c r="B198" s="105"/>
      <c r="C198" s="102"/>
      <c r="D198" s="7" t="s">
        <v>4</v>
      </c>
      <c r="E198" s="5">
        <f t="shared" si="37"/>
        <v>0</v>
      </c>
      <c r="F198" s="6"/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108"/>
      <c r="O198" s="103"/>
      <c r="P198" s="103"/>
    </row>
    <row r="199" spans="1:16" ht="15" customHeight="1" x14ac:dyDescent="0.25">
      <c r="A199" s="104" t="s">
        <v>161</v>
      </c>
      <c r="B199" s="105" t="s">
        <v>162</v>
      </c>
      <c r="C199" s="102" t="s">
        <v>163</v>
      </c>
      <c r="D199" s="4" t="s">
        <v>9</v>
      </c>
      <c r="E199" s="5">
        <f t="shared" si="37"/>
        <v>0</v>
      </c>
      <c r="F199" s="6"/>
      <c r="G199" s="6">
        <f t="shared" ref="G199:M199" si="46">SUM(G200:G203)</f>
        <v>0</v>
      </c>
      <c r="H199" s="6">
        <f t="shared" si="46"/>
        <v>0</v>
      </c>
      <c r="I199" s="6">
        <f t="shared" si="46"/>
        <v>0</v>
      </c>
      <c r="J199" s="6">
        <f t="shared" si="46"/>
        <v>0</v>
      </c>
      <c r="K199" s="6">
        <f t="shared" si="46"/>
        <v>0</v>
      </c>
      <c r="L199" s="6">
        <f t="shared" si="46"/>
        <v>0</v>
      </c>
      <c r="M199" s="6">
        <f t="shared" si="46"/>
        <v>0</v>
      </c>
      <c r="N199" s="103" t="s">
        <v>238</v>
      </c>
      <c r="O199" s="103"/>
      <c r="P199" s="103" t="s">
        <v>232</v>
      </c>
    </row>
    <row r="200" spans="1:16" ht="18" customHeight="1" x14ac:dyDescent="0.25">
      <c r="A200" s="104"/>
      <c r="B200" s="105"/>
      <c r="C200" s="102"/>
      <c r="D200" s="7" t="s">
        <v>1</v>
      </c>
      <c r="E200" s="5">
        <f t="shared" si="37"/>
        <v>0</v>
      </c>
      <c r="F200" s="6"/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103"/>
      <c r="O200" s="103"/>
      <c r="P200" s="103"/>
    </row>
    <row r="201" spans="1:16" ht="18.75" customHeight="1" x14ac:dyDescent="0.25">
      <c r="A201" s="104"/>
      <c r="B201" s="105"/>
      <c r="C201" s="102"/>
      <c r="D201" s="7" t="s">
        <v>2</v>
      </c>
      <c r="E201" s="5">
        <f t="shared" si="37"/>
        <v>0</v>
      </c>
      <c r="F201" s="6"/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103"/>
      <c r="O201" s="103"/>
      <c r="P201" s="103"/>
    </row>
    <row r="202" spans="1:16" ht="16.5" customHeight="1" x14ac:dyDescent="0.25">
      <c r="A202" s="104"/>
      <c r="B202" s="105"/>
      <c r="C202" s="102"/>
      <c r="D202" s="7" t="s">
        <v>3</v>
      </c>
      <c r="E202" s="5">
        <f t="shared" si="37"/>
        <v>0</v>
      </c>
      <c r="F202" s="6"/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103"/>
      <c r="O202" s="103"/>
      <c r="P202" s="103"/>
    </row>
    <row r="203" spans="1:16" ht="54" customHeight="1" x14ac:dyDescent="0.25">
      <c r="A203" s="104"/>
      <c r="B203" s="105"/>
      <c r="C203" s="102"/>
      <c r="D203" s="7" t="s">
        <v>4</v>
      </c>
      <c r="E203" s="5">
        <f t="shared" si="37"/>
        <v>0</v>
      </c>
      <c r="F203" s="6"/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103"/>
      <c r="O203" s="103"/>
      <c r="P203" s="103"/>
    </row>
    <row r="204" spans="1:16" ht="25.5" customHeight="1" x14ac:dyDescent="0.25">
      <c r="A204" s="104" t="s">
        <v>165</v>
      </c>
      <c r="B204" s="105" t="s">
        <v>164</v>
      </c>
      <c r="C204" s="102" t="s">
        <v>166</v>
      </c>
      <c r="D204" s="4" t="s">
        <v>9</v>
      </c>
      <c r="E204" s="5">
        <f t="shared" si="37"/>
        <v>0</v>
      </c>
      <c r="F204" s="6"/>
      <c r="G204" s="6">
        <f t="shared" ref="G204:M204" si="47">SUM(G205:G208)</f>
        <v>0</v>
      </c>
      <c r="H204" s="6">
        <f t="shared" si="47"/>
        <v>0</v>
      </c>
      <c r="I204" s="6">
        <f t="shared" si="47"/>
        <v>0</v>
      </c>
      <c r="J204" s="6">
        <f t="shared" si="47"/>
        <v>0</v>
      </c>
      <c r="K204" s="6">
        <f t="shared" si="47"/>
        <v>0</v>
      </c>
      <c r="L204" s="6">
        <f t="shared" si="47"/>
        <v>0</v>
      </c>
      <c r="M204" s="6">
        <f t="shared" si="47"/>
        <v>0</v>
      </c>
      <c r="N204" s="103" t="s">
        <v>238</v>
      </c>
      <c r="O204" s="103"/>
      <c r="P204" s="103" t="s">
        <v>232</v>
      </c>
    </row>
    <row r="205" spans="1:16" ht="25.5" customHeight="1" x14ac:dyDescent="0.25">
      <c r="A205" s="104"/>
      <c r="B205" s="105"/>
      <c r="C205" s="102"/>
      <c r="D205" s="7" t="s">
        <v>1</v>
      </c>
      <c r="E205" s="5">
        <f t="shared" si="37"/>
        <v>0</v>
      </c>
      <c r="F205" s="6"/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103"/>
      <c r="O205" s="103"/>
      <c r="P205" s="103"/>
    </row>
    <row r="206" spans="1:16" ht="25.5" customHeight="1" x14ac:dyDescent="0.25">
      <c r="A206" s="104"/>
      <c r="B206" s="105"/>
      <c r="C206" s="102"/>
      <c r="D206" s="7" t="s">
        <v>2</v>
      </c>
      <c r="E206" s="5">
        <f t="shared" si="37"/>
        <v>0</v>
      </c>
      <c r="F206" s="6"/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103"/>
      <c r="O206" s="103"/>
      <c r="P206" s="103"/>
    </row>
    <row r="207" spans="1:16" ht="25.5" customHeight="1" x14ac:dyDescent="0.25">
      <c r="A207" s="104"/>
      <c r="B207" s="105"/>
      <c r="C207" s="102"/>
      <c r="D207" s="7" t="s">
        <v>3</v>
      </c>
      <c r="E207" s="5">
        <f t="shared" si="37"/>
        <v>0</v>
      </c>
      <c r="F207" s="6"/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103"/>
      <c r="O207" s="103"/>
      <c r="P207" s="103"/>
    </row>
    <row r="208" spans="1:16" ht="25.5" customHeight="1" x14ac:dyDescent="0.25">
      <c r="A208" s="104"/>
      <c r="B208" s="105"/>
      <c r="C208" s="102"/>
      <c r="D208" s="7" t="s">
        <v>4</v>
      </c>
      <c r="E208" s="5">
        <f t="shared" si="37"/>
        <v>0</v>
      </c>
      <c r="F208" s="6"/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103"/>
      <c r="O208" s="103"/>
      <c r="P208" s="103"/>
    </row>
    <row r="209" spans="1:16" ht="17.25" customHeight="1" x14ac:dyDescent="0.25">
      <c r="A209" s="104" t="s">
        <v>240</v>
      </c>
      <c r="B209" s="105" t="s">
        <v>168</v>
      </c>
      <c r="C209" s="102" t="s">
        <v>169</v>
      </c>
      <c r="D209" s="4" t="s">
        <v>9</v>
      </c>
      <c r="E209" s="5">
        <f t="shared" si="37"/>
        <v>0</v>
      </c>
      <c r="F209" s="6"/>
      <c r="G209" s="6">
        <f t="shared" ref="G209:M209" si="48">SUM(G210:G213)</f>
        <v>0</v>
      </c>
      <c r="H209" s="6">
        <f t="shared" si="48"/>
        <v>0</v>
      </c>
      <c r="I209" s="6">
        <f t="shared" si="48"/>
        <v>0</v>
      </c>
      <c r="J209" s="6">
        <f t="shared" si="48"/>
        <v>0</v>
      </c>
      <c r="K209" s="6">
        <f t="shared" si="48"/>
        <v>0</v>
      </c>
      <c r="L209" s="6">
        <f t="shared" si="48"/>
        <v>0</v>
      </c>
      <c r="M209" s="6">
        <f t="shared" si="48"/>
        <v>0</v>
      </c>
      <c r="N209" s="106" t="s">
        <v>269</v>
      </c>
      <c r="O209" s="103"/>
      <c r="P209" s="103" t="s">
        <v>231</v>
      </c>
    </row>
    <row r="210" spans="1:16" ht="20.25" customHeight="1" x14ac:dyDescent="0.25">
      <c r="A210" s="104"/>
      <c r="B210" s="105"/>
      <c r="C210" s="102"/>
      <c r="D210" s="7" t="s">
        <v>1</v>
      </c>
      <c r="E210" s="5">
        <f t="shared" si="37"/>
        <v>0</v>
      </c>
      <c r="F210" s="6"/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107"/>
      <c r="O210" s="103"/>
      <c r="P210" s="103"/>
    </row>
    <row r="211" spans="1:16" ht="21.75" customHeight="1" x14ac:dyDescent="0.25">
      <c r="A211" s="104"/>
      <c r="B211" s="105"/>
      <c r="C211" s="102"/>
      <c r="D211" s="7" t="s">
        <v>2</v>
      </c>
      <c r="E211" s="5">
        <f t="shared" si="37"/>
        <v>0</v>
      </c>
      <c r="F211" s="6"/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107"/>
      <c r="O211" s="103"/>
      <c r="P211" s="103"/>
    </row>
    <row r="212" spans="1:16" ht="16.5" customHeight="1" x14ac:dyDescent="0.25">
      <c r="A212" s="104"/>
      <c r="B212" s="105"/>
      <c r="C212" s="102"/>
      <c r="D212" s="7" t="s">
        <v>3</v>
      </c>
      <c r="E212" s="5">
        <f t="shared" si="37"/>
        <v>0</v>
      </c>
      <c r="F212" s="6"/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107"/>
      <c r="O212" s="103"/>
      <c r="P212" s="103"/>
    </row>
    <row r="213" spans="1:16" ht="20.25" customHeight="1" x14ac:dyDescent="0.25">
      <c r="A213" s="104"/>
      <c r="B213" s="105"/>
      <c r="C213" s="102"/>
      <c r="D213" s="7" t="s">
        <v>4</v>
      </c>
      <c r="E213" s="5">
        <f t="shared" si="37"/>
        <v>0</v>
      </c>
      <c r="F213" s="6"/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108"/>
      <c r="O213" s="103"/>
      <c r="P213" s="103"/>
    </row>
    <row r="214" spans="1:16" ht="25.5" customHeight="1" x14ac:dyDescent="0.25">
      <c r="A214" s="104" t="s">
        <v>167</v>
      </c>
      <c r="B214" s="105" t="s">
        <v>170</v>
      </c>
      <c r="C214" s="102" t="s">
        <v>172</v>
      </c>
      <c r="D214" s="4" t="s">
        <v>9</v>
      </c>
      <c r="E214" s="5">
        <f t="shared" si="37"/>
        <v>0</v>
      </c>
      <c r="F214" s="6"/>
      <c r="G214" s="6">
        <f t="shared" ref="G214:M214" si="49">SUM(G215:G218)</f>
        <v>0</v>
      </c>
      <c r="H214" s="6">
        <f t="shared" si="49"/>
        <v>0</v>
      </c>
      <c r="I214" s="6">
        <f t="shared" si="49"/>
        <v>0</v>
      </c>
      <c r="J214" s="6">
        <f t="shared" si="49"/>
        <v>0</v>
      </c>
      <c r="K214" s="6">
        <f t="shared" si="49"/>
        <v>0</v>
      </c>
      <c r="L214" s="6">
        <f t="shared" si="49"/>
        <v>0</v>
      </c>
      <c r="M214" s="6">
        <f t="shared" si="49"/>
        <v>0</v>
      </c>
      <c r="N214" s="103" t="s">
        <v>238</v>
      </c>
      <c r="O214" s="103"/>
      <c r="P214" s="103" t="s">
        <v>225</v>
      </c>
    </row>
    <row r="215" spans="1:16" ht="18.75" customHeight="1" x14ac:dyDescent="0.25">
      <c r="A215" s="104"/>
      <c r="B215" s="105"/>
      <c r="C215" s="102"/>
      <c r="D215" s="7" t="s">
        <v>1</v>
      </c>
      <c r="E215" s="5">
        <f t="shared" si="37"/>
        <v>0</v>
      </c>
      <c r="F215" s="6"/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103"/>
      <c r="O215" s="103"/>
      <c r="P215" s="103"/>
    </row>
    <row r="216" spans="1:16" ht="17.25" customHeight="1" x14ac:dyDescent="0.25">
      <c r="A216" s="104"/>
      <c r="B216" s="105"/>
      <c r="C216" s="102"/>
      <c r="D216" s="7" t="s">
        <v>2</v>
      </c>
      <c r="E216" s="5">
        <f t="shared" si="37"/>
        <v>0</v>
      </c>
      <c r="F216" s="6"/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103"/>
      <c r="O216" s="103"/>
      <c r="P216" s="103"/>
    </row>
    <row r="217" spans="1:16" ht="15.75" customHeight="1" x14ac:dyDescent="0.25">
      <c r="A217" s="104"/>
      <c r="B217" s="105"/>
      <c r="C217" s="102"/>
      <c r="D217" s="7" t="s">
        <v>3</v>
      </c>
      <c r="E217" s="5">
        <f t="shared" si="37"/>
        <v>0</v>
      </c>
      <c r="F217" s="6"/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103"/>
      <c r="O217" s="103"/>
      <c r="P217" s="103"/>
    </row>
    <row r="218" spans="1:16" ht="18.75" customHeight="1" x14ac:dyDescent="0.25">
      <c r="A218" s="104"/>
      <c r="B218" s="105"/>
      <c r="C218" s="102"/>
      <c r="D218" s="7" t="s">
        <v>4</v>
      </c>
      <c r="E218" s="5">
        <f t="shared" si="37"/>
        <v>0</v>
      </c>
      <c r="F218" s="6"/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103"/>
      <c r="O218" s="103"/>
      <c r="P218" s="103"/>
    </row>
    <row r="219" spans="1:16" ht="17.25" customHeight="1" x14ac:dyDescent="0.25">
      <c r="A219" s="104" t="s">
        <v>171</v>
      </c>
      <c r="B219" s="105" t="s">
        <v>305</v>
      </c>
      <c r="C219" s="102" t="s">
        <v>306</v>
      </c>
      <c r="D219" s="4" t="s">
        <v>9</v>
      </c>
      <c r="E219" s="5">
        <f t="shared" si="37"/>
        <v>0</v>
      </c>
      <c r="F219" s="6"/>
      <c r="G219" s="6">
        <f t="shared" ref="G219:M219" si="50">SUM(G220:G223)</f>
        <v>0</v>
      </c>
      <c r="H219" s="6">
        <f t="shared" si="50"/>
        <v>0</v>
      </c>
      <c r="I219" s="6">
        <f t="shared" si="50"/>
        <v>0</v>
      </c>
      <c r="J219" s="6">
        <f t="shared" si="50"/>
        <v>0</v>
      </c>
      <c r="K219" s="6">
        <f t="shared" si="50"/>
        <v>0</v>
      </c>
      <c r="L219" s="6">
        <f t="shared" si="50"/>
        <v>0</v>
      </c>
      <c r="M219" s="6">
        <f t="shared" si="50"/>
        <v>0</v>
      </c>
      <c r="N219" s="106" t="s">
        <v>314</v>
      </c>
      <c r="O219" s="103"/>
      <c r="P219" s="103" t="s">
        <v>226</v>
      </c>
    </row>
    <row r="220" spans="1:16" ht="19.5" customHeight="1" x14ac:dyDescent="0.25">
      <c r="A220" s="104"/>
      <c r="B220" s="105"/>
      <c r="C220" s="102"/>
      <c r="D220" s="7" t="s">
        <v>1</v>
      </c>
      <c r="E220" s="5">
        <f t="shared" si="37"/>
        <v>0</v>
      </c>
      <c r="F220" s="6"/>
      <c r="G220" s="6">
        <f>G225+G230</f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107"/>
      <c r="O220" s="103"/>
      <c r="P220" s="103"/>
    </row>
    <row r="221" spans="1:16" ht="15.75" customHeight="1" x14ac:dyDescent="0.25">
      <c r="A221" s="104"/>
      <c r="B221" s="105"/>
      <c r="C221" s="102"/>
      <c r="D221" s="7" t="s">
        <v>2</v>
      </c>
      <c r="E221" s="5">
        <f t="shared" ref="E221:E284" si="51">G221+H221+I221+J221+K221+L221+M221</f>
        <v>0</v>
      </c>
      <c r="F221" s="6"/>
      <c r="G221" s="6">
        <f>G226+G231</f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107"/>
      <c r="O221" s="103"/>
      <c r="P221" s="103"/>
    </row>
    <row r="222" spans="1:16" ht="13.5" customHeight="1" x14ac:dyDescent="0.25">
      <c r="A222" s="104"/>
      <c r="B222" s="105"/>
      <c r="C222" s="102"/>
      <c r="D222" s="7" t="s">
        <v>3</v>
      </c>
      <c r="E222" s="5">
        <f t="shared" si="51"/>
        <v>0</v>
      </c>
      <c r="F222" s="6"/>
      <c r="G222" s="6">
        <f>G227+G232</f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107"/>
      <c r="O222" s="103"/>
      <c r="P222" s="103"/>
    </row>
    <row r="223" spans="1:16" ht="18.75" customHeight="1" x14ac:dyDescent="0.25">
      <c r="A223" s="104"/>
      <c r="B223" s="105"/>
      <c r="C223" s="102"/>
      <c r="D223" s="7" t="s">
        <v>4</v>
      </c>
      <c r="E223" s="5">
        <f t="shared" si="51"/>
        <v>0</v>
      </c>
      <c r="F223" s="6"/>
      <c r="G223" s="6">
        <f>G228+G233</f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108"/>
      <c r="O223" s="103"/>
      <c r="P223" s="103"/>
    </row>
    <row r="224" spans="1:16" ht="20.25" customHeight="1" x14ac:dyDescent="0.25">
      <c r="A224" s="104" t="s">
        <v>304</v>
      </c>
      <c r="B224" s="105" t="s">
        <v>309</v>
      </c>
      <c r="C224" s="102" t="s">
        <v>282</v>
      </c>
      <c r="D224" s="4" t="s">
        <v>9</v>
      </c>
      <c r="E224" s="5">
        <f t="shared" si="51"/>
        <v>0</v>
      </c>
      <c r="F224" s="6"/>
      <c r="G224" s="6">
        <f t="shared" ref="G224:M224" si="52">SUM(G225:G228)</f>
        <v>0</v>
      </c>
      <c r="H224" s="6">
        <f t="shared" si="52"/>
        <v>0</v>
      </c>
      <c r="I224" s="6">
        <f t="shared" si="52"/>
        <v>0</v>
      </c>
      <c r="J224" s="6">
        <f t="shared" si="52"/>
        <v>0</v>
      </c>
      <c r="K224" s="6">
        <f t="shared" si="52"/>
        <v>0</v>
      </c>
      <c r="L224" s="6">
        <f t="shared" si="52"/>
        <v>0</v>
      </c>
      <c r="M224" s="6">
        <f t="shared" si="52"/>
        <v>0</v>
      </c>
      <c r="N224" s="106"/>
      <c r="O224" s="106"/>
      <c r="P224" s="106"/>
    </row>
    <row r="225" spans="1:16" ht="17.25" customHeight="1" x14ac:dyDescent="0.25">
      <c r="A225" s="104"/>
      <c r="B225" s="105"/>
      <c r="C225" s="102"/>
      <c r="D225" s="7" t="s">
        <v>1</v>
      </c>
      <c r="E225" s="5">
        <f t="shared" si="51"/>
        <v>0</v>
      </c>
      <c r="F225" s="6"/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107"/>
      <c r="O225" s="107"/>
      <c r="P225" s="107"/>
    </row>
    <row r="226" spans="1:16" ht="15" customHeight="1" x14ac:dyDescent="0.25">
      <c r="A226" s="104"/>
      <c r="B226" s="105"/>
      <c r="C226" s="102"/>
      <c r="D226" s="7" t="s">
        <v>2</v>
      </c>
      <c r="E226" s="5">
        <f t="shared" si="51"/>
        <v>0</v>
      </c>
      <c r="F226" s="6"/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107"/>
      <c r="O226" s="107"/>
      <c r="P226" s="107"/>
    </row>
    <row r="227" spans="1:16" ht="15" customHeight="1" x14ac:dyDescent="0.25">
      <c r="A227" s="104"/>
      <c r="B227" s="105"/>
      <c r="C227" s="102"/>
      <c r="D227" s="7" t="s">
        <v>3</v>
      </c>
      <c r="E227" s="5">
        <f t="shared" si="51"/>
        <v>0</v>
      </c>
      <c r="F227" s="6"/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107"/>
      <c r="O227" s="107"/>
      <c r="P227" s="107"/>
    </row>
    <row r="228" spans="1:16" ht="17.25" customHeight="1" x14ac:dyDescent="0.25">
      <c r="A228" s="104"/>
      <c r="B228" s="105"/>
      <c r="C228" s="102"/>
      <c r="D228" s="7" t="s">
        <v>4</v>
      </c>
      <c r="E228" s="5">
        <f t="shared" si="51"/>
        <v>0</v>
      </c>
      <c r="F228" s="6"/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108"/>
      <c r="O228" s="108"/>
      <c r="P228" s="108"/>
    </row>
    <row r="229" spans="1:16" ht="25.5" customHeight="1" x14ac:dyDescent="0.25">
      <c r="A229" s="104" t="s">
        <v>303</v>
      </c>
      <c r="B229" s="105" t="s">
        <v>308</v>
      </c>
      <c r="C229" s="102" t="s">
        <v>307</v>
      </c>
      <c r="D229" s="4" t="s">
        <v>9</v>
      </c>
      <c r="E229" s="5">
        <f t="shared" si="51"/>
        <v>0</v>
      </c>
      <c r="F229" s="6"/>
      <c r="G229" s="6">
        <f t="shared" ref="G229:M229" si="53">SUM(G230:G233)</f>
        <v>0</v>
      </c>
      <c r="H229" s="6">
        <f t="shared" si="53"/>
        <v>0</v>
      </c>
      <c r="I229" s="6">
        <f t="shared" si="53"/>
        <v>0</v>
      </c>
      <c r="J229" s="6">
        <f t="shared" si="53"/>
        <v>0</v>
      </c>
      <c r="K229" s="6">
        <f t="shared" si="53"/>
        <v>0</v>
      </c>
      <c r="L229" s="6">
        <f t="shared" si="53"/>
        <v>0</v>
      </c>
      <c r="M229" s="6">
        <f t="shared" si="53"/>
        <v>0</v>
      </c>
      <c r="N229" s="106"/>
      <c r="O229" s="106"/>
      <c r="P229" s="106"/>
    </row>
    <row r="230" spans="1:16" ht="25.5" customHeight="1" x14ac:dyDescent="0.25">
      <c r="A230" s="104"/>
      <c r="B230" s="105"/>
      <c r="C230" s="102"/>
      <c r="D230" s="7" t="s">
        <v>1</v>
      </c>
      <c r="E230" s="5">
        <f t="shared" si="51"/>
        <v>0</v>
      </c>
      <c r="F230" s="6"/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107"/>
      <c r="O230" s="107"/>
      <c r="P230" s="107"/>
    </row>
    <row r="231" spans="1:16" ht="25.5" customHeight="1" x14ac:dyDescent="0.25">
      <c r="A231" s="104"/>
      <c r="B231" s="105"/>
      <c r="C231" s="102"/>
      <c r="D231" s="7" t="s">
        <v>2</v>
      </c>
      <c r="E231" s="5">
        <f t="shared" si="51"/>
        <v>0</v>
      </c>
      <c r="F231" s="6"/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107"/>
      <c r="O231" s="107"/>
      <c r="P231" s="107"/>
    </row>
    <row r="232" spans="1:16" ht="25.5" customHeight="1" x14ac:dyDescent="0.25">
      <c r="A232" s="104"/>
      <c r="B232" s="105"/>
      <c r="C232" s="102"/>
      <c r="D232" s="7" t="s">
        <v>3</v>
      </c>
      <c r="E232" s="5">
        <f t="shared" si="51"/>
        <v>0</v>
      </c>
      <c r="F232" s="6"/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107"/>
      <c r="O232" s="107"/>
      <c r="P232" s="107"/>
    </row>
    <row r="233" spans="1:16" ht="25.5" customHeight="1" x14ac:dyDescent="0.25">
      <c r="A233" s="104"/>
      <c r="B233" s="105"/>
      <c r="C233" s="102"/>
      <c r="D233" s="7" t="s">
        <v>4</v>
      </c>
      <c r="E233" s="5">
        <f t="shared" si="51"/>
        <v>0</v>
      </c>
      <c r="F233" s="6"/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108"/>
      <c r="O233" s="108"/>
      <c r="P233" s="108"/>
    </row>
    <row r="234" spans="1:16" ht="21.75" customHeight="1" x14ac:dyDescent="0.25">
      <c r="A234" s="104" t="s">
        <v>173</v>
      </c>
      <c r="B234" s="105" t="s">
        <v>174</v>
      </c>
      <c r="C234" s="102" t="s">
        <v>176</v>
      </c>
      <c r="D234" s="4" t="s">
        <v>9</v>
      </c>
      <c r="E234" s="5">
        <f t="shared" si="51"/>
        <v>0</v>
      </c>
      <c r="F234" s="6"/>
      <c r="G234" s="6">
        <f t="shared" ref="G234:M234" si="54">SUM(G235:G238)</f>
        <v>0</v>
      </c>
      <c r="H234" s="6">
        <f t="shared" si="54"/>
        <v>0</v>
      </c>
      <c r="I234" s="6">
        <f t="shared" si="54"/>
        <v>0</v>
      </c>
      <c r="J234" s="6">
        <f t="shared" si="54"/>
        <v>0</v>
      </c>
      <c r="K234" s="6">
        <f t="shared" si="54"/>
        <v>0</v>
      </c>
      <c r="L234" s="6">
        <f t="shared" si="54"/>
        <v>0</v>
      </c>
      <c r="M234" s="6">
        <f t="shared" si="54"/>
        <v>0</v>
      </c>
      <c r="N234" s="103" t="s">
        <v>238</v>
      </c>
      <c r="O234" s="103"/>
      <c r="P234" s="106" t="s">
        <v>227</v>
      </c>
    </row>
    <row r="235" spans="1:16" ht="18.75" customHeight="1" x14ac:dyDescent="0.25">
      <c r="A235" s="104"/>
      <c r="B235" s="105"/>
      <c r="C235" s="102"/>
      <c r="D235" s="7" t="s">
        <v>1</v>
      </c>
      <c r="E235" s="5">
        <f t="shared" si="51"/>
        <v>0</v>
      </c>
      <c r="F235" s="6"/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103"/>
      <c r="O235" s="103"/>
      <c r="P235" s="107"/>
    </row>
    <row r="236" spans="1:16" ht="15.75" customHeight="1" x14ac:dyDescent="0.25">
      <c r="A236" s="104"/>
      <c r="B236" s="105"/>
      <c r="C236" s="102"/>
      <c r="D236" s="7" t="s">
        <v>2</v>
      </c>
      <c r="E236" s="5">
        <f t="shared" si="51"/>
        <v>0</v>
      </c>
      <c r="F236" s="6"/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103"/>
      <c r="O236" s="103"/>
      <c r="P236" s="107"/>
    </row>
    <row r="237" spans="1:16" ht="21" customHeight="1" x14ac:dyDescent="0.25">
      <c r="A237" s="104"/>
      <c r="B237" s="105"/>
      <c r="C237" s="102"/>
      <c r="D237" s="7" t="s">
        <v>3</v>
      </c>
      <c r="E237" s="5">
        <f t="shared" si="51"/>
        <v>0</v>
      </c>
      <c r="F237" s="6"/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103"/>
      <c r="O237" s="103"/>
      <c r="P237" s="107"/>
    </row>
    <row r="238" spans="1:16" ht="18" customHeight="1" x14ac:dyDescent="0.25">
      <c r="A238" s="104"/>
      <c r="B238" s="105"/>
      <c r="C238" s="102"/>
      <c r="D238" s="7" t="s">
        <v>4</v>
      </c>
      <c r="E238" s="5">
        <f t="shared" si="51"/>
        <v>0</v>
      </c>
      <c r="F238" s="6"/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103"/>
      <c r="O238" s="103"/>
      <c r="P238" s="108"/>
    </row>
    <row r="239" spans="1:16" ht="18.75" customHeight="1" x14ac:dyDescent="0.25">
      <c r="A239" s="104" t="s">
        <v>175</v>
      </c>
      <c r="B239" s="105" t="s">
        <v>178</v>
      </c>
      <c r="C239" s="102" t="s">
        <v>179</v>
      </c>
      <c r="D239" s="4" t="s">
        <v>9</v>
      </c>
      <c r="E239" s="5">
        <f t="shared" si="51"/>
        <v>0</v>
      </c>
      <c r="F239" s="6"/>
      <c r="G239" s="6">
        <f t="shared" ref="G239:M239" si="55">SUM(G240:G243)</f>
        <v>0</v>
      </c>
      <c r="H239" s="6">
        <f t="shared" si="55"/>
        <v>0</v>
      </c>
      <c r="I239" s="6">
        <f t="shared" si="55"/>
        <v>0</v>
      </c>
      <c r="J239" s="6">
        <f t="shared" si="55"/>
        <v>0</v>
      </c>
      <c r="K239" s="6">
        <f t="shared" si="55"/>
        <v>0</v>
      </c>
      <c r="L239" s="6">
        <f t="shared" si="55"/>
        <v>0</v>
      </c>
      <c r="M239" s="6">
        <f t="shared" si="55"/>
        <v>0</v>
      </c>
      <c r="N239" s="103" t="s">
        <v>238</v>
      </c>
      <c r="O239" s="103"/>
      <c r="P239" s="103" t="s">
        <v>228</v>
      </c>
    </row>
    <row r="240" spans="1:16" ht="16.5" customHeight="1" x14ac:dyDescent="0.25">
      <c r="A240" s="104"/>
      <c r="B240" s="105"/>
      <c r="C240" s="102"/>
      <c r="D240" s="7" t="s">
        <v>1</v>
      </c>
      <c r="E240" s="5">
        <f t="shared" si="51"/>
        <v>0</v>
      </c>
      <c r="F240" s="6"/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103"/>
      <c r="O240" s="103"/>
      <c r="P240" s="103"/>
    </row>
    <row r="241" spans="1:16" ht="17.25" customHeight="1" x14ac:dyDescent="0.25">
      <c r="A241" s="104"/>
      <c r="B241" s="105"/>
      <c r="C241" s="102"/>
      <c r="D241" s="7" t="s">
        <v>2</v>
      </c>
      <c r="E241" s="5">
        <f t="shared" si="51"/>
        <v>0</v>
      </c>
      <c r="F241" s="6"/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103"/>
      <c r="O241" s="103"/>
      <c r="P241" s="103"/>
    </row>
    <row r="242" spans="1:16" ht="18" customHeight="1" x14ac:dyDescent="0.25">
      <c r="A242" s="104"/>
      <c r="B242" s="105"/>
      <c r="C242" s="102"/>
      <c r="D242" s="7" t="s">
        <v>3</v>
      </c>
      <c r="E242" s="5">
        <f t="shared" si="51"/>
        <v>0</v>
      </c>
      <c r="F242" s="6"/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103"/>
      <c r="O242" s="103"/>
      <c r="P242" s="103"/>
    </row>
    <row r="243" spans="1:16" ht="18" customHeight="1" x14ac:dyDescent="0.25">
      <c r="A243" s="104"/>
      <c r="B243" s="105"/>
      <c r="C243" s="102"/>
      <c r="D243" s="7" t="s">
        <v>4</v>
      </c>
      <c r="E243" s="5">
        <f t="shared" si="51"/>
        <v>0</v>
      </c>
      <c r="F243" s="6"/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103"/>
      <c r="O243" s="103"/>
      <c r="P243" s="103"/>
    </row>
    <row r="244" spans="1:16" ht="23.25" customHeight="1" x14ac:dyDescent="0.25">
      <c r="A244" s="104" t="s">
        <v>177</v>
      </c>
      <c r="B244" s="105" t="s">
        <v>246</v>
      </c>
      <c r="C244" s="102" t="s">
        <v>185</v>
      </c>
      <c r="D244" s="4" t="s">
        <v>9</v>
      </c>
      <c r="E244" s="5">
        <f t="shared" si="51"/>
        <v>0</v>
      </c>
      <c r="F244" s="6"/>
      <c r="G244" s="6">
        <f t="shared" ref="G244:M244" si="56">SUM(G245:G248)</f>
        <v>0</v>
      </c>
      <c r="H244" s="6">
        <f t="shared" si="56"/>
        <v>0</v>
      </c>
      <c r="I244" s="6">
        <f t="shared" si="56"/>
        <v>0</v>
      </c>
      <c r="J244" s="6">
        <f t="shared" si="56"/>
        <v>0</v>
      </c>
      <c r="K244" s="6">
        <f t="shared" si="56"/>
        <v>0</v>
      </c>
      <c r="L244" s="6">
        <f t="shared" si="56"/>
        <v>0</v>
      </c>
      <c r="M244" s="6">
        <f t="shared" si="56"/>
        <v>0</v>
      </c>
      <c r="N244" s="103" t="s">
        <v>238</v>
      </c>
      <c r="O244" s="103"/>
      <c r="P244" s="103" t="s">
        <v>229</v>
      </c>
    </row>
    <row r="245" spans="1:16" ht="24.75" customHeight="1" x14ac:dyDescent="0.25">
      <c r="A245" s="104"/>
      <c r="B245" s="105"/>
      <c r="C245" s="102"/>
      <c r="D245" s="7" t="s">
        <v>1</v>
      </c>
      <c r="E245" s="5">
        <f t="shared" si="51"/>
        <v>0</v>
      </c>
      <c r="F245" s="6"/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103"/>
      <c r="O245" s="103"/>
      <c r="P245" s="103"/>
    </row>
    <row r="246" spans="1:16" ht="23.25" customHeight="1" x14ac:dyDescent="0.25">
      <c r="A246" s="104"/>
      <c r="B246" s="105"/>
      <c r="C246" s="102"/>
      <c r="D246" s="7" t="s">
        <v>2</v>
      </c>
      <c r="E246" s="5">
        <f t="shared" si="51"/>
        <v>0</v>
      </c>
      <c r="F246" s="6"/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103"/>
      <c r="O246" s="103"/>
      <c r="P246" s="103"/>
    </row>
    <row r="247" spans="1:16" ht="23.25" customHeight="1" x14ac:dyDescent="0.25">
      <c r="A247" s="104"/>
      <c r="B247" s="105"/>
      <c r="C247" s="102"/>
      <c r="D247" s="7" t="s">
        <v>3</v>
      </c>
      <c r="E247" s="5">
        <f t="shared" si="51"/>
        <v>0</v>
      </c>
      <c r="F247" s="6"/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103"/>
      <c r="O247" s="103"/>
      <c r="P247" s="103"/>
    </row>
    <row r="248" spans="1:16" ht="25.5" customHeight="1" x14ac:dyDescent="0.25">
      <c r="A248" s="104"/>
      <c r="B248" s="105"/>
      <c r="C248" s="102"/>
      <c r="D248" s="7" t="s">
        <v>4</v>
      </c>
      <c r="E248" s="5">
        <f t="shared" si="51"/>
        <v>0</v>
      </c>
      <c r="F248" s="6"/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103"/>
      <c r="O248" s="103"/>
      <c r="P248" s="103"/>
    </row>
    <row r="249" spans="1:16" ht="25.5" customHeight="1" x14ac:dyDescent="0.25">
      <c r="A249" s="104" t="s">
        <v>181</v>
      </c>
      <c r="B249" s="105" t="s">
        <v>186</v>
      </c>
      <c r="C249" s="102" t="s">
        <v>187</v>
      </c>
      <c r="D249" s="4" t="s">
        <v>9</v>
      </c>
      <c r="E249" s="5">
        <f t="shared" si="51"/>
        <v>0</v>
      </c>
      <c r="F249" s="6"/>
      <c r="G249" s="6">
        <f t="shared" ref="G249:M249" si="57">SUM(G250:G253)</f>
        <v>0</v>
      </c>
      <c r="H249" s="6">
        <f t="shared" si="57"/>
        <v>0</v>
      </c>
      <c r="I249" s="6">
        <f t="shared" si="57"/>
        <v>0</v>
      </c>
      <c r="J249" s="6">
        <f t="shared" si="57"/>
        <v>0</v>
      </c>
      <c r="K249" s="6">
        <f t="shared" si="57"/>
        <v>0</v>
      </c>
      <c r="L249" s="6">
        <f t="shared" si="57"/>
        <v>0</v>
      </c>
      <c r="M249" s="6">
        <f t="shared" si="57"/>
        <v>0</v>
      </c>
      <c r="N249" s="103" t="s">
        <v>238</v>
      </c>
      <c r="O249" s="103"/>
      <c r="P249" s="103" t="s">
        <v>230</v>
      </c>
    </row>
    <row r="250" spans="1:16" ht="21.75" customHeight="1" x14ac:dyDescent="0.25">
      <c r="A250" s="104"/>
      <c r="B250" s="105"/>
      <c r="C250" s="102"/>
      <c r="D250" s="7" t="s">
        <v>1</v>
      </c>
      <c r="E250" s="5">
        <f t="shared" si="51"/>
        <v>0</v>
      </c>
      <c r="F250" s="6"/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103"/>
      <c r="O250" s="103"/>
      <c r="P250" s="103"/>
    </row>
    <row r="251" spans="1:16" ht="19.5" customHeight="1" x14ac:dyDescent="0.25">
      <c r="A251" s="104"/>
      <c r="B251" s="105"/>
      <c r="C251" s="102"/>
      <c r="D251" s="7" t="s">
        <v>2</v>
      </c>
      <c r="E251" s="5">
        <f t="shared" si="51"/>
        <v>0</v>
      </c>
      <c r="F251" s="6"/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103"/>
      <c r="O251" s="103"/>
      <c r="P251" s="103"/>
    </row>
    <row r="252" spans="1:16" ht="17.25" customHeight="1" x14ac:dyDescent="0.25">
      <c r="A252" s="104"/>
      <c r="B252" s="105"/>
      <c r="C252" s="102"/>
      <c r="D252" s="7" t="s">
        <v>3</v>
      </c>
      <c r="E252" s="5">
        <f t="shared" si="51"/>
        <v>0</v>
      </c>
      <c r="F252" s="6"/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103"/>
      <c r="O252" s="103"/>
      <c r="P252" s="103"/>
    </row>
    <row r="253" spans="1:16" ht="20.25" customHeight="1" x14ac:dyDescent="0.25">
      <c r="A253" s="104"/>
      <c r="B253" s="105"/>
      <c r="C253" s="102"/>
      <c r="D253" s="7" t="s">
        <v>4</v>
      </c>
      <c r="E253" s="5">
        <f t="shared" si="51"/>
        <v>0</v>
      </c>
      <c r="F253" s="6"/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103"/>
      <c r="O253" s="103"/>
      <c r="P253" s="103"/>
    </row>
    <row r="254" spans="1:16" ht="24" customHeight="1" x14ac:dyDescent="0.25">
      <c r="A254" s="104" t="s">
        <v>182</v>
      </c>
      <c r="B254" s="105" t="s">
        <v>188</v>
      </c>
      <c r="C254" s="102" t="s">
        <v>189</v>
      </c>
      <c r="D254" s="4" t="s">
        <v>9</v>
      </c>
      <c r="E254" s="5">
        <f t="shared" si="51"/>
        <v>0</v>
      </c>
      <c r="F254" s="6"/>
      <c r="G254" s="6">
        <f t="shared" ref="G254:M254" si="58">SUM(G255:G258)</f>
        <v>0</v>
      </c>
      <c r="H254" s="6">
        <f t="shared" si="58"/>
        <v>0</v>
      </c>
      <c r="I254" s="6">
        <f t="shared" si="58"/>
        <v>0</v>
      </c>
      <c r="J254" s="6">
        <f t="shared" si="58"/>
        <v>0</v>
      </c>
      <c r="K254" s="6">
        <f t="shared" si="58"/>
        <v>0</v>
      </c>
      <c r="L254" s="6">
        <f t="shared" si="58"/>
        <v>0</v>
      </c>
      <c r="M254" s="6">
        <f t="shared" si="58"/>
        <v>0</v>
      </c>
      <c r="N254" s="103" t="s">
        <v>238</v>
      </c>
      <c r="O254" s="103"/>
      <c r="P254" s="103" t="s">
        <v>235</v>
      </c>
    </row>
    <row r="255" spans="1:16" ht="22.5" customHeight="1" x14ac:dyDescent="0.25">
      <c r="A255" s="104"/>
      <c r="B255" s="105"/>
      <c r="C255" s="102"/>
      <c r="D255" s="7" t="s">
        <v>1</v>
      </c>
      <c r="E255" s="5">
        <f t="shared" si="51"/>
        <v>0</v>
      </c>
      <c r="F255" s="6"/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103"/>
      <c r="O255" s="103"/>
      <c r="P255" s="103"/>
    </row>
    <row r="256" spans="1:16" ht="25.5" customHeight="1" x14ac:dyDescent="0.25">
      <c r="A256" s="104"/>
      <c r="B256" s="105"/>
      <c r="C256" s="102"/>
      <c r="D256" s="7" t="s">
        <v>2</v>
      </c>
      <c r="E256" s="5">
        <f t="shared" si="51"/>
        <v>0</v>
      </c>
      <c r="F256" s="6"/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103"/>
      <c r="O256" s="103"/>
      <c r="P256" s="103"/>
    </row>
    <row r="257" spans="1:16" ht="21" customHeight="1" x14ac:dyDescent="0.25">
      <c r="A257" s="104"/>
      <c r="B257" s="105"/>
      <c r="C257" s="102"/>
      <c r="D257" s="7" t="s">
        <v>3</v>
      </c>
      <c r="E257" s="5">
        <f t="shared" si="51"/>
        <v>0</v>
      </c>
      <c r="F257" s="6"/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103"/>
      <c r="O257" s="103"/>
      <c r="P257" s="103"/>
    </row>
    <row r="258" spans="1:16" ht="18" customHeight="1" x14ac:dyDescent="0.25">
      <c r="A258" s="104"/>
      <c r="B258" s="105"/>
      <c r="C258" s="102"/>
      <c r="D258" s="7" t="s">
        <v>4</v>
      </c>
      <c r="E258" s="5">
        <f t="shared" si="51"/>
        <v>0</v>
      </c>
      <c r="F258" s="6"/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103"/>
      <c r="O258" s="103"/>
      <c r="P258" s="103"/>
    </row>
    <row r="259" spans="1:16" ht="17.25" customHeight="1" x14ac:dyDescent="0.25">
      <c r="A259" s="104" t="s">
        <v>183</v>
      </c>
      <c r="B259" s="105" t="s">
        <v>190</v>
      </c>
      <c r="C259" s="102" t="s">
        <v>191</v>
      </c>
      <c r="D259" s="4" t="s">
        <v>9</v>
      </c>
      <c r="E259" s="5">
        <f t="shared" si="51"/>
        <v>0</v>
      </c>
      <c r="F259" s="6"/>
      <c r="G259" s="6">
        <f t="shared" ref="G259:M259" si="59">SUM(G260:G263)</f>
        <v>0</v>
      </c>
      <c r="H259" s="6">
        <f t="shared" si="59"/>
        <v>0</v>
      </c>
      <c r="I259" s="6">
        <f t="shared" si="59"/>
        <v>0</v>
      </c>
      <c r="J259" s="6">
        <f t="shared" si="59"/>
        <v>0</v>
      </c>
      <c r="K259" s="6">
        <f t="shared" si="59"/>
        <v>0</v>
      </c>
      <c r="L259" s="6">
        <f t="shared" si="59"/>
        <v>0</v>
      </c>
      <c r="M259" s="6">
        <f t="shared" si="59"/>
        <v>0</v>
      </c>
      <c r="N259" s="103" t="s">
        <v>238</v>
      </c>
      <c r="O259" s="103"/>
      <c r="P259" s="103" t="s">
        <v>231</v>
      </c>
    </row>
    <row r="260" spans="1:16" ht="18.75" customHeight="1" x14ac:dyDescent="0.25">
      <c r="A260" s="104"/>
      <c r="B260" s="105"/>
      <c r="C260" s="102"/>
      <c r="D260" s="7" t="s">
        <v>1</v>
      </c>
      <c r="E260" s="5">
        <f t="shared" si="51"/>
        <v>0</v>
      </c>
      <c r="F260" s="6"/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103"/>
      <c r="O260" s="103"/>
      <c r="P260" s="103"/>
    </row>
    <row r="261" spans="1:16" ht="18.75" customHeight="1" x14ac:dyDescent="0.25">
      <c r="A261" s="104"/>
      <c r="B261" s="105"/>
      <c r="C261" s="102"/>
      <c r="D261" s="7" t="s">
        <v>2</v>
      </c>
      <c r="E261" s="5">
        <f t="shared" si="51"/>
        <v>0</v>
      </c>
      <c r="F261" s="6"/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103"/>
      <c r="O261" s="103"/>
      <c r="P261" s="103"/>
    </row>
    <row r="262" spans="1:16" ht="15.75" customHeight="1" x14ac:dyDescent="0.25">
      <c r="A262" s="104"/>
      <c r="B262" s="105"/>
      <c r="C262" s="102"/>
      <c r="D262" s="7" t="s">
        <v>3</v>
      </c>
      <c r="E262" s="5">
        <f t="shared" si="51"/>
        <v>0</v>
      </c>
      <c r="F262" s="6"/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103"/>
      <c r="O262" s="103"/>
      <c r="P262" s="103"/>
    </row>
    <row r="263" spans="1:16" ht="15" customHeight="1" x14ac:dyDescent="0.25">
      <c r="A263" s="104"/>
      <c r="B263" s="105"/>
      <c r="C263" s="102"/>
      <c r="D263" s="7" t="s">
        <v>4</v>
      </c>
      <c r="E263" s="5">
        <f t="shared" si="51"/>
        <v>0</v>
      </c>
      <c r="F263" s="6"/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103"/>
      <c r="O263" s="103"/>
      <c r="P263" s="103"/>
    </row>
    <row r="264" spans="1:16" ht="20.25" customHeight="1" x14ac:dyDescent="0.25">
      <c r="A264" s="104" t="s">
        <v>184</v>
      </c>
      <c r="B264" s="105" t="s">
        <v>192</v>
      </c>
      <c r="C264" s="102" t="s">
        <v>193</v>
      </c>
      <c r="D264" s="4" t="s">
        <v>9</v>
      </c>
      <c r="E264" s="5">
        <f t="shared" si="51"/>
        <v>0</v>
      </c>
      <c r="F264" s="6"/>
      <c r="G264" s="6">
        <f>SUM(G265:G268)</f>
        <v>0</v>
      </c>
      <c r="H264" s="6">
        <f>SUM(H265:H268)</f>
        <v>0</v>
      </c>
      <c r="I264" s="6">
        <f>SUM(I265:I268)</f>
        <v>0</v>
      </c>
      <c r="J264" s="6">
        <f>SUM(J265:J268)</f>
        <v>0</v>
      </c>
      <c r="K264" s="6">
        <v>0</v>
      </c>
      <c r="L264" s="6">
        <v>0</v>
      </c>
      <c r="M264" s="6">
        <v>0</v>
      </c>
      <c r="N264" s="103" t="s">
        <v>238</v>
      </c>
      <c r="O264" s="103"/>
      <c r="P264" s="103" t="s">
        <v>231</v>
      </c>
    </row>
    <row r="265" spans="1:16" ht="18.75" customHeight="1" x14ac:dyDescent="0.25">
      <c r="A265" s="104"/>
      <c r="B265" s="105"/>
      <c r="C265" s="102"/>
      <c r="D265" s="7" t="s">
        <v>1</v>
      </c>
      <c r="E265" s="5">
        <f t="shared" si="51"/>
        <v>0</v>
      </c>
      <c r="F265" s="6"/>
      <c r="G265" s="6">
        <v>0</v>
      </c>
      <c r="H265" s="6">
        <v>0</v>
      </c>
      <c r="I265" s="6">
        <v>0</v>
      </c>
      <c r="J265" s="6">
        <v>0</v>
      </c>
      <c r="K265" s="6">
        <f>SUM(K266:K269)</f>
        <v>0</v>
      </c>
      <c r="L265" s="6">
        <v>0</v>
      </c>
      <c r="M265" s="6">
        <v>0</v>
      </c>
      <c r="N265" s="103"/>
      <c r="O265" s="103"/>
      <c r="P265" s="103"/>
    </row>
    <row r="266" spans="1:16" ht="15.75" customHeight="1" x14ac:dyDescent="0.25">
      <c r="A266" s="104"/>
      <c r="B266" s="105"/>
      <c r="C266" s="102"/>
      <c r="D266" s="7" t="s">
        <v>2</v>
      </c>
      <c r="E266" s="5">
        <f t="shared" si="51"/>
        <v>0</v>
      </c>
      <c r="F266" s="6"/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103"/>
      <c r="O266" s="103"/>
      <c r="P266" s="103"/>
    </row>
    <row r="267" spans="1:16" ht="15" customHeight="1" x14ac:dyDescent="0.25">
      <c r="A267" s="104"/>
      <c r="B267" s="105"/>
      <c r="C267" s="102"/>
      <c r="D267" s="7" t="s">
        <v>3</v>
      </c>
      <c r="E267" s="5">
        <f t="shared" si="51"/>
        <v>0</v>
      </c>
      <c r="F267" s="6"/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103"/>
      <c r="O267" s="103"/>
      <c r="P267" s="103"/>
    </row>
    <row r="268" spans="1:16" ht="15.75" customHeight="1" x14ac:dyDescent="0.25">
      <c r="A268" s="104"/>
      <c r="B268" s="105"/>
      <c r="C268" s="102"/>
      <c r="D268" s="7" t="s">
        <v>4</v>
      </c>
      <c r="E268" s="5">
        <f t="shared" si="51"/>
        <v>0</v>
      </c>
      <c r="F268" s="6"/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103"/>
      <c r="O268" s="103"/>
      <c r="P268" s="103"/>
    </row>
    <row r="269" spans="1:16" ht="21.75" customHeight="1" x14ac:dyDescent="0.25">
      <c r="A269" s="138" t="s">
        <v>244</v>
      </c>
      <c r="B269" s="125" t="s">
        <v>272</v>
      </c>
      <c r="C269" s="120" t="s">
        <v>256</v>
      </c>
      <c r="D269" s="4" t="s">
        <v>9</v>
      </c>
      <c r="E269" s="5">
        <f t="shared" si="51"/>
        <v>0</v>
      </c>
      <c r="F269" s="6"/>
      <c r="G269" s="6">
        <f t="shared" ref="G269:M269" si="60">SUM(G270:G273)</f>
        <v>0</v>
      </c>
      <c r="H269" s="6">
        <f t="shared" si="60"/>
        <v>0</v>
      </c>
      <c r="I269" s="6">
        <f t="shared" si="60"/>
        <v>0</v>
      </c>
      <c r="J269" s="6">
        <f t="shared" si="60"/>
        <v>0</v>
      </c>
      <c r="K269" s="6">
        <f t="shared" si="60"/>
        <v>0</v>
      </c>
      <c r="L269" s="6">
        <f t="shared" si="60"/>
        <v>0</v>
      </c>
      <c r="M269" s="6">
        <f t="shared" si="60"/>
        <v>0</v>
      </c>
      <c r="N269" s="103" t="s">
        <v>238</v>
      </c>
      <c r="O269" s="103"/>
      <c r="P269" s="103" t="s">
        <v>231</v>
      </c>
    </row>
    <row r="270" spans="1:16" ht="15.75" customHeight="1" x14ac:dyDescent="0.25">
      <c r="A270" s="139"/>
      <c r="B270" s="126"/>
      <c r="C270" s="121"/>
      <c r="D270" s="7" t="s">
        <v>1</v>
      </c>
      <c r="E270" s="5">
        <f t="shared" si="51"/>
        <v>0</v>
      </c>
      <c r="F270" s="6"/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103"/>
      <c r="O270" s="103"/>
      <c r="P270" s="103"/>
    </row>
    <row r="271" spans="1:16" ht="20.25" customHeight="1" x14ac:dyDescent="0.25">
      <c r="A271" s="139"/>
      <c r="B271" s="126"/>
      <c r="C271" s="121"/>
      <c r="D271" s="7" t="s">
        <v>2</v>
      </c>
      <c r="E271" s="5">
        <f t="shared" si="51"/>
        <v>0</v>
      </c>
      <c r="F271" s="6"/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103"/>
      <c r="O271" s="103"/>
      <c r="P271" s="103"/>
    </row>
    <row r="272" spans="1:16" ht="21.75" customHeight="1" x14ac:dyDescent="0.25">
      <c r="A272" s="139"/>
      <c r="B272" s="126"/>
      <c r="C272" s="121"/>
      <c r="D272" s="7" t="s">
        <v>3</v>
      </c>
      <c r="E272" s="5">
        <f t="shared" si="51"/>
        <v>0</v>
      </c>
      <c r="F272" s="6"/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103"/>
      <c r="O272" s="103"/>
      <c r="P272" s="103"/>
    </row>
    <row r="273" spans="1:16" ht="18.75" customHeight="1" x14ac:dyDescent="0.25">
      <c r="A273" s="140"/>
      <c r="B273" s="127"/>
      <c r="C273" s="122"/>
      <c r="D273" s="7" t="s">
        <v>4</v>
      </c>
      <c r="E273" s="5">
        <f t="shared" si="51"/>
        <v>0</v>
      </c>
      <c r="F273" s="6"/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103"/>
      <c r="O273" s="103"/>
      <c r="P273" s="103"/>
    </row>
    <row r="274" spans="1:16" ht="21.75" customHeight="1" x14ac:dyDescent="0.25">
      <c r="A274" s="138" t="s">
        <v>254</v>
      </c>
      <c r="B274" s="125" t="s">
        <v>255</v>
      </c>
      <c r="C274" s="120"/>
      <c r="D274" s="4" t="s">
        <v>9</v>
      </c>
      <c r="E274" s="5">
        <f t="shared" si="51"/>
        <v>0</v>
      </c>
      <c r="F274" s="6"/>
      <c r="G274" s="6">
        <f>SUM(G275:G278)</f>
        <v>0</v>
      </c>
      <c r="H274" s="6">
        <f>SUM(H275:H278)</f>
        <v>0</v>
      </c>
      <c r="I274" s="6">
        <f>SUM(I275:I278)</f>
        <v>0</v>
      </c>
      <c r="J274" s="6">
        <f>SUM(J275:J278)</f>
        <v>0</v>
      </c>
      <c r="K274" s="6">
        <v>0</v>
      </c>
      <c r="L274" s="6">
        <v>0</v>
      </c>
      <c r="M274" s="6">
        <v>0</v>
      </c>
      <c r="N274" s="106" t="s">
        <v>238</v>
      </c>
      <c r="O274" s="106"/>
      <c r="P274" s="106"/>
    </row>
    <row r="275" spans="1:16" ht="18.75" customHeight="1" x14ac:dyDescent="0.25">
      <c r="A275" s="139"/>
      <c r="B275" s="126"/>
      <c r="C275" s="121"/>
      <c r="D275" s="7" t="s">
        <v>1</v>
      </c>
      <c r="E275" s="5">
        <f t="shared" si="51"/>
        <v>0</v>
      </c>
      <c r="F275" s="6"/>
      <c r="G275" s="6">
        <f t="shared" ref="G275:J278" si="61">G280+G285</f>
        <v>0</v>
      </c>
      <c r="H275" s="6">
        <f t="shared" si="61"/>
        <v>0</v>
      </c>
      <c r="I275" s="6">
        <f t="shared" si="61"/>
        <v>0</v>
      </c>
      <c r="J275" s="6">
        <f t="shared" si="61"/>
        <v>0</v>
      </c>
      <c r="K275" s="6">
        <v>0</v>
      </c>
      <c r="L275" s="6">
        <v>0</v>
      </c>
      <c r="M275" s="6">
        <v>0</v>
      </c>
      <c r="N275" s="107"/>
      <c r="O275" s="107"/>
      <c r="P275" s="107"/>
    </row>
    <row r="276" spans="1:16" ht="21.75" customHeight="1" x14ac:dyDescent="0.25">
      <c r="A276" s="139"/>
      <c r="B276" s="126"/>
      <c r="C276" s="121"/>
      <c r="D276" s="7" t="s">
        <v>2</v>
      </c>
      <c r="E276" s="5">
        <f t="shared" si="51"/>
        <v>0</v>
      </c>
      <c r="F276" s="6"/>
      <c r="G276" s="6">
        <f t="shared" si="61"/>
        <v>0</v>
      </c>
      <c r="H276" s="6">
        <f t="shared" si="61"/>
        <v>0</v>
      </c>
      <c r="I276" s="6">
        <f t="shared" si="61"/>
        <v>0</v>
      </c>
      <c r="J276" s="6">
        <f t="shared" si="61"/>
        <v>0</v>
      </c>
      <c r="K276" s="6">
        <v>0</v>
      </c>
      <c r="L276" s="6">
        <v>0</v>
      </c>
      <c r="M276" s="6">
        <v>0</v>
      </c>
      <c r="N276" s="107"/>
      <c r="O276" s="107"/>
      <c r="P276" s="107"/>
    </row>
    <row r="277" spans="1:16" ht="18" customHeight="1" x14ac:dyDescent="0.25">
      <c r="A277" s="139"/>
      <c r="B277" s="126"/>
      <c r="C277" s="121"/>
      <c r="D277" s="7" t="s">
        <v>3</v>
      </c>
      <c r="E277" s="5">
        <f t="shared" si="51"/>
        <v>0</v>
      </c>
      <c r="F277" s="6"/>
      <c r="G277" s="6">
        <f t="shared" si="61"/>
        <v>0</v>
      </c>
      <c r="H277" s="6">
        <f t="shared" si="61"/>
        <v>0</v>
      </c>
      <c r="I277" s="6">
        <f t="shared" si="61"/>
        <v>0</v>
      </c>
      <c r="J277" s="6">
        <f t="shared" si="61"/>
        <v>0</v>
      </c>
      <c r="K277" s="6">
        <v>0</v>
      </c>
      <c r="L277" s="6">
        <v>0</v>
      </c>
      <c r="M277" s="6">
        <v>0</v>
      </c>
      <c r="N277" s="107"/>
      <c r="O277" s="107"/>
      <c r="P277" s="107"/>
    </row>
    <row r="278" spans="1:16" ht="19.5" customHeight="1" x14ac:dyDescent="0.25">
      <c r="A278" s="140"/>
      <c r="B278" s="127"/>
      <c r="C278" s="122"/>
      <c r="D278" s="7" t="s">
        <v>4</v>
      </c>
      <c r="E278" s="5">
        <f t="shared" si="51"/>
        <v>0</v>
      </c>
      <c r="F278" s="6"/>
      <c r="G278" s="6">
        <f t="shared" si="61"/>
        <v>0</v>
      </c>
      <c r="H278" s="6">
        <f t="shared" si="61"/>
        <v>0</v>
      </c>
      <c r="I278" s="6">
        <f t="shared" si="61"/>
        <v>0</v>
      </c>
      <c r="J278" s="6">
        <f t="shared" si="61"/>
        <v>0</v>
      </c>
      <c r="K278" s="6">
        <v>0</v>
      </c>
      <c r="L278" s="6">
        <v>0</v>
      </c>
      <c r="M278" s="6">
        <v>0</v>
      </c>
      <c r="N278" s="108"/>
      <c r="O278" s="108"/>
      <c r="P278" s="108"/>
    </row>
    <row r="279" spans="1:16" ht="20.100000000000001" customHeight="1" x14ac:dyDescent="0.25">
      <c r="A279" s="138" t="s">
        <v>259</v>
      </c>
      <c r="B279" s="125" t="s">
        <v>261</v>
      </c>
      <c r="C279" s="120" t="s">
        <v>263</v>
      </c>
      <c r="D279" s="4" t="s">
        <v>9</v>
      </c>
      <c r="E279" s="5">
        <f t="shared" si="51"/>
        <v>0</v>
      </c>
      <c r="F279" s="6"/>
      <c r="G279" s="6">
        <f t="shared" ref="G279:M279" si="62">SUM(G280:G283)</f>
        <v>0</v>
      </c>
      <c r="H279" s="6">
        <f t="shared" si="62"/>
        <v>0</v>
      </c>
      <c r="I279" s="6">
        <f t="shared" si="62"/>
        <v>0</v>
      </c>
      <c r="J279" s="6">
        <f t="shared" si="62"/>
        <v>0</v>
      </c>
      <c r="K279" s="6">
        <f t="shared" si="62"/>
        <v>0</v>
      </c>
      <c r="L279" s="6">
        <f t="shared" si="62"/>
        <v>0</v>
      </c>
      <c r="M279" s="6">
        <f t="shared" si="62"/>
        <v>0</v>
      </c>
      <c r="N279" s="106" t="s">
        <v>238</v>
      </c>
      <c r="O279" s="106"/>
      <c r="P279" s="106" t="s">
        <v>275</v>
      </c>
    </row>
    <row r="280" spans="1:16" ht="20.100000000000001" customHeight="1" x14ac:dyDescent="0.25">
      <c r="A280" s="139"/>
      <c r="B280" s="126"/>
      <c r="C280" s="121"/>
      <c r="D280" s="7" t="s">
        <v>1</v>
      </c>
      <c r="E280" s="5">
        <f t="shared" si="51"/>
        <v>0</v>
      </c>
      <c r="F280" s="6"/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107"/>
      <c r="O280" s="107"/>
      <c r="P280" s="107"/>
    </row>
    <row r="281" spans="1:16" ht="20.100000000000001" customHeight="1" x14ac:dyDescent="0.25">
      <c r="A281" s="139"/>
      <c r="B281" s="126"/>
      <c r="C281" s="121"/>
      <c r="D281" s="7" t="s">
        <v>2</v>
      </c>
      <c r="E281" s="5">
        <f t="shared" si="51"/>
        <v>0</v>
      </c>
      <c r="F281" s="6"/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107"/>
      <c r="O281" s="107"/>
      <c r="P281" s="107"/>
    </row>
    <row r="282" spans="1:16" ht="20.100000000000001" customHeight="1" x14ac:dyDescent="0.25">
      <c r="A282" s="139"/>
      <c r="B282" s="126"/>
      <c r="C282" s="121"/>
      <c r="D282" s="7" t="s">
        <v>3</v>
      </c>
      <c r="E282" s="5">
        <f t="shared" si="51"/>
        <v>0</v>
      </c>
      <c r="F282" s="6"/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107"/>
      <c r="O282" s="107"/>
      <c r="P282" s="107"/>
    </row>
    <row r="283" spans="1:16" ht="20.100000000000001" customHeight="1" x14ac:dyDescent="0.25">
      <c r="A283" s="140"/>
      <c r="B283" s="127"/>
      <c r="C283" s="122"/>
      <c r="D283" s="7" t="s">
        <v>4</v>
      </c>
      <c r="E283" s="5">
        <f t="shared" si="51"/>
        <v>0</v>
      </c>
      <c r="F283" s="6"/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108"/>
      <c r="O283" s="108"/>
      <c r="P283" s="108"/>
    </row>
    <row r="284" spans="1:16" ht="20.100000000000001" customHeight="1" x14ac:dyDescent="0.25">
      <c r="A284" s="138" t="s">
        <v>260</v>
      </c>
      <c r="B284" s="125" t="s">
        <v>262</v>
      </c>
      <c r="C284" s="120" t="s">
        <v>264</v>
      </c>
      <c r="D284" s="4" t="s">
        <v>9</v>
      </c>
      <c r="E284" s="5">
        <f t="shared" si="51"/>
        <v>0</v>
      </c>
      <c r="F284" s="6"/>
      <c r="G284" s="6">
        <f t="shared" ref="G284:M284" si="63">SUM(G285:G288)</f>
        <v>0</v>
      </c>
      <c r="H284" s="6">
        <f t="shared" si="63"/>
        <v>0</v>
      </c>
      <c r="I284" s="6">
        <f t="shared" si="63"/>
        <v>0</v>
      </c>
      <c r="J284" s="6">
        <f t="shared" si="63"/>
        <v>0</v>
      </c>
      <c r="K284" s="6">
        <f t="shared" si="63"/>
        <v>0</v>
      </c>
      <c r="L284" s="6">
        <f t="shared" si="63"/>
        <v>0</v>
      </c>
      <c r="M284" s="6">
        <f t="shared" si="63"/>
        <v>0</v>
      </c>
      <c r="N284" s="106" t="s">
        <v>238</v>
      </c>
      <c r="O284" s="106"/>
      <c r="P284" s="106" t="s">
        <v>276</v>
      </c>
    </row>
    <row r="285" spans="1:16" ht="20.100000000000001" customHeight="1" x14ac:dyDescent="0.25">
      <c r="A285" s="139"/>
      <c r="B285" s="126"/>
      <c r="C285" s="121"/>
      <c r="D285" s="7" t="s">
        <v>1</v>
      </c>
      <c r="E285" s="5">
        <f t="shared" ref="E285:E348" si="64">G285+H285+I285+J285+K285+L285+M285</f>
        <v>0</v>
      </c>
      <c r="F285" s="6"/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107"/>
      <c r="O285" s="107"/>
      <c r="P285" s="107"/>
    </row>
    <row r="286" spans="1:16" ht="20.100000000000001" customHeight="1" x14ac:dyDescent="0.25">
      <c r="A286" s="139"/>
      <c r="B286" s="126"/>
      <c r="C286" s="121"/>
      <c r="D286" s="7" t="s">
        <v>2</v>
      </c>
      <c r="E286" s="5">
        <f t="shared" si="64"/>
        <v>0</v>
      </c>
      <c r="F286" s="6"/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107"/>
      <c r="O286" s="107"/>
      <c r="P286" s="107"/>
    </row>
    <row r="287" spans="1:16" ht="20.100000000000001" customHeight="1" x14ac:dyDescent="0.25">
      <c r="A287" s="139"/>
      <c r="B287" s="126"/>
      <c r="C287" s="121"/>
      <c r="D287" s="7" t="s">
        <v>3</v>
      </c>
      <c r="E287" s="5">
        <f t="shared" si="64"/>
        <v>0</v>
      </c>
      <c r="F287" s="6"/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107"/>
      <c r="O287" s="107"/>
      <c r="P287" s="107"/>
    </row>
    <row r="288" spans="1:16" ht="20.100000000000001" customHeight="1" x14ac:dyDescent="0.25">
      <c r="A288" s="140"/>
      <c r="B288" s="127"/>
      <c r="C288" s="122"/>
      <c r="D288" s="7" t="s">
        <v>4</v>
      </c>
      <c r="E288" s="5">
        <f t="shared" si="64"/>
        <v>0</v>
      </c>
      <c r="F288" s="6"/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108"/>
      <c r="O288" s="108"/>
      <c r="P288" s="108"/>
    </row>
    <row r="289" spans="1:16" ht="20.100000000000001" customHeight="1" x14ac:dyDescent="0.25">
      <c r="A289" s="138" t="s">
        <v>279</v>
      </c>
      <c r="B289" s="141" t="s">
        <v>311</v>
      </c>
      <c r="C289" s="120" t="s">
        <v>280</v>
      </c>
      <c r="D289" s="4" t="s">
        <v>9</v>
      </c>
      <c r="E289" s="5">
        <f t="shared" si="64"/>
        <v>0</v>
      </c>
      <c r="F289" s="6"/>
      <c r="G289" s="6">
        <f t="shared" ref="G289:M289" si="65">SUM(G290:G293)</f>
        <v>0</v>
      </c>
      <c r="H289" s="6">
        <f t="shared" si="65"/>
        <v>0</v>
      </c>
      <c r="I289" s="6">
        <f t="shared" si="65"/>
        <v>0</v>
      </c>
      <c r="J289" s="6">
        <f t="shared" si="65"/>
        <v>0</v>
      </c>
      <c r="K289" s="6">
        <f t="shared" si="65"/>
        <v>0</v>
      </c>
      <c r="L289" s="6">
        <f t="shared" si="65"/>
        <v>0</v>
      </c>
      <c r="M289" s="6">
        <f t="shared" si="65"/>
        <v>0</v>
      </c>
      <c r="N289" s="106" t="s">
        <v>269</v>
      </c>
      <c r="O289" s="106"/>
      <c r="P289" s="106"/>
    </row>
    <row r="290" spans="1:16" ht="20.100000000000001" customHeight="1" x14ac:dyDescent="0.25">
      <c r="A290" s="139"/>
      <c r="B290" s="142"/>
      <c r="C290" s="121"/>
      <c r="D290" s="8" t="s">
        <v>1</v>
      </c>
      <c r="E290" s="5">
        <f t="shared" si="64"/>
        <v>0</v>
      </c>
      <c r="F290" s="6"/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107"/>
      <c r="O290" s="107"/>
      <c r="P290" s="107"/>
    </row>
    <row r="291" spans="1:16" ht="20.100000000000001" customHeight="1" x14ac:dyDescent="0.25">
      <c r="A291" s="139"/>
      <c r="B291" s="142"/>
      <c r="C291" s="121"/>
      <c r="D291" s="8" t="s">
        <v>2</v>
      </c>
      <c r="E291" s="5">
        <f t="shared" si="64"/>
        <v>0</v>
      </c>
      <c r="F291" s="6"/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107"/>
      <c r="O291" s="107"/>
      <c r="P291" s="107"/>
    </row>
    <row r="292" spans="1:16" ht="20.100000000000001" customHeight="1" x14ac:dyDescent="0.25">
      <c r="A292" s="139"/>
      <c r="B292" s="142"/>
      <c r="C292" s="121"/>
      <c r="D292" s="8" t="s">
        <v>3</v>
      </c>
      <c r="E292" s="5">
        <f t="shared" si="64"/>
        <v>0</v>
      </c>
      <c r="F292" s="6"/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107"/>
      <c r="O292" s="107"/>
      <c r="P292" s="107"/>
    </row>
    <row r="293" spans="1:16" ht="20.100000000000001" customHeight="1" x14ac:dyDescent="0.25">
      <c r="A293" s="140"/>
      <c r="B293" s="143"/>
      <c r="C293" s="122"/>
      <c r="D293" s="8" t="s">
        <v>4</v>
      </c>
      <c r="E293" s="5">
        <f t="shared" si="64"/>
        <v>0</v>
      </c>
      <c r="F293" s="6"/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108"/>
      <c r="O293" s="108"/>
      <c r="P293" s="108"/>
    </row>
    <row r="294" spans="1:16" ht="20.100000000000001" customHeight="1" x14ac:dyDescent="0.25">
      <c r="A294" s="138" t="s">
        <v>281</v>
      </c>
      <c r="B294" s="141" t="s">
        <v>312</v>
      </c>
      <c r="C294" s="120" t="s">
        <v>282</v>
      </c>
      <c r="D294" s="4" t="s">
        <v>9</v>
      </c>
      <c r="E294" s="5">
        <f t="shared" si="64"/>
        <v>0</v>
      </c>
      <c r="F294" s="6"/>
      <c r="G294" s="6">
        <f t="shared" ref="G294:M294" si="66">SUM(G295:G298)</f>
        <v>0</v>
      </c>
      <c r="H294" s="6">
        <f t="shared" si="66"/>
        <v>0</v>
      </c>
      <c r="I294" s="6">
        <f t="shared" si="66"/>
        <v>0</v>
      </c>
      <c r="J294" s="6">
        <f t="shared" si="66"/>
        <v>0</v>
      </c>
      <c r="K294" s="6">
        <f t="shared" si="66"/>
        <v>0</v>
      </c>
      <c r="L294" s="6">
        <f t="shared" si="66"/>
        <v>0</v>
      </c>
      <c r="M294" s="6">
        <f t="shared" si="66"/>
        <v>0</v>
      </c>
      <c r="N294" s="106" t="s">
        <v>269</v>
      </c>
      <c r="O294" s="106"/>
      <c r="P294" s="106"/>
    </row>
    <row r="295" spans="1:16" ht="20.100000000000001" customHeight="1" x14ac:dyDescent="0.25">
      <c r="A295" s="139"/>
      <c r="B295" s="142"/>
      <c r="C295" s="121"/>
      <c r="D295" s="8" t="s">
        <v>1</v>
      </c>
      <c r="E295" s="5">
        <f t="shared" si="64"/>
        <v>0</v>
      </c>
      <c r="F295" s="6"/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107"/>
      <c r="O295" s="107"/>
      <c r="P295" s="107"/>
    </row>
    <row r="296" spans="1:16" ht="20.100000000000001" customHeight="1" x14ac:dyDescent="0.25">
      <c r="A296" s="139"/>
      <c r="B296" s="142"/>
      <c r="C296" s="121"/>
      <c r="D296" s="8" t="s">
        <v>2</v>
      </c>
      <c r="E296" s="5">
        <f t="shared" si="64"/>
        <v>0</v>
      </c>
      <c r="F296" s="6"/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107"/>
      <c r="O296" s="107"/>
      <c r="P296" s="107"/>
    </row>
    <row r="297" spans="1:16" ht="20.100000000000001" customHeight="1" x14ac:dyDescent="0.25">
      <c r="A297" s="139"/>
      <c r="B297" s="142"/>
      <c r="C297" s="121"/>
      <c r="D297" s="8" t="s">
        <v>3</v>
      </c>
      <c r="E297" s="5">
        <f t="shared" si="64"/>
        <v>0</v>
      </c>
      <c r="F297" s="6"/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107"/>
      <c r="O297" s="107"/>
      <c r="P297" s="107"/>
    </row>
    <row r="298" spans="1:16" ht="20.100000000000001" customHeight="1" x14ac:dyDescent="0.25">
      <c r="A298" s="140"/>
      <c r="B298" s="143"/>
      <c r="C298" s="122"/>
      <c r="D298" s="8" t="s">
        <v>4</v>
      </c>
      <c r="E298" s="5">
        <f t="shared" si="64"/>
        <v>0</v>
      </c>
      <c r="F298" s="6"/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108"/>
      <c r="O298" s="108"/>
      <c r="P298" s="108"/>
    </row>
    <row r="299" spans="1:16" ht="20.100000000000001" customHeight="1" x14ac:dyDescent="0.25">
      <c r="A299" s="138" t="s">
        <v>288</v>
      </c>
      <c r="B299" s="125" t="s">
        <v>313</v>
      </c>
      <c r="C299" s="120" t="s">
        <v>287</v>
      </c>
      <c r="D299" s="4" t="s">
        <v>9</v>
      </c>
      <c r="E299" s="5">
        <f t="shared" si="64"/>
        <v>0</v>
      </c>
      <c r="F299" s="6"/>
      <c r="G299" s="6">
        <f t="shared" ref="G299:M299" si="67">SUM(G300:G303)</f>
        <v>0</v>
      </c>
      <c r="H299" s="6">
        <f t="shared" si="67"/>
        <v>0</v>
      </c>
      <c r="I299" s="6">
        <f t="shared" si="67"/>
        <v>0</v>
      </c>
      <c r="J299" s="6">
        <f t="shared" si="67"/>
        <v>0</v>
      </c>
      <c r="K299" s="6">
        <f t="shared" si="67"/>
        <v>0</v>
      </c>
      <c r="L299" s="6">
        <f t="shared" si="67"/>
        <v>0</v>
      </c>
      <c r="M299" s="6">
        <f t="shared" si="67"/>
        <v>0</v>
      </c>
      <c r="N299" s="106" t="s">
        <v>269</v>
      </c>
      <c r="O299" s="106"/>
      <c r="P299" s="106"/>
    </row>
    <row r="300" spans="1:16" ht="20.100000000000001" customHeight="1" x14ac:dyDescent="0.25">
      <c r="A300" s="139"/>
      <c r="B300" s="126"/>
      <c r="C300" s="121"/>
      <c r="D300" s="8" t="s">
        <v>1</v>
      </c>
      <c r="E300" s="5">
        <f t="shared" si="64"/>
        <v>0</v>
      </c>
      <c r="F300" s="6"/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107"/>
      <c r="O300" s="107"/>
      <c r="P300" s="107"/>
    </row>
    <row r="301" spans="1:16" ht="20.100000000000001" customHeight="1" x14ac:dyDescent="0.25">
      <c r="A301" s="139"/>
      <c r="B301" s="126"/>
      <c r="C301" s="121"/>
      <c r="D301" s="8" t="s">
        <v>2</v>
      </c>
      <c r="E301" s="5">
        <f t="shared" si="64"/>
        <v>0</v>
      </c>
      <c r="F301" s="6"/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107"/>
      <c r="O301" s="107"/>
      <c r="P301" s="107"/>
    </row>
    <row r="302" spans="1:16" ht="20.100000000000001" customHeight="1" x14ac:dyDescent="0.25">
      <c r="A302" s="139"/>
      <c r="B302" s="126"/>
      <c r="C302" s="121"/>
      <c r="D302" s="8" t="s">
        <v>3</v>
      </c>
      <c r="E302" s="5">
        <f t="shared" si="64"/>
        <v>0</v>
      </c>
      <c r="F302" s="6"/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107"/>
      <c r="O302" s="107"/>
      <c r="P302" s="107"/>
    </row>
    <row r="303" spans="1:16" ht="20.100000000000001" customHeight="1" x14ac:dyDescent="0.25">
      <c r="A303" s="140"/>
      <c r="B303" s="127"/>
      <c r="C303" s="122"/>
      <c r="D303" s="8" t="s">
        <v>4</v>
      </c>
      <c r="E303" s="5">
        <f t="shared" si="64"/>
        <v>0</v>
      </c>
      <c r="F303" s="6"/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108"/>
      <c r="O303" s="108"/>
      <c r="P303" s="108"/>
    </row>
    <row r="304" spans="1:16" ht="20.100000000000001" customHeight="1" x14ac:dyDescent="0.25">
      <c r="A304" s="138" t="s">
        <v>291</v>
      </c>
      <c r="B304" s="125" t="s">
        <v>290</v>
      </c>
      <c r="C304" s="120" t="s">
        <v>289</v>
      </c>
      <c r="D304" s="4" t="s">
        <v>9</v>
      </c>
      <c r="E304" s="5">
        <f t="shared" si="64"/>
        <v>0</v>
      </c>
      <c r="F304" s="6"/>
      <c r="G304" s="5">
        <f t="shared" ref="G304:M304" si="68">G305+G306+G307+G308</f>
        <v>0</v>
      </c>
      <c r="H304" s="5">
        <f t="shared" si="68"/>
        <v>0</v>
      </c>
      <c r="I304" s="5">
        <f t="shared" si="68"/>
        <v>0</v>
      </c>
      <c r="J304" s="5">
        <f t="shared" si="68"/>
        <v>0</v>
      </c>
      <c r="K304" s="5">
        <f t="shared" si="68"/>
        <v>0</v>
      </c>
      <c r="L304" s="5">
        <f t="shared" si="68"/>
        <v>0</v>
      </c>
      <c r="M304" s="5">
        <f t="shared" si="68"/>
        <v>0</v>
      </c>
      <c r="N304" s="106" t="s">
        <v>238</v>
      </c>
      <c r="O304" s="106"/>
      <c r="P304" s="106"/>
    </row>
    <row r="305" spans="1:16" ht="20.100000000000001" customHeight="1" x14ac:dyDescent="0.25">
      <c r="A305" s="139"/>
      <c r="B305" s="126"/>
      <c r="C305" s="121"/>
      <c r="D305" s="8" t="s">
        <v>1</v>
      </c>
      <c r="E305" s="5">
        <f t="shared" si="64"/>
        <v>0</v>
      </c>
      <c r="F305" s="6"/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107"/>
      <c r="O305" s="107"/>
      <c r="P305" s="107"/>
    </row>
    <row r="306" spans="1:16" ht="20.100000000000001" customHeight="1" x14ac:dyDescent="0.25">
      <c r="A306" s="139"/>
      <c r="B306" s="126"/>
      <c r="C306" s="121"/>
      <c r="D306" s="8" t="s">
        <v>2</v>
      </c>
      <c r="E306" s="5">
        <f t="shared" si="64"/>
        <v>0</v>
      </c>
      <c r="F306" s="6"/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107"/>
      <c r="O306" s="107"/>
      <c r="P306" s="107"/>
    </row>
    <row r="307" spans="1:16" ht="20.100000000000001" customHeight="1" x14ac:dyDescent="0.25">
      <c r="A307" s="139"/>
      <c r="B307" s="126"/>
      <c r="C307" s="121"/>
      <c r="D307" s="8" t="s">
        <v>3</v>
      </c>
      <c r="E307" s="5">
        <f t="shared" si="64"/>
        <v>0</v>
      </c>
      <c r="F307" s="6"/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107"/>
      <c r="O307" s="107"/>
      <c r="P307" s="107"/>
    </row>
    <row r="308" spans="1:16" ht="20.100000000000001" customHeight="1" x14ac:dyDescent="0.25">
      <c r="A308" s="140"/>
      <c r="B308" s="127"/>
      <c r="C308" s="122"/>
      <c r="D308" s="8" t="s">
        <v>4</v>
      </c>
      <c r="E308" s="5">
        <f t="shared" si="64"/>
        <v>0</v>
      </c>
      <c r="F308" s="6"/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108"/>
      <c r="O308" s="108"/>
      <c r="P308" s="108"/>
    </row>
    <row r="309" spans="1:16" ht="20.100000000000001" customHeight="1" x14ac:dyDescent="0.25">
      <c r="A309" s="138" t="s">
        <v>356</v>
      </c>
      <c r="B309" s="105" t="s">
        <v>340</v>
      </c>
      <c r="C309" s="120"/>
      <c r="D309" s="4" t="s">
        <v>9</v>
      </c>
      <c r="E309" s="5">
        <f t="shared" si="64"/>
        <v>0</v>
      </c>
      <c r="F309" s="5">
        <f t="shared" ref="F309:F372" si="69">SUM(H309:K309)</f>
        <v>0</v>
      </c>
      <c r="G309" s="6">
        <f t="shared" ref="G309:M309" si="70">G310+G311+G312+G313</f>
        <v>0</v>
      </c>
      <c r="H309" s="6">
        <f t="shared" si="70"/>
        <v>0</v>
      </c>
      <c r="I309" s="6">
        <f t="shared" si="70"/>
        <v>0</v>
      </c>
      <c r="J309" s="6">
        <f t="shared" si="70"/>
        <v>0</v>
      </c>
      <c r="K309" s="6">
        <f t="shared" si="70"/>
        <v>0</v>
      </c>
      <c r="L309" s="6">
        <f t="shared" si="70"/>
        <v>0</v>
      </c>
      <c r="M309" s="6">
        <f t="shared" si="70"/>
        <v>0</v>
      </c>
      <c r="N309" s="106" t="s">
        <v>238</v>
      </c>
      <c r="O309" s="106"/>
      <c r="P309" s="106"/>
    </row>
    <row r="310" spans="1:16" ht="20.100000000000001" customHeight="1" x14ac:dyDescent="0.25">
      <c r="A310" s="139"/>
      <c r="B310" s="105"/>
      <c r="C310" s="121"/>
      <c r="D310" s="8" t="s">
        <v>1</v>
      </c>
      <c r="E310" s="5">
        <f t="shared" si="64"/>
        <v>0</v>
      </c>
      <c r="F310" s="5">
        <f t="shared" si="69"/>
        <v>0</v>
      </c>
      <c r="G310" s="6">
        <f>SUM(H310:K310)</f>
        <v>0</v>
      </c>
      <c r="H310" s="6">
        <f t="shared" ref="H310:M310" si="71">SUM(J310:M310)</f>
        <v>0</v>
      </c>
      <c r="I310" s="6">
        <f t="shared" si="71"/>
        <v>0</v>
      </c>
      <c r="J310" s="6">
        <f t="shared" si="71"/>
        <v>0</v>
      </c>
      <c r="K310" s="6">
        <f t="shared" si="71"/>
        <v>0</v>
      </c>
      <c r="L310" s="6">
        <f t="shared" si="71"/>
        <v>0</v>
      </c>
      <c r="M310" s="6">
        <f t="shared" si="71"/>
        <v>0</v>
      </c>
      <c r="N310" s="107"/>
      <c r="O310" s="107"/>
      <c r="P310" s="107"/>
    </row>
    <row r="311" spans="1:16" ht="20.100000000000001" customHeight="1" x14ac:dyDescent="0.25">
      <c r="A311" s="139"/>
      <c r="B311" s="105"/>
      <c r="C311" s="121"/>
      <c r="D311" s="8" t="s">
        <v>2</v>
      </c>
      <c r="E311" s="5">
        <f t="shared" si="64"/>
        <v>0</v>
      </c>
      <c r="F311" s="5">
        <f t="shared" si="69"/>
        <v>0</v>
      </c>
      <c r="G311" s="6">
        <v>0</v>
      </c>
      <c r="H311" s="6">
        <v>0</v>
      </c>
      <c r="I311" s="6">
        <v>0</v>
      </c>
      <c r="J311" s="6">
        <f>SUM(L311:O311)</f>
        <v>0</v>
      </c>
      <c r="K311" s="6">
        <v>0</v>
      </c>
      <c r="L311" s="6">
        <f>SUM(N311:Q311)</f>
        <v>0</v>
      </c>
      <c r="M311" s="6">
        <f>SUM(O311:R311)</f>
        <v>0</v>
      </c>
      <c r="N311" s="107"/>
      <c r="O311" s="107"/>
      <c r="P311" s="107"/>
    </row>
    <row r="312" spans="1:16" ht="20.100000000000001" customHeight="1" x14ac:dyDescent="0.25">
      <c r="A312" s="139"/>
      <c r="B312" s="105"/>
      <c r="C312" s="121"/>
      <c r="D312" s="8" t="s">
        <v>3</v>
      </c>
      <c r="E312" s="5">
        <f t="shared" si="64"/>
        <v>0</v>
      </c>
      <c r="F312" s="5">
        <f t="shared" si="69"/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f>SUM(O312:R312)</f>
        <v>0</v>
      </c>
      <c r="N312" s="107"/>
      <c r="O312" s="107"/>
      <c r="P312" s="107"/>
    </row>
    <row r="313" spans="1:16" ht="20.100000000000001" customHeight="1" x14ac:dyDescent="0.25">
      <c r="A313" s="140"/>
      <c r="B313" s="105"/>
      <c r="C313" s="122"/>
      <c r="D313" s="8" t="s">
        <v>4</v>
      </c>
      <c r="E313" s="5">
        <f t="shared" si="64"/>
        <v>0</v>
      </c>
      <c r="F313" s="5">
        <f t="shared" si="69"/>
        <v>0</v>
      </c>
      <c r="G313" s="6">
        <f>SUM(H313:K313)</f>
        <v>0</v>
      </c>
      <c r="H313" s="6">
        <f t="shared" ref="H313:I315" si="72">SUM(J313:M313)</f>
        <v>0</v>
      </c>
      <c r="I313" s="6">
        <f t="shared" si="72"/>
        <v>0</v>
      </c>
      <c r="J313" s="6">
        <f>SUM(L313:O313)</f>
        <v>0</v>
      </c>
      <c r="K313" s="6">
        <f>SUM(M313:P313)</f>
        <v>0</v>
      </c>
      <c r="L313" s="6">
        <f>SUM(N313:Q313)</f>
        <v>0</v>
      </c>
      <c r="M313" s="6">
        <f>SUM(O313:R313)</f>
        <v>0</v>
      </c>
      <c r="N313" s="108"/>
      <c r="O313" s="108"/>
      <c r="P313" s="108"/>
    </row>
    <row r="314" spans="1:16" ht="20.100000000000001" customHeight="1" x14ac:dyDescent="0.25">
      <c r="A314" s="138" t="s">
        <v>357</v>
      </c>
      <c r="B314" s="105" t="s">
        <v>341</v>
      </c>
      <c r="C314" s="120"/>
      <c r="D314" s="4" t="s">
        <v>9</v>
      </c>
      <c r="E314" s="5">
        <f t="shared" si="64"/>
        <v>0</v>
      </c>
      <c r="F314" s="5">
        <f t="shared" si="69"/>
        <v>0</v>
      </c>
      <c r="G314" s="6">
        <f t="shared" ref="G314:M314" si="73">G315+G316+G317+G318</f>
        <v>0</v>
      </c>
      <c r="H314" s="6">
        <f t="shared" si="73"/>
        <v>0</v>
      </c>
      <c r="I314" s="6">
        <f t="shared" si="73"/>
        <v>0</v>
      </c>
      <c r="J314" s="6">
        <f t="shared" si="73"/>
        <v>0</v>
      </c>
      <c r="K314" s="6">
        <f t="shared" si="73"/>
        <v>0</v>
      </c>
      <c r="L314" s="6">
        <f t="shared" si="73"/>
        <v>0</v>
      </c>
      <c r="M314" s="6">
        <f t="shared" si="73"/>
        <v>0</v>
      </c>
      <c r="N314" s="106" t="s">
        <v>238</v>
      </c>
      <c r="O314" s="106"/>
      <c r="P314" s="106"/>
    </row>
    <row r="315" spans="1:16" ht="20.100000000000001" customHeight="1" x14ac:dyDescent="0.25">
      <c r="A315" s="139"/>
      <c r="B315" s="105"/>
      <c r="C315" s="121"/>
      <c r="D315" s="8" t="s">
        <v>1</v>
      </c>
      <c r="E315" s="5">
        <f t="shared" si="64"/>
        <v>0</v>
      </c>
      <c r="F315" s="5">
        <f t="shared" si="69"/>
        <v>0</v>
      </c>
      <c r="G315" s="6">
        <f>SUM(H315:K315)</f>
        <v>0</v>
      </c>
      <c r="H315" s="6">
        <f t="shared" si="72"/>
        <v>0</v>
      </c>
      <c r="I315" s="6">
        <f t="shared" si="72"/>
        <v>0</v>
      </c>
      <c r="J315" s="6">
        <f>SUM(L315:O315)</f>
        <v>0</v>
      </c>
      <c r="K315" s="6">
        <f>SUM(M315:P315)</f>
        <v>0</v>
      </c>
      <c r="L315" s="6">
        <f>SUM(N315:Q315)</f>
        <v>0</v>
      </c>
      <c r="M315" s="6">
        <f>SUM(O315:R315)</f>
        <v>0</v>
      </c>
      <c r="N315" s="107"/>
      <c r="O315" s="107"/>
      <c r="P315" s="107"/>
    </row>
    <row r="316" spans="1:16" ht="20.100000000000001" customHeight="1" x14ac:dyDescent="0.25">
      <c r="A316" s="139"/>
      <c r="B316" s="105"/>
      <c r="C316" s="121"/>
      <c r="D316" s="8" t="s">
        <v>2</v>
      </c>
      <c r="E316" s="5">
        <f t="shared" si="64"/>
        <v>0</v>
      </c>
      <c r="F316" s="5">
        <f t="shared" si="69"/>
        <v>0</v>
      </c>
      <c r="G316" s="6">
        <v>0</v>
      </c>
      <c r="H316" s="6">
        <v>0</v>
      </c>
      <c r="I316" s="6">
        <v>0</v>
      </c>
      <c r="J316" s="6">
        <f>SUM(L316:O316)</f>
        <v>0</v>
      </c>
      <c r="K316" s="6">
        <v>0</v>
      </c>
      <c r="L316" s="6">
        <f>SUM(N316:Q316)</f>
        <v>0</v>
      </c>
      <c r="M316" s="6">
        <f>SUM(O316:R316)</f>
        <v>0</v>
      </c>
      <c r="N316" s="107"/>
      <c r="O316" s="107"/>
      <c r="P316" s="107"/>
    </row>
    <row r="317" spans="1:16" ht="20.100000000000001" customHeight="1" x14ac:dyDescent="0.25">
      <c r="A317" s="139"/>
      <c r="B317" s="105"/>
      <c r="C317" s="121"/>
      <c r="D317" s="8" t="s">
        <v>3</v>
      </c>
      <c r="E317" s="5">
        <f t="shared" si="64"/>
        <v>0</v>
      </c>
      <c r="F317" s="5">
        <f t="shared" si="69"/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f>SUM(O317:R317)</f>
        <v>0</v>
      </c>
      <c r="N317" s="107"/>
      <c r="O317" s="107"/>
      <c r="P317" s="107"/>
    </row>
    <row r="318" spans="1:16" ht="20.100000000000001" customHeight="1" x14ac:dyDescent="0.25">
      <c r="A318" s="140"/>
      <c r="B318" s="105"/>
      <c r="C318" s="122"/>
      <c r="D318" s="8" t="s">
        <v>4</v>
      </c>
      <c r="E318" s="5">
        <f t="shared" si="64"/>
        <v>0</v>
      </c>
      <c r="F318" s="5">
        <f t="shared" si="69"/>
        <v>0</v>
      </c>
      <c r="G318" s="6">
        <f>SUM(H318:K318)</f>
        <v>0</v>
      </c>
      <c r="H318" s="6">
        <f t="shared" ref="H318:I320" si="74">SUM(J318:M318)</f>
        <v>0</v>
      </c>
      <c r="I318" s="6">
        <f t="shared" si="74"/>
        <v>0</v>
      </c>
      <c r="J318" s="6">
        <f>SUM(L318:O318)</f>
        <v>0</v>
      </c>
      <c r="K318" s="6">
        <f>SUM(M318:P318)</f>
        <v>0</v>
      </c>
      <c r="L318" s="6">
        <f>SUM(N318:Q318)</f>
        <v>0</v>
      </c>
      <c r="M318" s="6">
        <f>SUM(O318:R318)</f>
        <v>0</v>
      </c>
      <c r="N318" s="108"/>
      <c r="O318" s="108"/>
      <c r="P318" s="108"/>
    </row>
    <row r="319" spans="1:16" ht="20.100000000000001" customHeight="1" x14ac:dyDescent="0.25">
      <c r="A319" s="138" t="s">
        <v>358</v>
      </c>
      <c r="B319" s="105" t="s">
        <v>342</v>
      </c>
      <c r="C319" s="120"/>
      <c r="D319" s="4" t="s">
        <v>9</v>
      </c>
      <c r="E319" s="5">
        <f t="shared" si="64"/>
        <v>0</v>
      </c>
      <c r="F319" s="5">
        <f t="shared" si="69"/>
        <v>0</v>
      </c>
      <c r="G319" s="6">
        <f t="shared" ref="G319:M319" si="75">G320+G321+G322+G323</f>
        <v>0</v>
      </c>
      <c r="H319" s="6">
        <f t="shared" si="75"/>
        <v>0</v>
      </c>
      <c r="I319" s="6">
        <f t="shared" si="75"/>
        <v>0</v>
      </c>
      <c r="J319" s="6">
        <f t="shared" si="75"/>
        <v>0</v>
      </c>
      <c r="K319" s="6">
        <f t="shared" si="75"/>
        <v>0</v>
      </c>
      <c r="L319" s="6">
        <f t="shared" si="75"/>
        <v>0</v>
      </c>
      <c r="M319" s="6">
        <f t="shared" si="75"/>
        <v>0</v>
      </c>
      <c r="N319" s="106" t="s">
        <v>238</v>
      </c>
      <c r="O319" s="106"/>
      <c r="P319" s="106"/>
    </row>
    <row r="320" spans="1:16" ht="20.100000000000001" customHeight="1" x14ac:dyDescent="0.25">
      <c r="A320" s="139"/>
      <c r="B320" s="105"/>
      <c r="C320" s="121"/>
      <c r="D320" s="8" t="s">
        <v>1</v>
      </c>
      <c r="E320" s="5">
        <f t="shared" si="64"/>
        <v>0</v>
      </c>
      <c r="F320" s="5">
        <f t="shared" si="69"/>
        <v>0</v>
      </c>
      <c r="G320" s="6">
        <f>SUM(H320:K320)</f>
        <v>0</v>
      </c>
      <c r="H320" s="6">
        <f t="shared" si="74"/>
        <v>0</v>
      </c>
      <c r="I320" s="6">
        <f t="shared" si="74"/>
        <v>0</v>
      </c>
      <c r="J320" s="6">
        <f>SUM(L320:O320)</f>
        <v>0</v>
      </c>
      <c r="K320" s="6">
        <f>SUM(M320:P320)</f>
        <v>0</v>
      </c>
      <c r="L320" s="6">
        <f>SUM(N320:Q320)</f>
        <v>0</v>
      </c>
      <c r="M320" s="6">
        <f>SUM(O320:R320)</f>
        <v>0</v>
      </c>
      <c r="N320" s="107"/>
      <c r="O320" s="107"/>
      <c r="P320" s="107"/>
    </row>
    <row r="321" spans="1:16" ht="20.100000000000001" customHeight="1" x14ac:dyDescent="0.25">
      <c r="A321" s="139"/>
      <c r="B321" s="105"/>
      <c r="C321" s="121"/>
      <c r="D321" s="8" t="s">
        <v>2</v>
      </c>
      <c r="E321" s="5">
        <f t="shared" si="64"/>
        <v>0</v>
      </c>
      <c r="F321" s="5">
        <f t="shared" si="69"/>
        <v>0</v>
      </c>
      <c r="G321" s="6">
        <v>0</v>
      </c>
      <c r="H321" s="6">
        <v>0</v>
      </c>
      <c r="I321" s="6">
        <v>0</v>
      </c>
      <c r="J321" s="6">
        <f>SUM(L321:O321)</f>
        <v>0</v>
      </c>
      <c r="K321" s="6">
        <v>0</v>
      </c>
      <c r="L321" s="6">
        <f>SUM(N321:Q321)</f>
        <v>0</v>
      </c>
      <c r="M321" s="6">
        <f>SUM(O321:R321)</f>
        <v>0</v>
      </c>
      <c r="N321" s="107"/>
      <c r="O321" s="107"/>
      <c r="P321" s="107"/>
    </row>
    <row r="322" spans="1:16" ht="20.100000000000001" customHeight="1" x14ac:dyDescent="0.25">
      <c r="A322" s="139"/>
      <c r="B322" s="105"/>
      <c r="C322" s="121"/>
      <c r="D322" s="8" t="s">
        <v>3</v>
      </c>
      <c r="E322" s="5">
        <f t="shared" si="64"/>
        <v>0</v>
      </c>
      <c r="F322" s="5">
        <f t="shared" si="69"/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f>SUM(O322:R322)</f>
        <v>0</v>
      </c>
      <c r="N322" s="107"/>
      <c r="O322" s="107"/>
      <c r="P322" s="107"/>
    </row>
    <row r="323" spans="1:16" ht="20.100000000000001" customHeight="1" x14ac:dyDescent="0.25">
      <c r="A323" s="140"/>
      <c r="B323" s="105"/>
      <c r="C323" s="122"/>
      <c r="D323" s="8" t="s">
        <v>4</v>
      </c>
      <c r="E323" s="5">
        <f t="shared" si="64"/>
        <v>0</v>
      </c>
      <c r="F323" s="5">
        <f t="shared" si="69"/>
        <v>0</v>
      </c>
      <c r="G323" s="6">
        <f>SUM(H323:K323)</f>
        <v>0</v>
      </c>
      <c r="H323" s="6">
        <f t="shared" ref="H323:I325" si="76">SUM(J323:M323)</f>
        <v>0</v>
      </c>
      <c r="I323" s="6">
        <f t="shared" si="76"/>
        <v>0</v>
      </c>
      <c r="J323" s="6">
        <f>SUM(L323:O323)</f>
        <v>0</v>
      </c>
      <c r="K323" s="6">
        <f>SUM(M323:P323)</f>
        <v>0</v>
      </c>
      <c r="L323" s="6">
        <f>SUM(N323:Q323)</f>
        <v>0</v>
      </c>
      <c r="M323" s="6">
        <f>SUM(O323:R323)</f>
        <v>0</v>
      </c>
      <c r="N323" s="108"/>
      <c r="O323" s="108"/>
      <c r="P323" s="108"/>
    </row>
    <row r="324" spans="1:16" ht="20.100000000000001" customHeight="1" x14ac:dyDescent="0.25">
      <c r="A324" s="138" t="s">
        <v>359</v>
      </c>
      <c r="B324" s="105" t="s">
        <v>343</v>
      </c>
      <c r="C324" s="120"/>
      <c r="D324" s="4" t="s">
        <v>9</v>
      </c>
      <c r="E324" s="5">
        <f t="shared" si="64"/>
        <v>0</v>
      </c>
      <c r="F324" s="5">
        <f t="shared" si="69"/>
        <v>0</v>
      </c>
      <c r="G324" s="6">
        <f t="shared" ref="G324:M324" si="77">G325+G326+G327+G328</f>
        <v>0</v>
      </c>
      <c r="H324" s="6">
        <f t="shared" si="77"/>
        <v>0</v>
      </c>
      <c r="I324" s="6">
        <f t="shared" si="77"/>
        <v>0</v>
      </c>
      <c r="J324" s="6">
        <f t="shared" si="77"/>
        <v>0</v>
      </c>
      <c r="K324" s="6">
        <f t="shared" si="77"/>
        <v>0</v>
      </c>
      <c r="L324" s="6">
        <f t="shared" si="77"/>
        <v>0</v>
      </c>
      <c r="M324" s="6">
        <f t="shared" si="77"/>
        <v>0</v>
      </c>
      <c r="N324" s="106" t="s">
        <v>238</v>
      </c>
      <c r="O324" s="106"/>
      <c r="P324" s="106"/>
    </row>
    <row r="325" spans="1:16" ht="20.100000000000001" customHeight="1" x14ac:dyDescent="0.25">
      <c r="A325" s="139"/>
      <c r="B325" s="105"/>
      <c r="C325" s="121"/>
      <c r="D325" s="8" t="s">
        <v>1</v>
      </c>
      <c r="E325" s="5">
        <f t="shared" si="64"/>
        <v>0</v>
      </c>
      <c r="F325" s="5">
        <f t="shared" si="69"/>
        <v>0</v>
      </c>
      <c r="G325" s="6">
        <f>SUM(H325:K325)</f>
        <v>0</v>
      </c>
      <c r="H325" s="6">
        <f t="shared" si="76"/>
        <v>0</v>
      </c>
      <c r="I325" s="6">
        <f t="shared" si="76"/>
        <v>0</v>
      </c>
      <c r="J325" s="6">
        <f>SUM(L325:O325)</f>
        <v>0</v>
      </c>
      <c r="K325" s="6">
        <f>SUM(M325:P325)</f>
        <v>0</v>
      </c>
      <c r="L325" s="6">
        <f>SUM(N325:Q325)</f>
        <v>0</v>
      </c>
      <c r="M325" s="6">
        <f>SUM(O325:R325)</f>
        <v>0</v>
      </c>
      <c r="N325" s="107"/>
      <c r="O325" s="107"/>
      <c r="P325" s="107"/>
    </row>
    <row r="326" spans="1:16" ht="20.100000000000001" customHeight="1" x14ac:dyDescent="0.25">
      <c r="A326" s="139"/>
      <c r="B326" s="105"/>
      <c r="C326" s="121"/>
      <c r="D326" s="8" t="s">
        <v>2</v>
      </c>
      <c r="E326" s="5">
        <f t="shared" si="64"/>
        <v>0</v>
      </c>
      <c r="F326" s="5">
        <f t="shared" si="69"/>
        <v>0</v>
      </c>
      <c r="G326" s="6">
        <v>0</v>
      </c>
      <c r="H326" s="6">
        <v>0</v>
      </c>
      <c r="I326" s="6">
        <v>0</v>
      </c>
      <c r="J326" s="6">
        <f t="shared" ref="J326:K371" si="78">SUM(L326:O326)</f>
        <v>0</v>
      </c>
      <c r="K326" s="6">
        <v>0</v>
      </c>
      <c r="L326" s="6">
        <f t="shared" ref="L326:M387" si="79">SUM(N326:Q326)</f>
        <v>0</v>
      </c>
      <c r="M326" s="6">
        <f t="shared" si="79"/>
        <v>0</v>
      </c>
      <c r="N326" s="107"/>
      <c r="O326" s="107"/>
      <c r="P326" s="107"/>
    </row>
    <row r="327" spans="1:16" ht="20.100000000000001" customHeight="1" x14ac:dyDescent="0.25">
      <c r="A327" s="139"/>
      <c r="B327" s="105"/>
      <c r="C327" s="121"/>
      <c r="D327" s="8" t="s">
        <v>3</v>
      </c>
      <c r="E327" s="5">
        <f t="shared" si="64"/>
        <v>0</v>
      </c>
      <c r="F327" s="5">
        <f t="shared" si="69"/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f t="shared" si="79"/>
        <v>0</v>
      </c>
      <c r="N327" s="107"/>
      <c r="O327" s="107"/>
      <c r="P327" s="107"/>
    </row>
    <row r="328" spans="1:16" ht="20.100000000000001" customHeight="1" x14ac:dyDescent="0.25">
      <c r="A328" s="140"/>
      <c r="B328" s="105"/>
      <c r="C328" s="122"/>
      <c r="D328" s="8" t="s">
        <v>4</v>
      </c>
      <c r="E328" s="5">
        <f t="shared" si="64"/>
        <v>0</v>
      </c>
      <c r="F328" s="5">
        <f t="shared" si="69"/>
        <v>0</v>
      </c>
      <c r="G328" s="6">
        <f>SUM(H328:K328)</f>
        <v>0</v>
      </c>
      <c r="H328" s="6">
        <f t="shared" ref="H328:I330" si="80">SUM(J328:M328)</f>
        <v>0</v>
      </c>
      <c r="I328" s="6">
        <f t="shared" si="80"/>
        <v>0</v>
      </c>
      <c r="J328" s="6">
        <f t="shared" si="78"/>
        <v>0</v>
      </c>
      <c r="K328" s="6">
        <f t="shared" si="78"/>
        <v>0</v>
      </c>
      <c r="L328" s="6">
        <f t="shared" si="79"/>
        <v>0</v>
      </c>
      <c r="M328" s="6">
        <f t="shared" si="79"/>
        <v>0</v>
      </c>
      <c r="N328" s="108"/>
      <c r="O328" s="108"/>
      <c r="P328" s="108"/>
    </row>
    <row r="329" spans="1:16" ht="20.100000000000001" customHeight="1" x14ac:dyDescent="0.25">
      <c r="A329" s="138" t="s">
        <v>360</v>
      </c>
      <c r="B329" s="105" t="s">
        <v>344</v>
      </c>
      <c r="C329" s="120"/>
      <c r="D329" s="4" t="s">
        <v>9</v>
      </c>
      <c r="E329" s="5">
        <f t="shared" si="64"/>
        <v>0</v>
      </c>
      <c r="F329" s="5">
        <f t="shared" si="69"/>
        <v>0</v>
      </c>
      <c r="G329" s="6">
        <f t="shared" ref="G329:M329" si="81">G330+G331+G332+G333</f>
        <v>0</v>
      </c>
      <c r="H329" s="6">
        <f t="shared" si="81"/>
        <v>0</v>
      </c>
      <c r="I329" s="6">
        <f t="shared" si="81"/>
        <v>0</v>
      </c>
      <c r="J329" s="6">
        <f t="shared" si="81"/>
        <v>0</v>
      </c>
      <c r="K329" s="6">
        <f t="shared" si="81"/>
        <v>0</v>
      </c>
      <c r="L329" s="6">
        <f t="shared" si="81"/>
        <v>0</v>
      </c>
      <c r="M329" s="6">
        <f t="shared" si="81"/>
        <v>0</v>
      </c>
      <c r="N329" s="106" t="s">
        <v>238</v>
      </c>
      <c r="O329" s="106"/>
      <c r="P329" s="106"/>
    </row>
    <row r="330" spans="1:16" ht="20.100000000000001" customHeight="1" x14ac:dyDescent="0.25">
      <c r="A330" s="139"/>
      <c r="B330" s="105"/>
      <c r="C330" s="121"/>
      <c r="D330" s="8" t="s">
        <v>1</v>
      </c>
      <c r="E330" s="5">
        <f t="shared" si="64"/>
        <v>0</v>
      </c>
      <c r="F330" s="5">
        <f t="shared" si="69"/>
        <v>0</v>
      </c>
      <c r="G330" s="6">
        <f>SUM(H330:K330)</f>
        <v>0</v>
      </c>
      <c r="H330" s="6">
        <f t="shared" si="80"/>
        <v>0</v>
      </c>
      <c r="I330" s="6">
        <f t="shared" si="80"/>
        <v>0</v>
      </c>
      <c r="J330" s="6">
        <f t="shared" si="78"/>
        <v>0</v>
      </c>
      <c r="K330" s="6">
        <f t="shared" si="78"/>
        <v>0</v>
      </c>
      <c r="L330" s="6">
        <f t="shared" si="79"/>
        <v>0</v>
      </c>
      <c r="M330" s="6">
        <f t="shared" si="79"/>
        <v>0</v>
      </c>
      <c r="N330" s="107"/>
      <c r="O330" s="107"/>
      <c r="P330" s="107"/>
    </row>
    <row r="331" spans="1:16" ht="20.100000000000001" customHeight="1" x14ac:dyDescent="0.25">
      <c r="A331" s="139"/>
      <c r="B331" s="105"/>
      <c r="C331" s="121"/>
      <c r="D331" s="8" t="s">
        <v>2</v>
      </c>
      <c r="E331" s="5">
        <f t="shared" si="64"/>
        <v>0</v>
      </c>
      <c r="F331" s="5">
        <f t="shared" si="69"/>
        <v>0</v>
      </c>
      <c r="G331" s="6">
        <v>0</v>
      </c>
      <c r="H331" s="6">
        <v>0</v>
      </c>
      <c r="I331" s="6">
        <v>0</v>
      </c>
      <c r="J331" s="6">
        <f t="shared" si="78"/>
        <v>0</v>
      </c>
      <c r="K331" s="6">
        <v>0</v>
      </c>
      <c r="L331" s="6">
        <f t="shared" si="79"/>
        <v>0</v>
      </c>
      <c r="M331" s="6">
        <f t="shared" si="79"/>
        <v>0</v>
      </c>
      <c r="N331" s="107"/>
      <c r="O331" s="107"/>
      <c r="P331" s="107"/>
    </row>
    <row r="332" spans="1:16" ht="20.100000000000001" customHeight="1" x14ac:dyDescent="0.25">
      <c r="A332" s="139"/>
      <c r="B332" s="105"/>
      <c r="C332" s="121"/>
      <c r="D332" s="8" t="s">
        <v>3</v>
      </c>
      <c r="E332" s="5">
        <f t="shared" si="64"/>
        <v>0</v>
      </c>
      <c r="F332" s="5">
        <f t="shared" si="69"/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f t="shared" si="79"/>
        <v>0</v>
      </c>
      <c r="N332" s="107"/>
      <c r="O332" s="107"/>
      <c r="P332" s="107"/>
    </row>
    <row r="333" spans="1:16" ht="20.100000000000001" customHeight="1" x14ac:dyDescent="0.25">
      <c r="A333" s="140"/>
      <c r="B333" s="105"/>
      <c r="C333" s="122"/>
      <c r="D333" s="8" t="s">
        <v>4</v>
      </c>
      <c r="E333" s="5">
        <f t="shared" si="64"/>
        <v>0</v>
      </c>
      <c r="F333" s="5">
        <f t="shared" si="69"/>
        <v>0</v>
      </c>
      <c r="G333" s="6">
        <f>SUM(H333:K333)</f>
        <v>0</v>
      </c>
      <c r="H333" s="6">
        <f t="shared" ref="H333:I335" si="82">SUM(J333:M333)</f>
        <v>0</v>
      </c>
      <c r="I333" s="6">
        <f t="shared" si="82"/>
        <v>0</v>
      </c>
      <c r="J333" s="6">
        <f t="shared" si="78"/>
        <v>0</v>
      </c>
      <c r="K333" s="6">
        <f t="shared" si="78"/>
        <v>0</v>
      </c>
      <c r="L333" s="6">
        <f t="shared" si="79"/>
        <v>0</v>
      </c>
      <c r="M333" s="6">
        <f t="shared" si="79"/>
        <v>0</v>
      </c>
      <c r="N333" s="108"/>
      <c r="O333" s="108"/>
      <c r="P333" s="108"/>
    </row>
    <row r="334" spans="1:16" ht="20.100000000000001" customHeight="1" x14ac:dyDescent="0.25">
      <c r="A334" s="138" t="s">
        <v>361</v>
      </c>
      <c r="B334" s="105" t="s">
        <v>345</v>
      </c>
      <c r="C334" s="120"/>
      <c r="D334" s="4" t="s">
        <v>9</v>
      </c>
      <c r="E334" s="5">
        <f t="shared" si="64"/>
        <v>0</v>
      </c>
      <c r="F334" s="5">
        <f t="shared" si="69"/>
        <v>0</v>
      </c>
      <c r="G334" s="6">
        <f t="shared" ref="G334:M334" si="83">G335+G336+G337+G338</f>
        <v>0</v>
      </c>
      <c r="H334" s="6">
        <f t="shared" si="83"/>
        <v>0</v>
      </c>
      <c r="I334" s="6">
        <f t="shared" si="83"/>
        <v>0</v>
      </c>
      <c r="J334" s="6">
        <f t="shared" si="83"/>
        <v>0</v>
      </c>
      <c r="K334" s="6">
        <f t="shared" si="83"/>
        <v>0</v>
      </c>
      <c r="L334" s="6">
        <f t="shared" si="83"/>
        <v>0</v>
      </c>
      <c r="M334" s="6">
        <f t="shared" si="83"/>
        <v>0</v>
      </c>
      <c r="N334" s="106" t="s">
        <v>238</v>
      </c>
      <c r="O334" s="106"/>
      <c r="P334" s="106"/>
    </row>
    <row r="335" spans="1:16" ht="20.100000000000001" customHeight="1" x14ac:dyDescent="0.25">
      <c r="A335" s="139"/>
      <c r="B335" s="105"/>
      <c r="C335" s="121"/>
      <c r="D335" s="8" t="s">
        <v>1</v>
      </c>
      <c r="E335" s="5">
        <f t="shared" si="64"/>
        <v>0</v>
      </c>
      <c r="F335" s="5">
        <f t="shared" si="69"/>
        <v>0</v>
      </c>
      <c r="G335" s="6">
        <f>SUM(H335:K335)</f>
        <v>0</v>
      </c>
      <c r="H335" s="6">
        <f t="shared" si="82"/>
        <v>0</v>
      </c>
      <c r="I335" s="6">
        <f t="shared" si="82"/>
        <v>0</v>
      </c>
      <c r="J335" s="6">
        <f t="shared" si="78"/>
        <v>0</v>
      </c>
      <c r="K335" s="6">
        <f t="shared" si="78"/>
        <v>0</v>
      </c>
      <c r="L335" s="6">
        <f t="shared" si="79"/>
        <v>0</v>
      </c>
      <c r="M335" s="6">
        <f t="shared" si="79"/>
        <v>0</v>
      </c>
      <c r="N335" s="107"/>
      <c r="O335" s="107"/>
      <c r="P335" s="107"/>
    </row>
    <row r="336" spans="1:16" ht="20.100000000000001" customHeight="1" x14ac:dyDescent="0.25">
      <c r="A336" s="139"/>
      <c r="B336" s="105"/>
      <c r="C336" s="121"/>
      <c r="D336" s="8" t="s">
        <v>2</v>
      </c>
      <c r="E336" s="5">
        <f t="shared" si="64"/>
        <v>0</v>
      </c>
      <c r="F336" s="5">
        <f t="shared" si="69"/>
        <v>0</v>
      </c>
      <c r="G336" s="6">
        <v>0</v>
      </c>
      <c r="H336" s="6">
        <v>0</v>
      </c>
      <c r="I336" s="6">
        <v>0</v>
      </c>
      <c r="J336" s="6">
        <f t="shared" si="78"/>
        <v>0</v>
      </c>
      <c r="K336" s="6">
        <v>0</v>
      </c>
      <c r="L336" s="6">
        <f t="shared" si="79"/>
        <v>0</v>
      </c>
      <c r="M336" s="6">
        <f t="shared" si="79"/>
        <v>0</v>
      </c>
      <c r="N336" s="107"/>
      <c r="O336" s="107"/>
      <c r="P336" s="107"/>
    </row>
    <row r="337" spans="1:16" ht="20.100000000000001" customHeight="1" x14ac:dyDescent="0.25">
      <c r="A337" s="139"/>
      <c r="B337" s="105"/>
      <c r="C337" s="121"/>
      <c r="D337" s="8" t="s">
        <v>3</v>
      </c>
      <c r="E337" s="5">
        <f t="shared" si="64"/>
        <v>0</v>
      </c>
      <c r="F337" s="5">
        <f t="shared" si="69"/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f t="shared" si="79"/>
        <v>0</v>
      </c>
      <c r="N337" s="107"/>
      <c r="O337" s="107"/>
      <c r="P337" s="107"/>
    </row>
    <row r="338" spans="1:16" ht="20.100000000000001" customHeight="1" x14ac:dyDescent="0.25">
      <c r="A338" s="140"/>
      <c r="B338" s="105"/>
      <c r="C338" s="122"/>
      <c r="D338" s="8" t="s">
        <v>4</v>
      </c>
      <c r="E338" s="5">
        <f t="shared" si="64"/>
        <v>0</v>
      </c>
      <c r="F338" s="5">
        <f t="shared" si="69"/>
        <v>0</v>
      </c>
      <c r="G338" s="6">
        <f>SUM(H338:K338)</f>
        <v>0</v>
      </c>
      <c r="H338" s="6">
        <f t="shared" ref="H338:I340" si="84">SUM(J338:M338)</f>
        <v>0</v>
      </c>
      <c r="I338" s="6">
        <f t="shared" si="84"/>
        <v>0</v>
      </c>
      <c r="J338" s="6">
        <f t="shared" si="78"/>
        <v>0</v>
      </c>
      <c r="K338" s="6">
        <f t="shared" si="78"/>
        <v>0</v>
      </c>
      <c r="L338" s="6">
        <f t="shared" si="79"/>
        <v>0</v>
      </c>
      <c r="M338" s="6">
        <f t="shared" si="79"/>
        <v>0</v>
      </c>
      <c r="N338" s="108"/>
      <c r="O338" s="108"/>
      <c r="P338" s="108"/>
    </row>
    <row r="339" spans="1:16" ht="20.100000000000001" customHeight="1" x14ac:dyDescent="0.25">
      <c r="A339" s="138" t="s">
        <v>362</v>
      </c>
      <c r="B339" s="125" t="s">
        <v>346</v>
      </c>
      <c r="C339" s="120"/>
      <c r="D339" s="4" t="s">
        <v>9</v>
      </c>
      <c r="E339" s="5">
        <f t="shared" si="64"/>
        <v>0</v>
      </c>
      <c r="F339" s="5">
        <f t="shared" si="69"/>
        <v>0</v>
      </c>
      <c r="G339" s="6">
        <f t="shared" ref="G339:M339" si="85">G340+G341+G342+G343</f>
        <v>0</v>
      </c>
      <c r="H339" s="6">
        <f t="shared" si="85"/>
        <v>0</v>
      </c>
      <c r="I339" s="6">
        <f t="shared" si="85"/>
        <v>0</v>
      </c>
      <c r="J339" s="6">
        <f t="shared" si="85"/>
        <v>0</v>
      </c>
      <c r="K339" s="6">
        <f t="shared" si="85"/>
        <v>0</v>
      </c>
      <c r="L339" s="6">
        <f t="shared" si="85"/>
        <v>0</v>
      </c>
      <c r="M339" s="6">
        <f t="shared" si="85"/>
        <v>0</v>
      </c>
      <c r="N339" s="106" t="s">
        <v>238</v>
      </c>
      <c r="O339" s="106"/>
      <c r="P339" s="106"/>
    </row>
    <row r="340" spans="1:16" ht="20.100000000000001" customHeight="1" x14ac:dyDescent="0.25">
      <c r="A340" s="139"/>
      <c r="B340" s="126"/>
      <c r="C340" s="121"/>
      <c r="D340" s="8" t="s">
        <v>1</v>
      </c>
      <c r="E340" s="5">
        <f t="shared" si="64"/>
        <v>0</v>
      </c>
      <c r="F340" s="5">
        <f t="shared" si="69"/>
        <v>0</v>
      </c>
      <c r="G340" s="6">
        <f>SUM(H340:K340)</f>
        <v>0</v>
      </c>
      <c r="H340" s="6">
        <f t="shared" si="84"/>
        <v>0</v>
      </c>
      <c r="I340" s="6">
        <f t="shared" si="84"/>
        <v>0</v>
      </c>
      <c r="J340" s="6">
        <f t="shared" si="78"/>
        <v>0</v>
      </c>
      <c r="K340" s="6">
        <f t="shared" si="78"/>
        <v>0</v>
      </c>
      <c r="L340" s="6">
        <f t="shared" si="79"/>
        <v>0</v>
      </c>
      <c r="M340" s="6">
        <f t="shared" si="79"/>
        <v>0</v>
      </c>
      <c r="N340" s="107"/>
      <c r="O340" s="107"/>
      <c r="P340" s="107"/>
    </row>
    <row r="341" spans="1:16" ht="20.100000000000001" customHeight="1" x14ac:dyDescent="0.25">
      <c r="A341" s="139"/>
      <c r="B341" s="126"/>
      <c r="C341" s="121"/>
      <c r="D341" s="8" t="s">
        <v>2</v>
      </c>
      <c r="E341" s="5">
        <f t="shared" si="64"/>
        <v>0</v>
      </c>
      <c r="F341" s="5">
        <f t="shared" si="69"/>
        <v>0</v>
      </c>
      <c r="G341" s="6">
        <v>0</v>
      </c>
      <c r="H341" s="6">
        <v>0</v>
      </c>
      <c r="I341" s="6">
        <v>0</v>
      </c>
      <c r="J341" s="6">
        <f t="shared" si="78"/>
        <v>0</v>
      </c>
      <c r="K341" s="6">
        <v>0</v>
      </c>
      <c r="L341" s="6">
        <f t="shared" si="79"/>
        <v>0</v>
      </c>
      <c r="M341" s="6">
        <f t="shared" si="79"/>
        <v>0</v>
      </c>
      <c r="N341" s="107"/>
      <c r="O341" s="107"/>
      <c r="P341" s="107"/>
    </row>
    <row r="342" spans="1:16" ht="20.100000000000001" customHeight="1" x14ac:dyDescent="0.25">
      <c r="A342" s="139"/>
      <c r="B342" s="126"/>
      <c r="C342" s="121"/>
      <c r="D342" s="8" t="s">
        <v>3</v>
      </c>
      <c r="E342" s="5">
        <f t="shared" si="64"/>
        <v>0</v>
      </c>
      <c r="F342" s="5">
        <f t="shared" si="69"/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/>
      <c r="M342" s="6">
        <f t="shared" si="79"/>
        <v>0</v>
      </c>
      <c r="N342" s="107"/>
      <c r="O342" s="107"/>
      <c r="P342" s="107"/>
    </row>
    <row r="343" spans="1:16" ht="20.100000000000001" customHeight="1" x14ac:dyDescent="0.25">
      <c r="A343" s="140"/>
      <c r="B343" s="127"/>
      <c r="C343" s="122"/>
      <c r="D343" s="8" t="s">
        <v>4</v>
      </c>
      <c r="E343" s="5">
        <f t="shared" si="64"/>
        <v>0</v>
      </c>
      <c r="F343" s="5">
        <f t="shared" si="69"/>
        <v>0</v>
      </c>
      <c r="G343" s="6">
        <f>SUM(H343:K343)</f>
        <v>0</v>
      </c>
      <c r="H343" s="6">
        <f t="shared" ref="H343:I345" si="86">SUM(J343:M343)</f>
        <v>0</v>
      </c>
      <c r="I343" s="6">
        <f t="shared" si="86"/>
        <v>0</v>
      </c>
      <c r="J343" s="6">
        <f t="shared" si="78"/>
        <v>0</v>
      </c>
      <c r="K343" s="6">
        <f t="shared" si="78"/>
        <v>0</v>
      </c>
      <c r="L343" s="6">
        <f t="shared" si="79"/>
        <v>0</v>
      </c>
      <c r="M343" s="6">
        <f t="shared" si="79"/>
        <v>0</v>
      </c>
      <c r="N343" s="108"/>
      <c r="O343" s="108"/>
      <c r="P343" s="108"/>
    </row>
    <row r="344" spans="1:16" ht="20.100000000000001" customHeight="1" x14ac:dyDescent="0.25">
      <c r="A344" s="138" t="s">
        <v>363</v>
      </c>
      <c r="B344" s="125" t="s">
        <v>347</v>
      </c>
      <c r="C344" s="120"/>
      <c r="D344" s="4" t="s">
        <v>9</v>
      </c>
      <c r="E344" s="5">
        <f t="shared" si="64"/>
        <v>0</v>
      </c>
      <c r="F344" s="5">
        <f t="shared" si="69"/>
        <v>0</v>
      </c>
      <c r="G344" s="6">
        <f t="shared" ref="G344:M344" si="87">G345+G346+G347+G348</f>
        <v>0</v>
      </c>
      <c r="H344" s="6">
        <f t="shared" si="87"/>
        <v>0</v>
      </c>
      <c r="I344" s="6">
        <f t="shared" si="87"/>
        <v>0</v>
      </c>
      <c r="J344" s="6">
        <f t="shared" si="87"/>
        <v>0</v>
      </c>
      <c r="K344" s="6">
        <f t="shared" si="87"/>
        <v>0</v>
      </c>
      <c r="L344" s="6">
        <f t="shared" si="87"/>
        <v>0</v>
      </c>
      <c r="M344" s="6">
        <f t="shared" si="87"/>
        <v>0</v>
      </c>
      <c r="N344" s="106" t="s">
        <v>238</v>
      </c>
      <c r="O344" s="106"/>
      <c r="P344" s="106"/>
    </row>
    <row r="345" spans="1:16" ht="20.100000000000001" customHeight="1" x14ac:dyDescent="0.25">
      <c r="A345" s="139"/>
      <c r="B345" s="126"/>
      <c r="C345" s="121"/>
      <c r="D345" s="8" t="s">
        <v>1</v>
      </c>
      <c r="E345" s="5">
        <f t="shared" si="64"/>
        <v>0</v>
      </c>
      <c r="F345" s="5">
        <f t="shared" si="69"/>
        <v>0</v>
      </c>
      <c r="G345" s="6">
        <f>SUM(H345:K345)</f>
        <v>0</v>
      </c>
      <c r="H345" s="6">
        <f t="shared" si="86"/>
        <v>0</v>
      </c>
      <c r="I345" s="6">
        <f t="shared" si="86"/>
        <v>0</v>
      </c>
      <c r="J345" s="6">
        <f t="shared" si="78"/>
        <v>0</v>
      </c>
      <c r="K345" s="6">
        <f t="shared" si="78"/>
        <v>0</v>
      </c>
      <c r="L345" s="6">
        <f t="shared" si="79"/>
        <v>0</v>
      </c>
      <c r="M345" s="6">
        <f t="shared" si="79"/>
        <v>0</v>
      </c>
      <c r="N345" s="107"/>
      <c r="O345" s="107"/>
      <c r="P345" s="107"/>
    </row>
    <row r="346" spans="1:16" ht="20.100000000000001" customHeight="1" x14ac:dyDescent="0.25">
      <c r="A346" s="139"/>
      <c r="B346" s="126"/>
      <c r="C346" s="121"/>
      <c r="D346" s="8" t="s">
        <v>2</v>
      </c>
      <c r="E346" s="5">
        <f t="shared" si="64"/>
        <v>0</v>
      </c>
      <c r="F346" s="5">
        <f t="shared" si="69"/>
        <v>0</v>
      </c>
      <c r="G346" s="6">
        <v>0</v>
      </c>
      <c r="H346" s="6">
        <v>0</v>
      </c>
      <c r="I346" s="6">
        <v>0</v>
      </c>
      <c r="J346" s="6">
        <f t="shared" si="78"/>
        <v>0</v>
      </c>
      <c r="K346" s="6">
        <v>0</v>
      </c>
      <c r="L346" s="6">
        <f t="shared" si="79"/>
        <v>0</v>
      </c>
      <c r="M346" s="6">
        <f t="shared" si="79"/>
        <v>0</v>
      </c>
      <c r="N346" s="107"/>
      <c r="O346" s="107"/>
      <c r="P346" s="107"/>
    </row>
    <row r="347" spans="1:16" ht="20.100000000000001" customHeight="1" x14ac:dyDescent="0.25">
      <c r="A347" s="139"/>
      <c r="B347" s="126"/>
      <c r="C347" s="121"/>
      <c r="D347" s="8" t="s">
        <v>3</v>
      </c>
      <c r="E347" s="5">
        <f t="shared" si="64"/>
        <v>0</v>
      </c>
      <c r="F347" s="5">
        <f t="shared" si="69"/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f t="shared" si="79"/>
        <v>0</v>
      </c>
      <c r="N347" s="107"/>
      <c r="O347" s="107"/>
      <c r="P347" s="107"/>
    </row>
    <row r="348" spans="1:16" ht="20.100000000000001" customHeight="1" x14ac:dyDescent="0.25">
      <c r="A348" s="140"/>
      <c r="B348" s="127"/>
      <c r="C348" s="122"/>
      <c r="D348" s="8" t="s">
        <v>4</v>
      </c>
      <c r="E348" s="5">
        <f t="shared" si="64"/>
        <v>0</v>
      </c>
      <c r="F348" s="5">
        <f t="shared" si="69"/>
        <v>0</v>
      </c>
      <c r="G348" s="6">
        <f>SUM(H348:K348)</f>
        <v>0</v>
      </c>
      <c r="H348" s="6">
        <f t="shared" ref="H348:I350" si="88">SUM(J348:M348)</f>
        <v>0</v>
      </c>
      <c r="I348" s="6">
        <f t="shared" si="88"/>
        <v>0</v>
      </c>
      <c r="J348" s="6">
        <f t="shared" si="78"/>
        <v>0</v>
      </c>
      <c r="K348" s="6">
        <f t="shared" si="78"/>
        <v>0</v>
      </c>
      <c r="L348" s="6">
        <f t="shared" si="79"/>
        <v>0</v>
      </c>
      <c r="M348" s="6">
        <f t="shared" si="79"/>
        <v>0</v>
      </c>
      <c r="N348" s="108"/>
      <c r="O348" s="108"/>
      <c r="P348" s="108"/>
    </row>
    <row r="349" spans="1:16" ht="20.100000000000001" customHeight="1" x14ac:dyDescent="0.25">
      <c r="A349" s="138" t="s">
        <v>364</v>
      </c>
      <c r="B349" s="125" t="s">
        <v>348</v>
      </c>
      <c r="C349" s="120"/>
      <c r="D349" s="4" t="s">
        <v>9</v>
      </c>
      <c r="E349" s="5">
        <f t="shared" ref="E349:E417" si="89">G349+H349+I349+J349+K349+L349+M349</f>
        <v>0</v>
      </c>
      <c r="F349" s="5">
        <f t="shared" si="69"/>
        <v>0</v>
      </c>
      <c r="G349" s="6">
        <f>G350+G351+G352+G353</f>
        <v>0</v>
      </c>
      <c r="H349" s="6">
        <f>H350+H351+H352+H353</f>
        <v>0</v>
      </c>
      <c r="I349" s="6">
        <f>I350+I351+I352+I353</f>
        <v>0</v>
      </c>
      <c r="J349" s="6">
        <f>J350+J351+J352+J353</f>
        <v>0</v>
      </c>
      <c r="K349" s="6">
        <v>0</v>
      </c>
      <c r="L349" s="6">
        <f>L350+L351+L352+L353</f>
        <v>0</v>
      </c>
      <c r="M349" s="6">
        <f>M350+M351+M352+M353</f>
        <v>0</v>
      </c>
      <c r="N349" s="106" t="s">
        <v>238</v>
      </c>
      <c r="O349" s="106"/>
      <c r="P349" s="106"/>
    </row>
    <row r="350" spans="1:16" ht="20.100000000000001" customHeight="1" x14ac:dyDescent="0.25">
      <c r="A350" s="139"/>
      <c r="B350" s="126"/>
      <c r="C350" s="121"/>
      <c r="D350" s="8" t="s">
        <v>1</v>
      </c>
      <c r="E350" s="5">
        <f t="shared" si="89"/>
        <v>0</v>
      </c>
      <c r="F350" s="5">
        <f t="shared" si="69"/>
        <v>0</v>
      </c>
      <c r="G350" s="6">
        <f>SUM(H350:K350)</f>
        <v>0</v>
      </c>
      <c r="H350" s="6">
        <f t="shared" si="88"/>
        <v>0</v>
      </c>
      <c r="I350" s="6">
        <f t="shared" si="88"/>
        <v>0</v>
      </c>
      <c r="J350" s="6">
        <f t="shared" si="78"/>
        <v>0</v>
      </c>
      <c r="K350" s="6">
        <f t="shared" si="78"/>
        <v>0</v>
      </c>
      <c r="L350" s="6">
        <f t="shared" si="79"/>
        <v>0</v>
      </c>
      <c r="M350" s="6">
        <f t="shared" si="79"/>
        <v>0</v>
      </c>
      <c r="N350" s="107"/>
      <c r="O350" s="107"/>
      <c r="P350" s="107"/>
    </row>
    <row r="351" spans="1:16" ht="20.100000000000001" customHeight="1" x14ac:dyDescent="0.25">
      <c r="A351" s="139"/>
      <c r="B351" s="126"/>
      <c r="C351" s="121"/>
      <c r="D351" s="8" t="s">
        <v>2</v>
      </c>
      <c r="E351" s="5">
        <f t="shared" si="89"/>
        <v>0</v>
      </c>
      <c r="F351" s="5">
        <f t="shared" si="69"/>
        <v>0</v>
      </c>
      <c r="G351" s="6">
        <v>0</v>
      </c>
      <c r="H351" s="6">
        <v>0</v>
      </c>
      <c r="I351" s="6">
        <v>0</v>
      </c>
      <c r="J351" s="6">
        <f t="shared" si="78"/>
        <v>0</v>
      </c>
      <c r="K351" s="6">
        <v>0</v>
      </c>
      <c r="L351" s="6">
        <f t="shared" si="79"/>
        <v>0</v>
      </c>
      <c r="M351" s="6">
        <f t="shared" si="79"/>
        <v>0</v>
      </c>
      <c r="N351" s="107"/>
      <c r="O351" s="107"/>
      <c r="P351" s="107"/>
    </row>
    <row r="352" spans="1:16" ht="20.100000000000001" customHeight="1" x14ac:dyDescent="0.25">
      <c r="A352" s="139"/>
      <c r="B352" s="126"/>
      <c r="C352" s="121"/>
      <c r="D352" s="8" t="s">
        <v>3</v>
      </c>
      <c r="E352" s="5">
        <f t="shared" si="89"/>
        <v>0</v>
      </c>
      <c r="F352" s="5">
        <f t="shared" si="69"/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f t="shared" si="79"/>
        <v>0</v>
      </c>
      <c r="N352" s="107"/>
      <c r="O352" s="107"/>
      <c r="P352" s="107"/>
    </row>
    <row r="353" spans="1:16" ht="20.100000000000001" customHeight="1" x14ac:dyDescent="0.25">
      <c r="A353" s="140"/>
      <c r="B353" s="127"/>
      <c r="C353" s="122"/>
      <c r="D353" s="8" t="s">
        <v>4</v>
      </c>
      <c r="E353" s="5">
        <f t="shared" si="89"/>
        <v>0</v>
      </c>
      <c r="F353" s="5">
        <f t="shared" si="69"/>
        <v>0</v>
      </c>
      <c r="G353" s="6">
        <f>SUM(H353:K353)</f>
        <v>0</v>
      </c>
      <c r="H353" s="6">
        <f t="shared" ref="H353:I355" si="90">SUM(J353:M353)</f>
        <v>0</v>
      </c>
      <c r="I353" s="6">
        <f t="shared" si="90"/>
        <v>0</v>
      </c>
      <c r="J353" s="6">
        <f t="shared" si="78"/>
        <v>0</v>
      </c>
      <c r="K353" s="6">
        <f t="shared" si="78"/>
        <v>0</v>
      </c>
      <c r="L353" s="6">
        <f t="shared" si="79"/>
        <v>0</v>
      </c>
      <c r="M353" s="6">
        <f t="shared" si="79"/>
        <v>0</v>
      </c>
      <c r="N353" s="108"/>
      <c r="O353" s="108"/>
      <c r="P353" s="108"/>
    </row>
    <row r="354" spans="1:16" ht="20.100000000000001" customHeight="1" x14ac:dyDescent="0.25">
      <c r="A354" s="138" t="s">
        <v>365</v>
      </c>
      <c r="B354" s="105" t="s">
        <v>349</v>
      </c>
      <c r="C354" s="120"/>
      <c r="D354" s="4" t="s">
        <v>9</v>
      </c>
      <c r="E354" s="5">
        <f t="shared" si="89"/>
        <v>0</v>
      </c>
      <c r="F354" s="5">
        <f t="shared" si="69"/>
        <v>0</v>
      </c>
      <c r="G354" s="6">
        <f t="shared" ref="G354:M354" si="91">G355+G356+G357+G358</f>
        <v>0</v>
      </c>
      <c r="H354" s="6">
        <f t="shared" si="91"/>
        <v>0</v>
      </c>
      <c r="I354" s="6">
        <f t="shared" si="91"/>
        <v>0</v>
      </c>
      <c r="J354" s="6">
        <f t="shared" si="91"/>
        <v>0</v>
      </c>
      <c r="K354" s="6">
        <f t="shared" si="91"/>
        <v>0</v>
      </c>
      <c r="L354" s="6">
        <f t="shared" si="91"/>
        <v>0</v>
      </c>
      <c r="M354" s="6">
        <f t="shared" si="91"/>
        <v>0</v>
      </c>
      <c r="N354" s="106" t="s">
        <v>238</v>
      </c>
      <c r="O354" s="106"/>
      <c r="P354" s="106"/>
    </row>
    <row r="355" spans="1:16" ht="20.100000000000001" customHeight="1" x14ac:dyDescent="0.25">
      <c r="A355" s="139"/>
      <c r="B355" s="105"/>
      <c r="C355" s="121"/>
      <c r="D355" s="8" t="s">
        <v>1</v>
      </c>
      <c r="E355" s="5">
        <f t="shared" si="89"/>
        <v>0</v>
      </c>
      <c r="F355" s="5">
        <f t="shared" si="69"/>
        <v>0</v>
      </c>
      <c r="G355" s="6">
        <f>SUM(H355:K355)</f>
        <v>0</v>
      </c>
      <c r="H355" s="6">
        <f t="shared" si="90"/>
        <v>0</v>
      </c>
      <c r="I355" s="6">
        <f t="shared" si="90"/>
        <v>0</v>
      </c>
      <c r="J355" s="6">
        <f t="shared" si="78"/>
        <v>0</v>
      </c>
      <c r="K355" s="6">
        <f t="shared" si="78"/>
        <v>0</v>
      </c>
      <c r="L355" s="6">
        <f t="shared" si="79"/>
        <v>0</v>
      </c>
      <c r="M355" s="6">
        <f t="shared" si="79"/>
        <v>0</v>
      </c>
      <c r="N355" s="107"/>
      <c r="O355" s="107"/>
      <c r="P355" s="107"/>
    </row>
    <row r="356" spans="1:16" ht="20.100000000000001" customHeight="1" x14ac:dyDescent="0.25">
      <c r="A356" s="139"/>
      <c r="B356" s="105"/>
      <c r="C356" s="121"/>
      <c r="D356" s="8" t="s">
        <v>2</v>
      </c>
      <c r="E356" s="5">
        <f t="shared" si="89"/>
        <v>0</v>
      </c>
      <c r="F356" s="5">
        <f t="shared" si="69"/>
        <v>0</v>
      </c>
      <c r="G356" s="6">
        <v>0</v>
      </c>
      <c r="H356" s="6">
        <v>0</v>
      </c>
      <c r="I356" s="6">
        <v>0</v>
      </c>
      <c r="J356" s="6">
        <f t="shared" si="78"/>
        <v>0</v>
      </c>
      <c r="K356" s="6">
        <v>0</v>
      </c>
      <c r="L356" s="6">
        <f t="shared" si="79"/>
        <v>0</v>
      </c>
      <c r="M356" s="6">
        <f t="shared" si="79"/>
        <v>0</v>
      </c>
      <c r="N356" s="107"/>
      <c r="O356" s="107"/>
      <c r="P356" s="107"/>
    </row>
    <row r="357" spans="1:16" ht="20.100000000000001" customHeight="1" x14ac:dyDescent="0.25">
      <c r="A357" s="139"/>
      <c r="B357" s="105"/>
      <c r="C357" s="121"/>
      <c r="D357" s="8" t="s">
        <v>3</v>
      </c>
      <c r="E357" s="5">
        <f t="shared" si="89"/>
        <v>0</v>
      </c>
      <c r="F357" s="5">
        <f t="shared" si="69"/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f t="shared" si="79"/>
        <v>0</v>
      </c>
      <c r="N357" s="107"/>
      <c r="O357" s="107"/>
      <c r="P357" s="107"/>
    </row>
    <row r="358" spans="1:16" ht="20.100000000000001" customHeight="1" x14ac:dyDescent="0.25">
      <c r="A358" s="140"/>
      <c r="B358" s="105"/>
      <c r="C358" s="122"/>
      <c r="D358" s="8" t="s">
        <v>4</v>
      </c>
      <c r="E358" s="5">
        <f t="shared" si="89"/>
        <v>0</v>
      </c>
      <c r="F358" s="5">
        <f t="shared" si="69"/>
        <v>0</v>
      </c>
      <c r="G358" s="6">
        <f>SUM(H358:K358)</f>
        <v>0</v>
      </c>
      <c r="H358" s="6">
        <f t="shared" ref="H358:I360" si="92">SUM(J358:M358)</f>
        <v>0</v>
      </c>
      <c r="I358" s="6">
        <f t="shared" si="92"/>
        <v>0</v>
      </c>
      <c r="J358" s="6">
        <f t="shared" si="78"/>
        <v>0</v>
      </c>
      <c r="K358" s="6">
        <f t="shared" si="78"/>
        <v>0</v>
      </c>
      <c r="L358" s="6">
        <f t="shared" si="79"/>
        <v>0</v>
      </c>
      <c r="M358" s="6">
        <f t="shared" si="79"/>
        <v>0</v>
      </c>
      <c r="N358" s="108"/>
      <c r="O358" s="108"/>
      <c r="P358" s="108"/>
    </row>
    <row r="359" spans="1:16" ht="20.100000000000001" customHeight="1" x14ac:dyDescent="0.25">
      <c r="A359" s="138" t="s">
        <v>366</v>
      </c>
      <c r="B359" s="105" t="s">
        <v>350</v>
      </c>
      <c r="C359" s="120"/>
      <c r="D359" s="4" t="s">
        <v>9</v>
      </c>
      <c r="E359" s="5">
        <f t="shared" si="89"/>
        <v>0</v>
      </c>
      <c r="F359" s="5">
        <f t="shared" si="69"/>
        <v>0</v>
      </c>
      <c r="G359" s="6">
        <f t="shared" ref="G359:M359" si="93">G360+G361+G362+G363</f>
        <v>0</v>
      </c>
      <c r="H359" s="6">
        <f t="shared" si="93"/>
        <v>0</v>
      </c>
      <c r="I359" s="6">
        <f t="shared" si="93"/>
        <v>0</v>
      </c>
      <c r="J359" s="6">
        <f t="shared" si="93"/>
        <v>0</v>
      </c>
      <c r="K359" s="6">
        <f t="shared" si="93"/>
        <v>0</v>
      </c>
      <c r="L359" s="6">
        <f t="shared" si="93"/>
        <v>0</v>
      </c>
      <c r="M359" s="6">
        <f t="shared" si="93"/>
        <v>0</v>
      </c>
      <c r="N359" s="106" t="s">
        <v>238</v>
      </c>
      <c r="O359" s="106"/>
      <c r="P359" s="106"/>
    </row>
    <row r="360" spans="1:16" ht="20.100000000000001" customHeight="1" x14ac:dyDescent="0.25">
      <c r="A360" s="139"/>
      <c r="B360" s="105"/>
      <c r="C360" s="121"/>
      <c r="D360" s="8" t="s">
        <v>1</v>
      </c>
      <c r="E360" s="5">
        <f t="shared" si="89"/>
        <v>0</v>
      </c>
      <c r="F360" s="5">
        <f t="shared" si="69"/>
        <v>0</v>
      </c>
      <c r="G360" s="6">
        <f>SUM(H360:K360)</f>
        <v>0</v>
      </c>
      <c r="H360" s="6">
        <f t="shared" si="92"/>
        <v>0</v>
      </c>
      <c r="I360" s="6">
        <f t="shared" si="92"/>
        <v>0</v>
      </c>
      <c r="J360" s="6">
        <f t="shared" si="78"/>
        <v>0</v>
      </c>
      <c r="K360" s="6">
        <f t="shared" si="78"/>
        <v>0</v>
      </c>
      <c r="L360" s="6">
        <f t="shared" si="79"/>
        <v>0</v>
      </c>
      <c r="M360" s="6">
        <f t="shared" si="79"/>
        <v>0</v>
      </c>
      <c r="N360" s="107"/>
      <c r="O360" s="107"/>
      <c r="P360" s="107"/>
    </row>
    <row r="361" spans="1:16" ht="20.100000000000001" customHeight="1" x14ac:dyDescent="0.25">
      <c r="A361" s="139"/>
      <c r="B361" s="105"/>
      <c r="C361" s="121"/>
      <c r="D361" s="8" t="s">
        <v>2</v>
      </c>
      <c r="E361" s="5">
        <f t="shared" si="89"/>
        <v>0</v>
      </c>
      <c r="F361" s="5">
        <f t="shared" si="69"/>
        <v>0</v>
      </c>
      <c r="G361" s="6">
        <v>0</v>
      </c>
      <c r="H361" s="6">
        <v>0</v>
      </c>
      <c r="I361" s="6">
        <v>0</v>
      </c>
      <c r="J361" s="6">
        <f t="shared" si="78"/>
        <v>0</v>
      </c>
      <c r="K361" s="6">
        <v>0</v>
      </c>
      <c r="L361" s="6">
        <f t="shared" si="79"/>
        <v>0</v>
      </c>
      <c r="M361" s="6">
        <f t="shared" si="79"/>
        <v>0</v>
      </c>
      <c r="N361" s="107"/>
      <c r="O361" s="107"/>
      <c r="P361" s="107"/>
    </row>
    <row r="362" spans="1:16" ht="20.100000000000001" customHeight="1" x14ac:dyDescent="0.25">
      <c r="A362" s="139"/>
      <c r="B362" s="105"/>
      <c r="C362" s="121"/>
      <c r="D362" s="8" t="s">
        <v>3</v>
      </c>
      <c r="E362" s="5">
        <f t="shared" si="89"/>
        <v>0</v>
      </c>
      <c r="F362" s="5">
        <f t="shared" si="69"/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f t="shared" si="79"/>
        <v>0</v>
      </c>
      <c r="N362" s="107"/>
      <c r="O362" s="107"/>
      <c r="P362" s="107"/>
    </row>
    <row r="363" spans="1:16" ht="20.100000000000001" customHeight="1" x14ac:dyDescent="0.25">
      <c r="A363" s="140"/>
      <c r="B363" s="105"/>
      <c r="C363" s="122"/>
      <c r="D363" s="8" t="s">
        <v>4</v>
      </c>
      <c r="E363" s="5">
        <f t="shared" si="89"/>
        <v>0</v>
      </c>
      <c r="F363" s="5">
        <f t="shared" si="69"/>
        <v>0</v>
      </c>
      <c r="G363" s="6">
        <f>SUM(H363:K363)</f>
        <v>0</v>
      </c>
      <c r="H363" s="6">
        <f t="shared" ref="H363:I365" si="94">SUM(J363:M363)</f>
        <v>0</v>
      </c>
      <c r="I363" s="6">
        <f t="shared" si="94"/>
        <v>0</v>
      </c>
      <c r="J363" s="6">
        <f t="shared" si="78"/>
        <v>0</v>
      </c>
      <c r="K363" s="6">
        <f t="shared" si="78"/>
        <v>0</v>
      </c>
      <c r="L363" s="6">
        <f t="shared" si="79"/>
        <v>0</v>
      </c>
      <c r="M363" s="6">
        <f t="shared" si="79"/>
        <v>0</v>
      </c>
      <c r="N363" s="108"/>
      <c r="O363" s="108"/>
      <c r="P363" s="108"/>
    </row>
    <row r="364" spans="1:16" ht="20.100000000000001" customHeight="1" x14ac:dyDescent="0.25">
      <c r="A364" s="138" t="s">
        <v>367</v>
      </c>
      <c r="B364" s="105" t="s">
        <v>351</v>
      </c>
      <c r="C364" s="120"/>
      <c r="D364" s="4" t="s">
        <v>9</v>
      </c>
      <c r="E364" s="5">
        <f t="shared" si="89"/>
        <v>0</v>
      </c>
      <c r="F364" s="5">
        <f t="shared" si="69"/>
        <v>0</v>
      </c>
      <c r="G364" s="6">
        <f t="shared" ref="G364:M364" si="95">G365+G366+G367+G368</f>
        <v>0</v>
      </c>
      <c r="H364" s="6">
        <f t="shared" si="95"/>
        <v>0</v>
      </c>
      <c r="I364" s="6">
        <f t="shared" si="95"/>
        <v>0</v>
      </c>
      <c r="J364" s="6">
        <f t="shared" si="95"/>
        <v>0</v>
      </c>
      <c r="K364" s="6">
        <f t="shared" si="95"/>
        <v>0</v>
      </c>
      <c r="L364" s="6">
        <f t="shared" si="95"/>
        <v>0</v>
      </c>
      <c r="M364" s="6">
        <f t="shared" si="95"/>
        <v>0</v>
      </c>
      <c r="N364" s="106" t="s">
        <v>238</v>
      </c>
      <c r="O364" s="106"/>
      <c r="P364" s="106"/>
    </row>
    <row r="365" spans="1:16" ht="20.100000000000001" customHeight="1" x14ac:dyDescent="0.25">
      <c r="A365" s="139"/>
      <c r="B365" s="105"/>
      <c r="C365" s="121"/>
      <c r="D365" s="8" t="s">
        <v>1</v>
      </c>
      <c r="E365" s="5">
        <f t="shared" si="89"/>
        <v>0</v>
      </c>
      <c r="F365" s="5">
        <f t="shared" si="69"/>
        <v>0</v>
      </c>
      <c r="G365" s="6">
        <f>SUM(H365:K365)</f>
        <v>0</v>
      </c>
      <c r="H365" s="6">
        <f t="shared" si="94"/>
        <v>0</v>
      </c>
      <c r="I365" s="6">
        <f t="shared" si="94"/>
        <v>0</v>
      </c>
      <c r="J365" s="6">
        <f t="shared" si="78"/>
        <v>0</v>
      </c>
      <c r="K365" s="6">
        <f t="shared" si="78"/>
        <v>0</v>
      </c>
      <c r="L365" s="6">
        <f t="shared" si="79"/>
        <v>0</v>
      </c>
      <c r="M365" s="6">
        <f t="shared" si="79"/>
        <v>0</v>
      </c>
      <c r="N365" s="107"/>
      <c r="O365" s="107"/>
      <c r="P365" s="107"/>
    </row>
    <row r="366" spans="1:16" ht="20.100000000000001" customHeight="1" x14ac:dyDescent="0.25">
      <c r="A366" s="139"/>
      <c r="B366" s="105"/>
      <c r="C366" s="121"/>
      <c r="D366" s="8" t="s">
        <v>2</v>
      </c>
      <c r="E366" s="5">
        <f t="shared" si="89"/>
        <v>0</v>
      </c>
      <c r="F366" s="5">
        <f t="shared" si="69"/>
        <v>0</v>
      </c>
      <c r="G366" s="6">
        <v>0</v>
      </c>
      <c r="H366" s="6">
        <v>0</v>
      </c>
      <c r="I366" s="6">
        <v>0</v>
      </c>
      <c r="J366" s="6">
        <f t="shared" si="78"/>
        <v>0</v>
      </c>
      <c r="K366" s="6">
        <v>0</v>
      </c>
      <c r="L366" s="6">
        <f t="shared" si="79"/>
        <v>0</v>
      </c>
      <c r="M366" s="6">
        <f t="shared" si="79"/>
        <v>0</v>
      </c>
      <c r="N366" s="107"/>
      <c r="O366" s="107"/>
      <c r="P366" s="107"/>
    </row>
    <row r="367" spans="1:16" ht="20.100000000000001" customHeight="1" x14ac:dyDescent="0.25">
      <c r="A367" s="139"/>
      <c r="B367" s="105"/>
      <c r="C367" s="121"/>
      <c r="D367" s="8" t="s">
        <v>3</v>
      </c>
      <c r="E367" s="5">
        <f t="shared" si="89"/>
        <v>0</v>
      </c>
      <c r="F367" s="5">
        <f t="shared" si="69"/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f t="shared" si="79"/>
        <v>0</v>
      </c>
      <c r="N367" s="107"/>
      <c r="O367" s="107"/>
      <c r="P367" s="107"/>
    </row>
    <row r="368" spans="1:16" ht="20.100000000000001" customHeight="1" x14ac:dyDescent="0.25">
      <c r="A368" s="140"/>
      <c r="B368" s="105"/>
      <c r="C368" s="122"/>
      <c r="D368" s="8" t="s">
        <v>4</v>
      </c>
      <c r="E368" s="5">
        <f t="shared" si="89"/>
        <v>0</v>
      </c>
      <c r="F368" s="5">
        <f t="shared" si="69"/>
        <v>0</v>
      </c>
      <c r="G368" s="6">
        <f>SUM(H368:K368)</f>
        <v>0</v>
      </c>
      <c r="H368" s="6">
        <f t="shared" ref="H368:I370" si="96">SUM(J368:M368)</f>
        <v>0</v>
      </c>
      <c r="I368" s="6">
        <f t="shared" si="96"/>
        <v>0</v>
      </c>
      <c r="J368" s="6">
        <f t="shared" si="78"/>
        <v>0</v>
      </c>
      <c r="K368" s="6">
        <f t="shared" si="78"/>
        <v>0</v>
      </c>
      <c r="L368" s="6">
        <f t="shared" si="79"/>
        <v>0</v>
      </c>
      <c r="M368" s="6">
        <f t="shared" si="79"/>
        <v>0</v>
      </c>
      <c r="N368" s="108"/>
      <c r="O368" s="108"/>
      <c r="P368" s="108"/>
    </row>
    <row r="369" spans="1:16" ht="20.100000000000001" customHeight="1" x14ac:dyDescent="0.25">
      <c r="A369" s="138" t="s">
        <v>368</v>
      </c>
      <c r="B369" s="105" t="s">
        <v>352</v>
      </c>
      <c r="C369" s="120"/>
      <c r="D369" s="4" t="s">
        <v>9</v>
      </c>
      <c r="E369" s="5">
        <f t="shared" si="89"/>
        <v>0</v>
      </c>
      <c r="F369" s="5">
        <f t="shared" si="69"/>
        <v>0</v>
      </c>
      <c r="G369" s="6">
        <f t="shared" ref="G369:M369" si="97">G370+G371+G372+G373</f>
        <v>0</v>
      </c>
      <c r="H369" s="6">
        <f t="shared" si="97"/>
        <v>0</v>
      </c>
      <c r="I369" s="6">
        <f t="shared" si="97"/>
        <v>0</v>
      </c>
      <c r="J369" s="6">
        <f t="shared" si="97"/>
        <v>0</v>
      </c>
      <c r="K369" s="6">
        <f t="shared" si="97"/>
        <v>0</v>
      </c>
      <c r="L369" s="6">
        <f t="shared" si="97"/>
        <v>0</v>
      </c>
      <c r="M369" s="6">
        <f t="shared" si="97"/>
        <v>0</v>
      </c>
      <c r="N369" s="106" t="s">
        <v>238</v>
      </c>
      <c r="O369" s="106"/>
      <c r="P369" s="106"/>
    </row>
    <row r="370" spans="1:16" ht="20.100000000000001" customHeight="1" x14ac:dyDescent="0.25">
      <c r="A370" s="139"/>
      <c r="B370" s="105"/>
      <c r="C370" s="121"/>
      <c r="D370" s="8" t="s">
        <v>1</v>
      </c>
      <c r="E370" s="5">
        <f t="shared" si="89"/>
        <v>0</v>
      </c>
      <c r="F370" s="5">
        <f t="shared" si="69"/>
        <v>0</v>
      </c>
      <c r="G370" s="6">
        <f>SUM(H370:K370)</f>
        <v>0</v>
      </c>
      <c r="H370" s="6">
        <f t="shared" si="96"/>
        <v>0</v>
      </c>
      <c r="I370" s="6">
        <f t="shared" si="96"/>
        <v>0</v>
      </c>
      <c r="J370" s="6">
        <f t="shared" si="78"/>
        <v>0</v>
      </c>
      <c r="K370" s="6">
        <f t="shared" si="78"/>
        <v>0</v>
      </c>
      <c r="L370" s="6">
        <f t="shared" si="79"/>
        <v>0</v>
      </c>
      <c r="M370" s="6">
        <f t="shared" si="79"/>
        <v>0</v>
      </c>
      <c r="N370" s="107"/>
      <c r="O370" s="107"/>
      <c r="P370" s="107"/>
    </row>
    <row r="371" spans="1:16" ht="20.100000000000001" customHeight="1" x14ac:dyDescent="0.25">
      <c r="A371" s="139"/>
      <c r="B371" s="105"/>
      <c r="C371" s="121"/>
      <c r="D371" s="8" t="s">
        <v>2</v>
      </c>
      <c r="E371" s="5">
        <f t="shared" si="89"/>
        <v>0</v>
      </c>
      <c r="F371" s="5">
        <f t="shared" si="69"/>
        <v>0</v>
      </c>
      <c r="G371" s="6">
        <v>0</v>
      </c>
      <c r="H371" s="6">
        <v>0</v>
      </c>
      <c r="I371" s="6">
        <v>0</v>
      </c>
      <c r="J371" s="6">
        <f t="shared" si="78"/>
        <v>0</v>
      </c>
      <c r="K371" s="6">
        <v>0</v>
      </c>
      <c r="L371" s="6">
        <f t="shared" si="79"/>
        <v>0</v>
      </c>
      <c r="M371" s="6">
        <f t="shared" si="79"/>
        <v>0</v>
      </c>
      <c r="N371" s="107"/>
      <c r="O371" s="107"/>
      <c r="P371" s="107"/>
    </row>
    <row r="372" spans="1:16" ht="20.100000000000001" customHeight="1" x14ac:dyDescent="0.25">
      <c r="A372" s="139"/>
      <c r="B372" s="105"/>
      <c r="C372" s="121"/>
      <c r="D372" s="8" t="s">
        <v>3</v>
      </c>
      <c r="E372" s="5">
        <f t="shared" si="89"/>
        <v>0</v>
      </c>
      <c r="F372" s="5">
        <f t="shared" si="69"/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f t="shared" si="79"/>
        <v>0</v>
      </c>
      <c r="N372" s="107"/>
      <c r="O372" s="107"/>
      <c r="P372" s="107"/>
    </row>
    <row r="373" spans="1:16" ht="20.100000000000001" customHeight="1" x14ac:dyDescent="0.25">
      <c r="A373" s="140"/>
      <c r="B373" s="105"/>
      <c r="C373" s="122"/>
      <c r="D373" s="8" t="s">
        <v>4</v>
      </c>
      <c r="E373" s="5">
        <f t="shared" si="89"/>
        <v>0</v>
      </c>
      <c r="F373" s="5">
        <f t="shared" ref="F373:F408" si="98">SUM(H373:K373)</f>
        <v>0</v>
      </c>
      <c r="G373" s="6">
        <f>SUM(H373:K373)</f>
        <v>0</v>
      </c>
      <c r="H373" s="6">
        <f>SUM(J373:M373)</f>
        <v>0</v>
      </c>
      <c r="I373" s="6">
        <f>SUM(K373:N373)</f>
        <v>0</v>
      </c>
      <c r="J373" s="6">
        <f>SUM(L373:O373)</f>
        <v>0</v>
      </c>
      <c r="K373" s="6">
        <f>SUM(M373:P373)</f>
        <v>0</v>
      </c>
      <c r="L373" s="6">
        <f>SUM(N373:Q373)</f>
        <v>0</v>
      </c>
      <c r="M373" s="6">
        <f t="shared" si="79"/>
        <v>0</v>
      </c>
      <c r="N373" s="108"/>
      <c r="O373" s="108"/>
      <c r="P373" s="108"/>
    </row>
    <row r="374" spans="1:16" ht="20.100000000000001" customHeight="1" x14ac:dyDescent="0.25">
      <c r="A374" s="138" t="s">
        <v>369</v>
      </c>
      <c r="B374" s="105" t="s">
        <v>353</v>
      </c>
      <c r="C374" s="120"/>
      <c r="D374" s="4" t="s">
        <v>9</v>
      </c>
      <c r="E374" s="5">
        <f t="shared" si="89"/>
        <v>0</v>
      </c>
      <c r="F374" s="5">
        <f t="shared" si="98"/>
        <v>0</v>
      </c>
      <c r="G374" s="6">
        <f t="shared" ref="G374:M374" si="99">G375+G376+G377+G378</f>
        <v>0</v>
      </c>
      <c r="H374" s="6">
        <f t="shared" si="99"/>
        <v>0</v>
      </c>
      <c r="I374" s="6">
        <f t="shared" si="99"/>
        <v>0</v>
      </c>
      <c r="J374" s="6">
        <f t="shared" si="99"/>
        <v>0</v>
      </c>
      <c r="K374" s="6">
        <f t="shared" si="99"/>
        <v>0</v>
      </c>
      <c r="L374" s="6">
        <f t="shared" si="99"/>
        <v>0</v>
      </c>
      <c r="M374" s="6">
        <f t="shared" si="99"/>
        <v>0</v>
      </c>
      <c r="N374" s="106" t="s">
        <v>238</v>
      </c>
      <c r="O374" s="106"/>
      <c r="P374" s="106"/>
    </row>
    <row r="375" spans="1:16" ht="20.100000000000001" customHeight="1" x14ac:dyDescent="0.25">
      <c r="A375" s="139"/>
      <c r="B375" s="105"/>
      <c r="C375" s="121"/>
      <c r="D375" s="8" t="s">
        <v>1</v>
      </c>
      <c r="E375" s="5">
        <f t="shared" si="89"/>
        <v>0</v>
      </c>
      <c r="F375" s="5">
        <f t="shared" si="98"/>
        <v>0</v>
      </c>
      <c r="G375" s="6">
        <f>SUM(H375:K375)</f>
        <v>0</v>
      </c>
      <c r="H375" s="6">
        <f>SUM(J375:M375)</f>
        <v>0</v>
      </c>
      <c r="I375" s="6">
        <f>SUM(K375:N375)</f>
        <v>0</v>
      </c>
      <c r="J375" s="6">
        <f>SUM(L375:O375)</f>
        <v>0</v>
      </c>
      <c r="K375" s="6">
        <f>SUM(M375:P375)</f>
        <v>0</v>
      </c>
      <c r="L375" s="6">
        <f>SUM(N375:Q375)</f>
        <v>0</v>
      </c>
      <c r="M375" s="6">
        <f t="shared" si="79"/>
        <v>0</v>
      </c>
      <c r="N375" s="107"/>
      <c r="O375" s="107"/>
      <c r="P375" s="107"/>
    </row>
    <row r="376" spans="1:16" ht="20.100000000000001" customHeight="1" x14ac:dyDescent="0.25">
      <c r="A376" s="139"/>
      <c r="B376" s="105"/>
      <c r="C376" s="121"/>
      <c r="D376" s="8" t="s">
        <v>2</v>
      </c>
      <c r="E376" s="5">
        <f t="shared" si="89"/>
        <v>0</v>
      </c>
      <c r="F376" s="5">
        <f t="shared" si="98"/>
        <v>0</v>
      </c>
      <c r="G376" s="6">
        <v>0</v>
      </c>
      <c r="H376" s="6">
        <v>0</v>
      </c>
      <c r="I376" s="6">
        <v>0</v>
      </c>
      <c r="J376" s="6">
        <f>SUM(L376:O376)</f>
        <v>0</v>
      </c>
      <c r="K376" s="6">
        <v>0</v>
      </c>
      <c r="L376" s="6">
        <f>SUM(N376:Q376)</f>
        <v>0</v>
      </c>
      <c r="M376" s="6">
        <f t="shared" si="79"/>
        <v>0</v>
      </c>
      <c r="N376" s="107"/>
      <c r="O376" s="107"/>
      <c r="P376" s="107"/>
    </row>
    <row r="377" spans="1:16" ht="20.100000000000001" customHeight="1" x14ac:dyDescent="0.25">
      <c r="A377" s="139"/>
      <c r="B377" s="105"/>
      <c r="C377" s="121"/>
      <c r="D377" s="8" t="s">
        <v>3</v>
      </c>
      <c r="E377" s="5">
        <f t="shared" si="89"/>
        <v>0</v>
      </c>
      <c r="F377" s="5">
        <f t="shared" si="98"/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f t="shared" si="79"/>
        <v>0</v>
      </c>
      <c r="N377" s="107"/>
      <c r="O377" s="107"/>
      <c r="P377" s="107"/>
    </row>
    <row r="378" spans="1:16" ht="20.100000000000001" customHeight="1" x14ac:dyDescent="0.25">
      <c r="A378" s="140"/>
      <c r="B378" s="105"/>
      <c r="C378" s="122"/>
      <c r="D378" s="8" t="s">
        <v>4</v>
      </c>
      <c r="E378" s="5">
        <f t="shared" si="89"/>
        <v>0</v>
      </c>
      <c r="F378" s="5">
        <f t="shared" si="98"/>
        <v>0</v>
      </c>
      <c r="G378" s="6">
        <f>SUM(H378:K378)</f>
        <v>0</v>
      </c>
      <c r="H378" s="6">
        <f>SUM(J378:M378)</f>
        <v>0</v>
      </c>
      <c r="I378" s="6">
        <f>SUM(K378:N378)</f>
        <v>0</v>
      </c>
      <c r="J378" s="6">
        <f>SUM(L378:O378)</f>
        <v>0</v>
      </c>
      <c r="K378" s="6">
        <f>SUM(M378:P378)</f>
        <v>0</v>
      </c>
      <c r="L378" s="6">
        <f>SUM(N378:Q378)</f>
        <v>0</v>
      </c>
      <c r="M378" s="6">
        <f t="shared" si="79"/>
        <v>0</v>
      </c>
      <c r="N378" s="108"/>
      <c r="O378" s="108"/>
      <c r="P378" s="108"/>
    </row>
    <row r="379" spans="1:16" ht="20.100000000000001" customHeight="1" x14ac:dyDescent="0.25">
      <c r="A379" s="138" t="s">
        <v>370</v>
      </c>
      <c r="B379" s="105" t="s">
        <v>354</v>
      </c>
      <c r="C379" s="120"/>
      <c r="D379" s="4" t="s">
        <v>9</v>
      </c>
      <c r="E379" s="5">
        <f t="shared" si="89"/>
        <v>0</v>
      </c>
      <c r="F379" s="5">
        <f t="shared" si="98"/>
        <v>0</v>
      </c>
      <c r="G379" s="6">
        <f t="shared" ref="G379:M379" si="100">G380+G381+G382+G383</f>
        <v>0</v>
      </c>
      <c r="H379" s="6">
        <f t="shared" si="100"/>
        <v>0</v>
      </c>
      <c r="I379" s="6">
        <f t="shared" si="100"/>
        <v>0</v>
      </c>
      <c r="J379" s="6">
        <f t="shared" si="100"/>
        <v>0</v>
      </c>
      <c r="K379" s="6">
        <f t="shared" si="100"/>
        <v>0</v>
      </c>
      <c r="L379" s="6">
        <f t="shared" si="100"/>
        <v>0</v>
      </c>
      <c r="M379" s="6">
        <f t="shared" si="100"/>
        <v>0</v>
      </c>
      <c r="N379" s="106" t="s">
        <v>238</v>
      </c>
      <c r="O379" s="106"/>
      <c r="P379" s="106"/>
    </row>
    <row r="380" spans="1:16" ht="20.100000000000001" customHeight="1" x14ac:dyDescent="0.25">
      <c r="A380" s="139"/>
      <c r="B380" s="105"/>
      <c r="C380" s="121"/>
      <c r="D380" s="8" t="s">
        <v>1</v>
      </c>
      <c r="E380" s="5">
        <f t="shared" si="89"/>
        <v>0</v>
      </c>
      <c r="F380" s="5">
        <f t="shared" si="98"/>
        <v>0</v>
      </c>
      <c r="G380" s="6">
        <f>SUM(H380:K380)</f>
        <v>0</v>
      </c>
      <c r="H380" s="6">
        <f>SUM(J380:M380)</f>
        <v>0</v>
      </c>
      <c r="I380" s="6">
        <f>SUM(K380:N380)</f>
        <v>0</v>
      </c>
      <c r="J380" s="6">
        <f>SUM(L380:O380)</f>
        <v>0</v>
      </c>
      <c r="K380" s="6">
        <f>SUM(M380:P380)</f>
        <v>0</v>
      </c>
      <c r="L380" s="6">
        <f>SUM(N380:Q380)</f>
        <v>0</v>
      </c>
      <c r="M380" s="6">
        <f t="shared" si="79"/>
        <v>0</v>
      </c>
      <c r="N380" s="107"/>
      <c r="O380" s="107"/>
      <c r="P380" s="107"/>
    </row>
    <row r="381" spans="1:16" ht="20.100000000000001" customHeight="1" x14ac:dyDescent="0.25">
      <c r="A381" s="139"/>
      <c r="B381" s="105"/>
      <c r="C381" s="121"/>
      <c r="D381" s="8" t="s">
        <v>2</v>
      </c>
      <c r="E381" s="5">
        <f t="shared" si="89"/>
        <v>0</v>
      </c>
      <c r="F381" s="5">
        <f t="shared" si="98"/>
        <v>0</v>
      </c>
      <c r="G381" s="6">
        <v>0</v>
      </c>
      <c r="H381" s="6">
        <v>0</v>
      </c>
      <c r="I381" s="6">
        <v>0</v>
      </c>
      <c r="J381" s="6">
        <f>SUM(L381:O381)</f>
        <v>0</v>
      </c>
      <c r="K381" s="6">
        <v>0</v>
      </c>
      <c r="L381" s="6">
        <f>SUM(N381:Q381)</f>
        <v>0</v>
      </c>
      <c r="M381" s="6">
        <f t="shared" si="79"/>
        <v>0</v>
      </c>
      <c r="N381" s="107"/>
      <c r="O381" s="107"/>
      <c r="P381" s="107"/>
    </row>
    <row r="382" spans="1:16" ht="20.100000000000001" customHeight="1" x14ac:dyDescent="0.25">
      <c r="A382" s="139"/>
      <c r="B382" s="105"/>
      <c r="C382" s="121"/>
      <c r="D382" s="8" t="s">
        <v>3</v>
      </c>
      <c r="E382" s="5">
        <f t="shared" si="89"/>
        <v>0</v>
      </c>
      <c r="F382" s="5">
        <f t="shared" si="98"/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f t="shared" si="79"/>
        <v>0</v>
      </c>
      <c r="N382" s="107"/>
      <c r="O382" s="107"/>
      <c r="P382" s="107"/>
    </row>
    <row r="383" spans="1:16" ht="20.100000000000001" customHeight="1" x14ac:dyDescent="0.25">
      <c r="A383" s="140"/>
      <c r="B383" s="105"/>
      <c r="C383" s="122"/>
      <c r="D383" s="8" t="s">
        <v>4</v>
      </c>
      <c r="E383" s="5">
        <f t="shared" si="89"/>
        <v>0</v>
      </c>
      <c r="F383" s="5">
        <f t="shared" si="98"/>
        <v>0</v>
      </c>
      <c r="G383" s="6">
        <f>SUM(H383:K383)</f>
        <v>0</v>
      </c>
      <c r="H383" s="6">
        <f>SUM(J383:M383)</f>
        <v>0</v>
      </c>
      <c r="I383" s="6">
        <f>SUM(K383:N383)</f>
        <v>0</v>
      </c>
      <c r="J383" s="6">
        <f>SUM(L383:O383)</f>
        <v>0</v>
      </c>
      <c r="K383" s="6">
        <f>SUM(M383:P383)</f>
        <v>0</v>
      </c>
      <c r="L383" s="6">
        <f>SUM(N383:Q383)</f>
        <v>0</v>
      </c>
      <c r="M383" s="6">
        <f t="shared" si="79"/>
        <v>0</v>
      </c>
      <c r="N383" s="108"/>
      <c r="O383" s="108"/>
      <c r="P383" s="108"/>
    </row>
    <row r="384" spans="1:16" ht="20.100000000000001" customHeight="1" x14ac:dyDescent="0.25">
      <c r="A384" s="138" t="s">
        <v>371</v>
      </c>
      <c r="B384" s="105" t="s">
        <v>355</v>
      </c>
      <c r="C384" s="120"/>
      <c r="D384" s="4" t="s">
        <v>9</v>
      </c>
      <c r="E384" s="5">
        <f t="shared" si="89"/>
        <v>0</v>
      </c>
      <c r="F384" s="5">
        <f t="shared" si="98"/>
        <v>0</v>
      </c>
      <c r="G384" s="6">
        <f t="shared" ref="G384:M384" si="101">G385+G386+G387+G388</f>
        <v>0</v>
      </c>
      <c r="H384" s="6">
        <f t="shared" si="101"/>
        <v>0</v>
      </c>
      <c r="I384" s="6">
        <f t="shared" si="101"/>
        <v>0</v>
      </c>
      <c r="J384" s="6">
        <f t="shared" si="101"/>
        <v>0</v>
      </c>
      <c r="K384" s="6">
        <f t="shared" si="101"/>
        <v>0</v>
      </c>
      <c r="L384" s="6">
        <f t="shared" si="101"/>
        <v>0</v>
      </c>
      <c r="M384" s="6">
        <f t="shared" si="101"/>
        <v>0</v>
      </c>
      <c r="N384" s="106" t="s">
        <v>238</v>
      </c>
      <c r="O384" s="106"/>
      <c r="P384" s="106"/>
    </row>
    <row r="385" spans="1:16" ht="20.100000000000001" customHeight="1" x14ac:dyDescent="0.25">
      <c r="A385" s="139"/>
      <c r="B385" s="105"/>
      <c r="C385" s="121"/>
      <c r="D385" s="8" t="s">
        <v>1</v>
      </c>
      <c r="E385" s="5">
        <f t="shared" si="89"/>
        <v>0</v>
      </c>
      <c r="F385" s="5">
        <f t="shared" si="98"/>
        <v>0</v>
      </c>
      <c r="G385" s="6">
        <f>SUM(H385:K385)</f>
        <v>0</v>
      </c>
      <c r="H385" s="6">
        <f>SUM(J385:M385)</f>
        <v>0</v>
      </c>
      <c r="I385" s="6">
        <f>SUM(K385:N385)</f>
        <v>0</v>
      </c>
      <c r="J385" s="6">
        <f>SUM(L385:O385)</f>
        <v>0</v>
      </c>
      <c r="K385" s="6">
        <f>SUM(M385:P385)</f>
        <v>0</v>
      </c>
      <c r="L385" s="6">
        <f>SUM(N385:Q385)</f>
        <v>0</v>
      </c>
      <c r="M385" s="6">
        <f t="shared" si="79"/>
        <v>0</v>
      </c>
      <c r="N385" s="107"/>
      <c r="O385" s="107"/>
      <c r="P385" s="107"/>
    </row>
    <row r="386" spans="1:16" ht="20.100000000000001" customHeight="1" x14ac:dyDescent="0.25">
      <c r="A386" s="139"/>
      <c r="B386" s="105"/>
      <c r="C386" s="121"/>
      <c r="D386" s="8" t="s">
        <v>2</v>
      </c>
      <c r="E386" s="5">
        <f t="shared" si="89"/>
        <v>0</v>
      </c>
      <c r="F386" s="5">
        <f t="shared" si="98"/>
        <v>0</v>
      </c>
      <c r="G386" s="6">
        <v>0</v>
      </c>
      <c r="H386" s="6">
        <v>0</v>
      </c>
      <c r="I386" s="6">
        <v>0</v>
      </c>
      <c r="J386" s="6">
        <f>SUM(L386:O386)</f>
        <v>0</v>
      </c>
      <c r="K386" s="6">
        <v>0</v>
      </c>
      <c r="L386" s="6">
        <f>SUM(N386:Q386)</f>
        <v>0</v>
      </c>
      <c r="M386" s="6">
        <f t="shared" si="79"/>
        <v>0</v>
      </c>
      <c r="N386" s="107"/>
      <c r="O386" s="107"/>
      <c r="P386" s="107"/>
    </row>
    <row r="387" spans="1:16" ht="20.100000000000001" customHeight="1" x14ac:dyDescent="0.25">
      <c r="A387" s="139"/>
      <c r="B387" s="105"/>
      <c r="C387" s="121"/>
      <c r="D387" s="8" t="s">
        <v>3</v>
      </c>
      <c r="E387" s="5">
        <f t="shared" si="89"/>
        <v>0</v>
      </c>
      <c r="F387" s="5">
        <f t="shared" si="98"/>
        <v>0</v>
      </c>
      <c r="G387" s="6">
        <v>0</v>
      </c>
      <c r="H387" s="6">
        <v>0</v>
      </c>
      <c r="I387" s="6">
        <v>0</v>
      </c>
      <c r="J387" s="6">
        <f>SUM(L387:O387)</f>
        <v>0</v>
      </c>
      <c r="K387" s="6">
        <v>0</v>
      </c>
      <c r="L387" s="6">
        <f>SUM(N387:Q387)</f>
        <v>0</v>
      </c>
      <c r="M387" s="6">
        <f t="shared" si="79"/>
        <v>0</v>
      </c>
      <c r="N387" s="107"/>
      <c r="O387" s="107"/>
      <c r="P387" s="107"/>
    </row>
    <row r="388" spans="1:16" ht="20.100000000000001" customHeight="1" x14ac:dyDescent="0.25">
      <c r="A388" s="140"/>
      <c r="B388" s="105"/>
      <c r="C388" s="122"/>
      <c r="D388" s="8" t="s">
        <v>4</v>
      </c>
      <c r="E388" s="5">
        <f t="shared" si="89"/>
        <v>0</v>
      </c>
      <c r="F388" s="5">
        <f t="shared" si="98"/>
        <v>0</v>
      </c>
      <c r="G388" s="6">
        <f>SUM(H388:K388)</f>
        <v>0</v>
      </c>
      <c r="H388" s="6">
        <f>SUM(J388:M388)</f>
        <v>0</v>
      </c>
      <c r="I388" s="6">
        <f>SUM(K388:N388)</f>
        <v>0</v>
      </c>
      <c r="J388" s="6">
        <f>SUM(L388:O388)</f>
        <v>0</v>
      </c>
      <c r="K388" s="6">
        <f>SUM(M388:P388)</f>
        <v>0</v>
      </c>
      <c r="L388" s="6">
        <f>SUM(N388:Q388)</f>
        <v>0</v>
      </c>
      <c r="M388" s="6">
        <f>SUM(O388:R388)</f>
        <v>0</v>
      </c>
      <c r="N388" s="108"/>
      <c r="O388" s="108"/>
      <c r="P388" s="108"/>
    </row>
    <row r="389" spans="1:16" ht="20.100000000000001" customHeight="1" x14ac:dyDescent="0.25">
      <c r="A389" s="138" t="s">
        <v>372</v>
      </c>
      <c r="B389" s="105" t="s">
        <v>339</v>
      </c>
      <c r="C389" s="120"/>
      <c r="D389" s="4" t="s">
        <v>9</v>
      </c>
      <c r="E389" s="5">
        <f t="shared" si="89"/>
        <v>0</v>
      </c>
      <c r="F389" s="5">
        <f t="shared" si="98"/>
        <v>0</v>
      </c>
      <c r="G389" s="6">
        <f t="shared" ref="G389:M389" si="102">G390+G391+G392+G393</f>
        <v>0</v>
      </c>
      <c r="H389" s="6">
        <f t="shared" si="102"/>
        <v>0</v>
      </c>
      <c r="I389" s="6">
        <f t="shared" si="102"/>
        <v>0</v>
      </c>
      <c r="J389" s="6">
        <f t="shared" si="102"/>
        <v>0</v>
      </c>
      <c r="K389" s="6">
        <f t="shared" si="102"/>
        <v>0</v>
      </c>
      <c r="L389" s="6">
        <f t="shared" si="102"/>
        <v>0</v>
      </c>
      <c r="M389" s="6">
        <f t="shared" si="102"/>
        <v>0</v>
      </c>
      <c r="N389" s="106" t="s">
        <v>238</v>
      </c>
      <c r="O389" s="106"/>
      <c r="P389" s="106"/>
    </row>
    <row r="390" spans="1:16" ht="20.100000000000001" customHeight="1" x14ac:dyDescent="0.25">
      <c r="A390" s="139"/>
      <c r="B390" s="105"/>
      <c r="C390" s="121"/>
      <c r="D390" s="8" t="s">
        <v>1</v>
      </c>
      <c r="E390" s="5">
        <f t="shared" si="89"/>
        <v>0</v>
      </c>
      <c r="F390" s="5">
        <f t="shared" si="98"/>
        <v>0</v>
      </c>
      <c r="G390" s="6">
        <f>SUM(H390:K390)</f>
        <v>0</v>
      </c>
      <c r="H390" s="6">
        <f t="shared" ref="H390:M390" si="103">SUM(J390:M390)</f>
        <v>0</v>
      </c>
      <c r="I390" s="6">
        <f t="shared" si="103"/>
        <v>0</v>
      </c>
      <c r="J390" s="6">
        <f t="shared" si="103"/>
        <v>0</v>
      </c>
      <c r="K390" s="6">
        <f t="shared" si="103"/>
        <v>0</v>
      </c>
      <c r="L390" s="6">
        <f t="shared" si="103"/>
        <v>0</v>
      </c>
      <c r="M390" s="6">
        <f t="shared" si="103"/>
        <v>0</v>
      </c>
      <c r="N390" s="107"/>
      <c r="O390" s="107"/>
      <c r="P390" s="107"/>
    </row>
    <row r="391" spans="1:16" ht="20.100000000000001" customHeight="1" x14ac:dyDescent="0.25">
      <c r="A391" s="139"/>
      <c r="B391" s="105"/>
      <c r="C391" s="121"/>
      <c r="D391" s="8" t="s">
        <v>2</v>
      </c>
      <c r="E391" s="5">
        <f t="shared" si="89"/>
        <v>0</v>
      </c>
      <c r="F391" s="5">
        <f t="shared" si="98"/>
        <v>0</v>
      </c>
      <c r="G391" s="6">
        <v>0</v>
      </c>
      <c r="H391" s="6">
        <v>0</v>
      </c>
      <c r="I391" s="6">
        <v>0</v>
      </c>
      <c r="J391" s="6">
        <f>SUM(L391:O391)</f>
        <v>0</v>
      </c>
      <c r="K391" s="6">
        <v>0</v>
      </c>
      <c r="L391" s="6">
        <f>SUM(N391:Q391)</f>
        <v>0</v>
      </c>
      <c r="M391" s="6">
        <f>SUM(O391:R391)</f>
        <v>0</v>
      </c>
      <c r="N391" s="107"/>
      <c r="O391" s="107"/>
      <c r="P391" s="107"/>
    </row>
    <row r="392" spans="1:16" ht="20.100000000000001" customHeight="1" x14ac:dyDescent="0.25">
      <c r="A392" s="139"/>
      <c r="B392" s="105"/>
      <c r="C392" s="121"/>
      <c r="D392" s="8" t="s">
        <v>3</v>
      </c>
      <c r="E392" s="5">
        <f t="shared" si="89"/>
        <v>0</v>
      </c>
      <c r="F392" s="5">
        <f t="shared" si="98"/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f>SUM(O392:R392)</f>
        <v>0</v>
      </c>
      <c r="N392" s="107"/>
      <c r="O392" s="107"/>
      <c r="P392" s="107"/>
    </row>
    <row r="393" spans="1:16" ht="20.100000000000001" customHeight="1" x14ac:dyDescent="0.25">
      <c r="A393" s="140"/>
      <c r="B393" s="105"/>
      <c r="C393" s="122"/>
      <c r="D393" s="8" t="s">
        <v>4</v>
      </c>
      <c r="E393" s="5">
        <f t="shared" si="89"/>
        <v>0</v>
      </c>
      <c r="F393" s="5">
        <f t="shared" si="98"/>
        <v>0</v>
      </c>
      <c r="G393" s="6">
        <f>SUM(H393:K393)</f>
        <v>0</v>
      </c>
      <c r="H393" s="6">
        <f>SUM(J393:M393)</f>
        <v>0</v>
      </c>
      <c r="I393" s="6">
        <f>SUM(K393:N393)</f>
        <v>0</v>
      </c>
      <c r="J393" s="6">
        <f>SUM(L393:O393)</f>
        <v>0</v>
      </c>
      <c r="K393" s="6">
        <f>SUM(M393:P393)</f>
        <v>0</v>
      </c>
      <c r="L393" s="6">
        <f>SUM(N393:Q393)</f>
        <v>0</v>
      </c>
      <c r="M393" s="6">
        <f>SUM(O393:R393)</f>
        <v>0</v>
      </c>
      <c r="N393" s="108"/>
      <c r="O393" s="108"/>
      <c r="P393" s="108"/>
    </row>
    <row r="394" spans="1:16" ht="20.100000000000001" customHeight="1" x14ac:dyDescent="0.25">
      <c r="A394" s="128"/>
      <c r="B394" s="131" t="s">
        <v>397</v>
      </c>
      <c r="C394" s="132" t="s">
        <v>399</v>
      </c>
      <c r="D394" s="46" t="s">
        <v>9</v>
      </c>
      <c r="E394" s="47">
        <f>G394+H394+I394+J394+K394+L394+M394</f>
        <v>37.5</v>
      </c>
      <c r="F394" s="47">
        <f>SUM(H394:K394)</f>
        <v>37.5</v>
      </c>
      <c r="G394" s="48">
        <f>G395+G396+G397+G398</f>
        <v>0</v>
      </c>
      <c r="H394" s="47">
        <f>SUM(H395:H398)</f>
        <v>37.5</v>
      </c>
      <c r="I394" s="48">
        <f>SUM(I395:I398)</f>
        <v>0</v>
      </c>
      <c r="J394" s="48">
        <f>J395+J396+J397+J398</f>
        <v>0</v>
      </c>
      <c r="K394" s="48">
        <f>K395+K396+K397+K398</f>
        <v>0</v>
      </c>
      <c r="L394" s="48">
        <v>0</v>
      </c>
      <c r="M394" s="48">
        <f>M395+M396+M397+M398</f>
        <v>0</v>
      </c>
      <c r="N394" s="135" t="s">
        <v>238</v>
      </c>
      <c r="O394" s="50"/>
      <c r="P394" s="51"/>
    </row>
    <row r="395" spans="1:16" ht="20.100000000000001" customHeight="1" x14ac:dyDescent="0.25">
      <c r="A395" s="129"/>
      <c r="B395" s="131"/>
      <c r="C395" s="133"/>
      <c r="D395" s="49" t="s">
        <v>1</v>
      </c>
      <c r="E395" s="47">
        <f>G395+H395+I395+J395+K395+L395+M395</f>
        <v>0</v>
      </c>
      <c r="F395" s="47">
        <f>SUM(H395:K395)</f>
        <v>0</v>
      </c>
      <c r="G395" s="48">
        <f>SUM(H395:K395)</f>
        <v>0</v>
      </c>
      <c r="H395" s="48">
        <v>0</v>
      </c>
      <c r="I395" s="48">
        <v>0</v>
      </c>
      <c r="J395" s="48">
        <f>SUM(L395:O395)</f>
        <v>0</v>
      </c>
      <c r="K395" s="48">
        <f>SUM(M395:P395)</f>
        <v>0</v>
      </c>
      <c r="L395" s="48">
        <f>SUM(N395:Q395)</f>
        <v>0</v>
      </c>
      <c r="M395" s="48">
        <f>SUM(O395:R395)</f>
        <v>0</v>
      </c>
      <c r="N395" s="136"/>
      <c r="O395" s="50"/>
      <c r="P395" s="51"/>
    </row>
    <row r="396" spans="1:16" ht="20.100000000000001" customHeight="1" x14ac:dyDescent="0.25">
      <c r="A396" s="129"/>
      <c r="B396" s="131"/>
      <c r="C396" s="133"/>
      <c r="D396" s="49" t="s">
        <v>2</v>
      </c>
      <c r="E396" s="47">
        <f>G396+H396+I396+J396+K396+L396+M396</f>
        <v>0</v>
      </c>
      <c r="F396" s="47">
        <f>SUM(H396:K396)</f>
        <v>0</v>
      </c>
      <c r="G396" s="48">
        <v>0</v>
      </c>
      <c r="H396" s="48">
        <v>0</v>
      </c>
      <c r="I396" s="48">
        <v>0</v>
      </c>
      <c r="J396" s="48">
        <f>SUM(L396:O396)</f>
        <v>0</v>
      </c>
      <c r="K396" s="48">
        <v>0</v>
      </c>
      <c r="L396" s="48">
        <f>SUM(N396:Q396)</f>
        <v>0</v>
      </c>
      <c r="M396" s="48">
        <f>SUM(O396:R396)</f>
        <v>0</v>
      </c>
      <c r="N396" s="136"/>
      <c r="O396" s="50"/>
      <c r="P396" s="51"/>
    </row>
    <row r="397" spans="1:16" ht="20.100000000000001" customHeight="1" x14ac:dyDescent="0.25">
      <c r="A397" s="129"/>
      <c r="B397" s="131"/>
      <c r="C397" s="133"/>
      <c r="D397" s="49" t="s">
        <v>3</v>
      </c>
      <c r="E397" s="47">
        <f>G397+H397+I397+J397+K397+L397+M397</f>
        <v>37.5</v>
      </c>
      <c r="F397" s="47">
        <f>SUM(H397:K397)</f>
        <v>37.5</v>
      </c>
      <c r="G397" s="48">
        <v>0</v>
      </c>
      <c r="H397" s="48">
        <v>37.5</v>
      </c>
      <c r="I397" s="48">
        <v>0</v>
      </c>
      <c r="J397" s="48">
        <v>0</v>
      </c>
      <c r="K397" s="48">
        <v>0</v>
      </c>
      <c r="L397" s="48">
        <v>0</v>
      </c>
      <c r="M397" s="48">
        <f>SUM(O397:R397)</f>
        <v>0</v>
      </c>
      <c r="N397" s="136"/>
      <c r="O397" s="50"/>
      <c r="P397" s="51"/>
    </row>
    <row r="398" spans="1:16" ht="20.100000000000001" customHeight="1" x14ac:dyDescent="0.25">
      <c r="A398" s="130"/>
      <c r="B398" s="131"/>
      <c r="C398" s="134"/>
      <c r="D398" s="49" t="s">
        <v>4</v>
      </c>
      <c r="E398" s="47">
        <f>G398+H398+I398+J398+K398+L398+M398</f>
        <v>0</v>
      </c>
      <c r="F398" s="47">
        <f>SUM(H398:K398)</f>
        <v>0</v>
      </c>
      <c r="G398" s="48">
        <f>SUM(H398:K398)</f>
        <v>0</v>
      </c>
      <c r="H398" s="48">
        <v>0</v>
      </c>
      <c r="I398" s="48">
        <v>0</v>
      </c>
      <c r="J398" s="48">
        <f>SUM(L398:O398)</f>
        <v>0</v>
      </c>
      <c r="K398" s="48">
        <f>SUM(M398:P398)</f>
        <v>0</v>
      </c>
      <c r="L398" s="48">
        <f>SUM(N398:Q398)</f>
        <v>0</v>
      </c>
      <c r="M398" s="48">
        <f>SUM(O398:R398)</f>
        <v>0</v>
      </c>
      <c r="N398" s="137"/>
      <c r="O398" s="50"/>
      <c r="P398" s="51"/>
    </row>
    <row r="399" spans="1:16" ht="20.100000000000001" customHeight="1" x14ac:dyDescent="0.25">
      <c r="A399" s="128"/>
      <c r="B399" s="131" t="s">
        <v>397</v>
      </c>
      <c r="C399" s="132" t="s">
        <v>400</v>
      </c>
      <c r="D399" s="46" t="s">
        <v>9</v>
      </c>
      <c r="E399" s="47">
        <f t="shared" si="89"/>
        <v>162.5</v>
      </c>
      <c r="F399" s="47">
        <f t="shared" si="98"/>
        <v>162.5</v>
      </c>
      <c r="G399" s="48">
        <f>G400+G401+G402+G403</f>
        <v>0</v>
      </c>
      <c r="H399" s="47">
        <f>SUM(H400:H403)</f>
        <v>162.5</v>
      </c>
      <c r="I399" s="48">
        <f>SUM(I400:I403)</f>
        <v>0</v>
      </c>
      <c r="J399" s="48">
        <f>J400+J401+J402+J403</f>
        <v>0</v>
      </c>
      <c r="K399" s="48">
        <f>K400+K401+K402+K403</f>
        <v>0</v>
      </c>
      <c r="L399" s="48">
        <v>0</v>
      </c>
      <c r="M399" s="48">
        <f>M400+M401+M402+M403</f>
        <v>0</v>
      </c>
      <c r="N399" s="135" t="s">
        <v>238</v>
      </c>
      <c r="O399" s="50"/>
      <c r="P399" s="51"/>
    </row>
    <row r="400" spans="1:16" ht="20.100000000000001" customHeight="1" x14ac:dyDescent="0.25">
      <c r="A400" s="129"/>
      <c r="B400" s="131"/>
      <c r="C400" s="133"/>
      <c r="D400" s="49" t="s">
        <v>1</v>
      </c>
      <c r="E400" s="47">
        <f t="shared" si="89"/>
        <v>0</v>
      </c>
      <c r="F400" s="47">
        <f t="shared" si="98"/>
        <v>0</v>
      </c>
      <c r="G400" s="48">
        <f>SUM(H400:K400)</f>
        <v>0</v>
      </c>
      <c r="H400" s="48">
        <v>0</v>
      </c>
      <c r="I400" s="48">
        <v>0</v>
      </c>
      <c r="J400" s="48">
        <f t="shared" ref="J400:M403" si="104">SUM(L400:O400)</f>
        <v>0</v>
      </c>
      <c r="K400" s="48">
        <f t="shared" si="104"/>
        <v>0</v>
      </c>
      <c r="L400" s="48">
        <f t="shared" si="104"/>
        <v>0</v>
      </c>
      <c r="M400" s="48">
        <f t="shared" si="104"/>
        <v>0</v>
      </c>
      <c r="N400" s="136"/>
      <c r="O400" s="50"/>
      <c r="P400" s="51"/>
    </row>
    <row r="401" spans="1:16" ht="20.100000000000001" customHeight="1" x14ac:dyDescent="0.25">
      <c r="A401" s="129"/>
      <c r="B401" s="131"/>
      <c r="C401" s="133"/>
      <c r="D401" s="49" t="s">
        <v>2</v>
      </c>
      <c r="E401" s="47">
        <f t="shared" si="89"/>
        <v>0</v>
      </c>
      <c r="F401" s="47">
        <f t="shared" si="98"/>
        <v>0</v>
      </c>
      <c r="G401" s="48">
        <v>0</v>
      </c>
      <c r="H401" s="48">
        <v>0</v>
      </c>
      <c r="I401" s="48">
        <v>0</v>
      </c>
      <c r="J401" s="48">
        <f t="shared" si="104"/>
        <v>0</v>
      </c>
      <c r="K401" s="48">
        <v>0</v>
      </c>
      <c r="L401" s="48">
        <f t="shared" si="104"/>
        <v>0</v>
      </c>
      <c r="M401" s="48">
        <f t="shared" si="104"/>
        <v>0</v>
      </c>
      <c r="N401" s="136"/>
      <c r="O401" s="50"/>
      <c r="P401" s="51"/>
    </row>
    <row r="402" spans="1:16" ht="20.100000000000001" customHeight="1" x14ac:dyDescent="0.25">
      <c r="A402" s="129"/>
      <c r="B402" s="131"/>
      <c r="C402" s="133"/>
      <c r="D402" s="49" t="s">
        <v>3</v>
      </c>
      <c r="E402" s="47">
        <f t="shared" si="89"/>
        <v>162.5</v>
      </c>
      <c r="F402" s="47">
        <f t="shared" si="98"/>
        <v>162.5</v>
      </c>
      <c r="G402" s="48">
        <v>0</v>
      </c>
      <c r="H402" s="48">
        <v>162.5</v>
      </c>
      <c r="I402" s="48">
        <v>0</v>
      </c>
      <c r="J402" s="48">
        <v>0</v>
      </c>
      <c r="K402" s="48">
        <v>0</v>
      </c>
      <c r="L402" s="48">
        <v>0</v>
      </c>
      <c r="M402" s="48">
        <f t="shared" si="104"/>
        <v>0</v>
      </c>
      <c r="N402" s="136"/>
      <c r="O402" s="50"/>
      <c r="P402" s="51"/>
    </row>
    <row r="403" spans="1:16" ht="20.100000000000001" customHeight="1" x14ac:dyDescent="0.25">
      <c r="A403" s="130"/>
      <c r="B403" s="131"/>
      <c r="C403" s="134"/>
      <c r="D403" s="49" t="s">
        <v>4</v>
      </c>
      <c r="E403" s="47">
        <f t="shared" si="89"/>
        <v>0</v>
      </c>
      <c r="F403" s="47">
        <f t="shared" si="98"/>
        <v>0</v>
      </c>
      <c r="G403" s="48">
        <f>SUM(H403:K403)</f>
        <v>0</v>
      </c>
      <c r="H403" s="48">
        <v>0</v>
      </c>
      <c r="I403" s="48">
        <v>0</v>
      </c>
      <c r="J403" s="48">
        <f>SUM(L403:O403)</f>
        <v>0</v>
      </c>
      <c r="K403" s="48">
        <f>SUM(M403:P403)</f>
        <v>0</v>
      </c>
      <c r="L403" s="48">
        <f>SUM(N403:Q403)</f>
        <v>0</v>
      </c>
      <c r="M403" s="48">
        <f t="shared" si="104"/>
        <v>0</v>
      </c>
      <c r="N403" s="137"/>
      <c r="O403" s="50"/>
      <c r="P403" s="51"/>
    </row>
    <row r="404" spans="1:16" ht="20.100000000000001" customHeight="1" x14ac:dyDescent="0.25">
      <c r="A404" s="138" t="s">
        <v>374</v>
      </c>
      <c r="B404" s="105" t="s">
        <v>373</v>
      </c>
      <c r="C404" s="120" t="s">
        <v>388</v>
      </c>
      <c r="D404" s="4" t="s">
        <v>9</v>
      </c>
      <c r="E404" s="5">
        <f t="shared" si="89"/>
        <v>87.07</v>
      </c>
      <c r="F404" s="5">
        <f t="shared" si="98"/>
        <v>87.07</v>
      </c>
      <c r="G404" s="6">
        <f>G405+G406+G407+G408</f>
        <v>0</v>
      </c>
      <c r="H404" s="5">
        <f>SUM(H405:H408)</f>
        <v>87.07</v>
      </c>
      <c r="I404" s="6">
        <f>SUM(I405:I408)</f>
        <v>0</v>
      </c>
      <c r="J404" s="6">
        <f>J405+J406+J407+J408</f>
        <v>0</v>
      </c>
      <c r="K404" s="6">
        <f>K405+K406+K407+K408</f>
        <v>0</v>
      </c>
      <c r="L404" s="6">
        <v>0</v>
      </c>
      <c r="M404" s="6">
        <f>M405+M406+M407+M408</f>
        <v>0</v>
      </c>
      <c r="N404" s="103" t="s">
        <v>317</v>
      </c>
      <c r="O404" s="34"/>
      <c r="P404" s="35"/>
    </row>
    <row r="405" spans="1:16" ht="20.100000000000001" customHeight="1" x14ac:dyDescent="0.25">
      <c r="A405" s="139"/>
      <c r="B405" s="105"/>
      <c r="C405" s="121"/>
      <c r="D405" s="8" t="s">
        <v>1</v>
      </c>
      <c r="E405" s="5">
        <f t="shared" si="89"/>
        <v>0</v>
      </c>
      <c r="F405" s="5">
        <f t="shared" si="98"/>
        <v>0</v>
      </c>
      <c r="G405" s="6">
        <f>SUM(H405:K405)</f>
        <v>0</v>
      </c>
      <c r="H405" s="6">
        <v>0</v>
      </c>
      <c r="I405" s="6">
        <v>0</v>
      </c>
      <c r="J405" s="6">
        <f t="shared" ref="J405:M408" si="105">SUM(L405:O405)</f>
        <v>0</v>
      </c>
      <c r="K405" s="6">
        <f t="shared" si="105"/>
        <v>0</v>
      </c>
      <c r="L405" s="6">
        <f t="shared" si="105"/>
        <v>0</v>
      </c>
      <c r="M405" s="6">
        <f t="shared" si="105"/>
        <v>0</v>
      </c>
      <c r="N405" s="103"/>
      <c r="O405" s="34"/>
      <c r="P405" s="35"/>
    </row>
    <row r="406" spans="1:16" ht="20.100000000000001" customHeight="1" x14ac:dyDescent="0.25">
      <c r="A406" s="139"/>
      <c r="B406" s="105"/>
      <c r="C406" s="121"/>
      <c r="D406" s="8" t="s">
        <v>2</v>
      </c>
      <c r="E406" s="5">
        <f t="shared" si="89"/>
        <v>65.3</v>
      </c>
      <c r="F406" s="5">
        <f t="shared" si="98"/>
        <v>65.3</v>
      </c>
      <c r="G406" s="6">
        <v>0</v>
      </c>
      <c r="H406" s="6">
        <v>65.3</v>
      </c>
      <c r="I406" s="6">
        <v>0</v>
      </c>
      <c r="J406" s="6">
        <f t="shared" si="105"/>
        <v>0</v>
      </c>
      <c r="K406" s="6">
        <v>0</v>
      </c>
      <c r="L406" s="6">
        <f t="shared" si="105"/>
        <v>0</v>
      </c>
      <c r="M406" s="6">
        <f t="shared" si="105"/>
        <v>0</v>
      </c>
      <c r="N406" s="103"/>
      <c r="O406" s="34"/>
      <c r="P406" s="35"/>
    </row>
    <row r="407" spans="1:16" ht="20.100000000000001" customHeight="1" x14ac:dyDescent="0.25">
      <c r="A407" s="139"/>
      <c r="B407" s="105"/>
      <c r="C407" s="121"/>
      <c r="D407" s="8" t="s">
        <v>3</v>
      </c>
      <c r="E407" s="5">
        <f t="shared" si="89"/>
        <v>21.77</v>
      </c>
      <c r="F407" s="5">
        <f t="shared" si="98"/>
        <v>21.77</v>
      </c>
      <c r="G407" s="6">
        <v>0</v>
      </c>
      <c r="H407" s="6">
        <v>21.77</v>
      </c>
      <c r="I407" s="6">
        <v>0</v>
      </c>
      <c r="J407" s="6">
        <v>0</v>
      </c>
      <c r="K407" s="6">
        <v>0</v>
      </c>
      <c r="L407" s="6">
        <v>0</v>
      </c>
      <c r="M407" s="6">
        <f t="shared" si="105"/>
        <v>0</v>
      </c>
      <c r="N407" s="103"/>
      <c r="O407" s="34"/>
      <c r="P407" s="35"/>
    </row>
    <row r="408" spans="1:16" ht="20.100000000000001" customHeight="1" x14ac:dyDescent="0.25">
      <c r="A408" s="140"/>
      <c r="B408" s="105"/>
      <c r="C408" s="122"/>
      <c r="D408" s="8" t="s">
        <v>4</v>
      </c>
      <c r="E408" s="5">
        <f t="shared" si="89"/>
        <v>0</v>
      </c>
      <c r="F408" s="5">
        <f t="shared" si="98"/>
        <v>0</v>
      </c>
      <c r="G408" s="6">
        <f>SUM(H408:K408)</f>
        <v>0</v>
      </c>
      <c r="H408" s="6">
        <v>0</v>
      </c>
      <c r="I408" s="6">
        <v>0</v>
      </c>
      <c r="J408" s="6">
        <f>SUM(L408:O408)</f>
        <v>0</v>
      </c>
      <c r="K408" s="6">
        <f>SUM(M408:P408)</f>
        <v>0</v>
      </c>
      <c r="L408" s="6">
        <f>SUM(N408:Q408)</f>
        <v>0</v>
      </c>
      <c r="M408" s="6">
        <f t="shared" si="105"/>
        <v>0</v>
      </c>
      <c r="N408" s="103"/>
      <c r="O408" s="34"/>
      <c r="P408" s="35"/>
    </row>
    <row r="409" spans="1:16" ht="16.5" customHeight="1" x14ac:dyDescent="0.25">
      <c r="A409" s="113" t="s">
        <v>18</v>
      </c>
      <c r="B409" s="101" t="s">
        <v>108</v>
      </c>
      <c r="C409" s="102" t="s">
        <v>118</v>
      </c>
      <c r="D409" s="4" t="s">
        <v>9</v>
      </c>
      <c r="E409" s="5">
        <f t="shared" si="89"/>
        <v>563331.33646000002</v>
      </c>
      <c r="F409" s="6"/>
      <c r="G409" s="5">
        <f t="shared" ref="G409:M409" si="106">G410+G411+G412+G413</f>
        <v>71953.665460000004</v>
      </c>
      <c r="H409" s="45">
        <f t="shared" si="106"/>
        <v>77855.671000000002</v>
      </c>
      <c r="I409" s="44">
        <f t="shared" si="106"/>
        <v>83229</v>
      </c>
      <c r="J409" s="5">
        <f t="shared" si="106"/>
        <v>79601</v>
      </c>
      <c r="K409" s="5">
        <f t="shared" si="106"/>
        <v>83564</v>
      </c>
      <c r="L409" s="5">
        <f t="shared" si="106"/>
        <v>83564</v>
      </c>
      <c r="M409" s="5">
        <f t="shared" si="106"/>
        <v>83564</v>
      </c>
      <c r="N409" s="103"/>
      <c r="O409" s="106" t="s">
        <v>215</v>
      </c>
      <c r="P409" s="103"/>
    </row>
    <row r="410" spans="1:16" ht="16.5" customHeight="1" x14ac:dyDescent="0.25">
      <c r="A410" s="113"/>
      <c r="B410" s="101"/>
      <c r="C410" s="102"/>
      <c r="D410" s="7" t="s">
        <v>1</v>
      </c>
      <c r="E410" s="5">
        <f t="shared" si="89"/>
        <v>0</v>
      </c>
      <c r="F410" s="6"/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103"/>
      <c r="O410" s="107"/>
      <c r="P410" s="103"/>
    </row>
    <row r="411" spans="1:16" ht="16.5" customHeight="1" x14ac:dyDescent="0.25">
      <c r="A411" s="113"/>
      <c r="B411" s="101"/>
      <c r="C411" s="102"/>
      <c r="D411" s="7" t="s">
        <v>2</v>
      </c>
      <c r="E411" s="5">
        <f t="shared" si="89"/>
        <v>244722.9</v>
      </c>
      <c r="F411" s="6"/>
      <c r="G411" s="6">
        <f>G416+G441</f>
        <v>33485.053</v>
      </c>
      <c r="H411" s="6">
        <f>H416+H441</f>
        <v>34132.847000000002</v>
      </c>
      <c r="I411" s="6">
        <f>I416+I441</f>
        <v>35421</v>
      </c>
      <c r="J411" s="6">
        <f t="shared" ref="J411:M412" si="107">J416+J441</f>
        <v>35421</v>
      </c>
      <c r="K411" s="6">
        <f t="shared" si="107"/>
        <v>35421</v>
      </c>
      <c r="L411" s="6">
        <f t="shared" si="107"/>
        <v>35421</v>
      </c>
      <c r="M411" s="6">
        <f t="shared" si="107"/>
        <v>35421</v>
      </c>
      <c r="N411" s="103"/>
      <c r="O411" s="107"/>
      <c r="P411" s="103"/>
    </row>
    <row r="412" spans="1:16" ht="16.5" customHeight="1" x14ac:dyDescent="0.25">
      <c r="A412" s="113"/>
      <c r="B412" s="101"/>
      <c r="C412" s="102"/>
      <c r="D412" s="7" t="s">
        <v>3</v>
      </c>
      <c r="E412" s="5">
        <f t="shared" si="89"/>
        <v>318608.43646</v>
      </c>
      <c r="F412" s="6"/>
      <c r="G412" s="6">
        <f>G417+G442+G449+G444</f>
        <v>38468.612460000004</v>
      </c>
      <c r="H412" s="6">
        <f>H417+H442</f>
        <v>43722.823999999993</v>
      </c>
      <c r="I412" s="6">
        <f>I417+I442</f>
        <v>47808</v>
      </c>
      <c r="J412" s="6">
        <f t="shared" si="107"/>
        <v>44180</v>
      </c>
      <c r="K412" s="6">
        <f t="shared" si="107"/>
        <v>48143</v>
      </c>
      <c r="L412" s="6">
        <f t="shared" si="107"/>
        <v>48143</v>
      </c>
      <c r="M412" s="6">
        <f t="shared" si="107"/>
        <v>48143</v>
      </c>
      <c r="N412" s="103"/>
      <c r="O412" s="107"/>
      <c r="P412" s="103"/>
    </row>
    <row r="413" spans="1:16" ht="30" x14ac:dyDescent="0.25">
      <c r="A413" s="113"/>
      <c r="B413" s="101"/>
      <c r="C413" s="102"/>
      <c r="D413" s="9" t="s">
        <v>4</v>
      </c>
      <c r="E413" s="5">
        <f t="shared" si="89"/>
        <v>0</v>
      </c>
      <c r="F413" s="6"/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103"/>
      <c r="O413" s="108"/>
      <c r="P413" s="103"/>
    </row>
    <row r="414" spans="1:16" s="12" customFormat="1" ht="16.5" customHeight="1" x14ac:dyDescent="0.25">
      <c r="A414" s="104" t="s">
        <v>19</v>
      </c>
      <c r="B414" s="105" t="s">
        <v>129</v>
      </c>
      <c r="C414" s="102" t="s">
        <v>119</v>
      </c>
      <c r="D414" s="4" t="s">
        <v>9</v>
      </c>
      <c r="E414" s="5">
        <f t="shared" si="89"/>
        <v>562316.01046000002</v>
      </c>
      <c r="F414" s="6"/>
      <c r="G414" s="5">
        <f t="shared" ref="G414:M414" si="108">G415+G416+G417+G418</f>
        <v>70938.339460000003</v>
      </c>
      <c r="H414" s="5">
        <f t="shared" si="108"/>
        <v>77855.671000000002</v>
      </c>
      <c r="I414" s="5">
        <f t="shared" si="108"/>
        <v>83229</v>
      </c>
      <c r="J414" s="5">
        <f t="shared" si="108"/>
        <v>79601</v>
      </c>
      <c r="K414" s="5">
        <f t="shared" si="108"/>
        <v>83564</v>
      </c>
      <c r="L414" s="5">
        <f t="shared" si="108"/>
        <v>83564</v>
      </c>
      <c r="M414" s="5">
        <f t="shared" si="108"/>
        <v>83564</v>
      </c>
      <c r="N414" s="103" t="s">
        <v>238</v>
      </c>
      <c r="O414" s="103"/>
      <c r="P414" s="103"/>
    </row>
    <row r="415" spans="1:16" s="12" customFormat="1" ht="16.5" customHeight="1" x14ac:dyDescent="0.25">
      <c r="A415" s="104"/>
      <c r="B415" s="105"/>
      <c r="C415" s="102"/>
      <c r="D415" s="7" t="s">
        <v>1</v>
      </c>
      <c r="E415" s="5">
        <f t="shared" si="89"/>
        <v>0</v>
      </c>
      <c r="F415" s="6"/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103"/>
      <c r="O415" s="103"/>
      <c r="P415" s="103"/>
    </row>
    <row r="416" spans="1:16" s="12" customFormat="1" ht="16.5" customHeight="1" x14ac:dyDescent="0.25">
      <c r="A416" s="104"/>
      <c r="B416" s="105"/>
      <c r="C416" s="102"/>
      <c r="D416" s="7" t="s">
        <v>2</v>
      </c>
      <c r="E416" s="5">
        <f t="shared" si="89"/>
        <v>244722.9</v>
      </c>
      <c r="F416" s="6"/>
      <c r="G416" s="6">
        <f>G421</f>
        <v>33485.053</v>
      </c>
      <c r="H416" s="6">
        <f>H421</f>
        <v>34132.847000000002</v>
      </c>
      <c r="I416" s="6">
        <v>35421</v>
      </c>
      <c r="J416" s="6">
        <f>J421</f>
        <v>35421</v>
      </c>
      <c r="K416" s="6">
        <f>K421</f>
        <v>35421</v>
      </c>
      <c r="L416" s="6">
        <f>L421</f>
        <v>35421</v>
      </c>
      <c r="M416" s="6">
        <f>M421</f>
        <v>35421</v>
      </c>
      <c r="N416" s="103"/>
      <c r="O416" s="103"/>
      <c r="P416" s="103"/>
    </row>
    <row r="417" spans="1:16" s="12" customFormat="1" ht="16.5" customHeight="1" x14ac:dyDescent="0.25">
      <c r="A417" s="104"/>
      <c r="B417" s="105"/>
      <c r="C417" s="102"/>
      <c r="D417" s="7" t="s">
        <v>3</v>
      </c>
      <c r="E417" s="5">
        <f t="shared" si="89"/>
        <v>317593.11046</v>
      </c>
      <c r="F417" s="6"/>
      <c r="G417" s="6">
        <f t="shared" ref="G417:M417" si="109">G422+G427+G432</f>
        <v>37453.286460000003</v>
      </c>
      <c r="H417" s="6">
        <f t="shared" si="109"/>
        <v>43722.823999999993</v>
      </c>
      <c r="I417" s="6">
        <f t="shared" si="109"/>
        <v>47808</v>
      </c>
      <c r="J417" s="6">
        <f t="shared" si="109"/>
        <v>44180</v>
      </c>
      <c r="K417" s="6">
        <f t="shared" si="109"/>
        <v>48143</v>
      </c>
      <c r="L417" s="6">
        <f t="shared" si="109"/>
        <v>48143</v>
      </c>
      <c r="M417" s="6">
        <f t="shared" si="109"/>
        <v>48143</v>
      </c>
      <c r="N417" s="103"/>
      <c r="O417" s="103"/>
      <c r="P417" s="103"/>
    </row>
    <row r="418" spans="1:16" s="12" customFormat="1" ht="16.5" customHeight="1" x14ac:dyDescent="0.25">
      <c r="A418" s="104"/>
      <c r="B418" s="105"/>
      <c r="C418" s="102"/>
      <c r="D418" s="7" t="s">
        <v>4</v>
      </c>
      <c r="E418" s="5">
        <f t="shared" ref="E418:E516" si="110">G418+H418+I418+J418+K418+L418+M418</f>
        <v>0</v>
      </c>
      <c r="F418" s="6"/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103"/>
      <c r="O418" s="103"/>
      <c r="P418" s="103"/>
    </row>
    <row r="419" spans="1:16" ht="16.5" customHeight="1" x14ac:dyDescent="0.25">
      <c r="A419" s="104" t="s">
        <v>94</v>
      </c>
      <c r="B419" s="105" t="s">
        <v>97</v>
      </c>
      <c r="C419" s="102" t="s">
        <v>119</v>
      </c>
      <c r="D419" s="4" t="s">
        <v>9</v>
      </c>
      <c r="E419" s="5">
        <f t="shared" si="110"/>
        <v>537877.00756000006</v>
      </c>
      <c r="F419" s="6"/>
      <c r="G419" s="5">
        <f t="shared" ref="G419:M419" si="111">G420+G421+G422+G423</f>
        <v>69484.017560000008</v>
      </c>
      <c r="H419" s="5">
        <f t="shared" si="111"/>
        <v>75889.989999999991</v>
      </c>
      <c r="I419" s="5">
        <f t="shared" si="111"/>
        <v>77887</v>
      </c>
      <c r="J419" s="5">
        <f t="shared" si="111"/>
        <v>78207</v>
      </c>
      <c r="K419" s="5">
        <f t="shared" si="111"/>
        <v>78803</v>
      </c>
      <c r="L419" s="5">
        <f t="shared" si="111"/>
        <v>78803</v>
      </c>
      <c r="M419" s="5">
        <f t="shared" si="111"/>
        <v>78803</v>
      </c>
      <c r="N419" s="103" t="s">
        <v>238</v>
      </c>
      <c r="O419" s="106"/>
      <c r="P419" s="103" t="s">
        <v>242</v>
      </c>
    </row>
    <row r="420" spans="1:16" ht="16.5" customHeight="1" x14ac:dyDescent="0.25">
      <c r="A420" s="104"/>
      <c r="B420" s="105"/>
      <c r="C420" s="102"/>
      <c r="D420" s="8" t="s">
        <v>1</v>
      </c>
      <c r="E420" s="5">
        <f t="shared" si="110"/>
        <v>0</v>
      </c>
      <c r="F420" s="6"/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103"/>
      <c r="O420" s="107"/>
      <c r="P420" s="103"/>
    </row>
    <row r="421" spans="1:16" ht="16.5" customHeight="1" x14ac:dyDescent="0.25">
      <c r="A421" s="104"/>
      <c r="B421" s="105"/>
      <c r="C421" s="102"/>
      <c r="D421" s="8" t="s">
        <v>2</v>
      </c>
      <c r="E421" s="5">
        <f t="shared" si="110"/>
        <v>244722.9</v>
      </c>
      <c r="F421" s="6"/>
      <c r="G421" s="6">
        <v>33485.053</v>
      </c>
      <c r="H421" s="6">
        <f>28954+5178.847</f>
        <v>34132.847000000002</v>
      </c>
      <c r="I421" s="6">
        <v>35421</v>
      </c>
      <c r="J421" s="6">
        <v>35421</v>
      </c>
      <c r="K421" s="6">
        <v>35421</v>
      </c>
      <c r="L421" s="6">
        <f>K421</f>
        <v>35421</v>
      </c>
      <c r="M421" s="6">
        <f>L421</f>
        <v>35421</v>
      </c>
      <c r="N421" s="103"/>
      <c r="O421" s="107"/>
      <c r="P421" s="103"/>
    </row>
    <row r="422" spans="1:16" ht="16.5" customHeight="1" x14ac:dyDescent="0.25">
      <c r="A422" s="104"/>
      <c r="B422" s="105"/>
      <c r="C422" s="102"/>
      <c r="D422" s="8" t="s">
        <v>3</v>
      </c>
      <c r="E422" s="5">
        <f t="shared" si="110"/>
        <v>293154.10756000003</v>
      </c>
      <c r="F422" s="6"/>
      <c r="G422" s="6">
        <v>35998.96456</v>
      </c>
      <c r="H422" s="6">
        <v>41757.142999999996</v>
      </c>
      <c r="I422" s="6">
        <f>83229-I421-I427-I432</f>
        <v>42466</v>
      </c>
      <c r="J422" s="6">
        <f>79601-J421-J427-J432</f>
        <v>42786</v>
      </c>
      <c r="K422" s="6">
        <f>83564-K421-K427-K432</f>
        <v>43382</v>
      </c>
      <c r="L422" s="6">
        <f>K422</f>
        <v>43382</v>
      </c>
      <c r="M422" s="6">
        <f>L422</f>
        <v>43382</v>
      </c>
      <c r="N422" s="103"/>
      <c r="O422" s="107"/>
      <c r="P422" s="103"/>
    </row>
    <row r="423" spans="1:16" ht="16.5" customHeight="1" x14ac:dyDescent="0.25">
      <c r="A423" s="104"/>
      <c r="B423" s="105"/>
      <c r="C423" s="102"/>
      <c r="D423" s="8" t="s">
        <v>4</v>
      </c>
      <c r="E423" s="5">
        <f t="shared" si="110"/>
        <v>0</v>
      </c>
      <c r="F423" s="6"/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103"/>
      <c r="O423" s="108"/>
      <c r="P423" s="103"/>
    </row>
    <row r="424" spans="1:16" ht="16.5" customHeight="1" x14ac:dyDescent="0.25">
      <c r="A424" s="104" t="s">
        <v>95</v>
      </c>
      <c r="B424" s="105" t="s">
        <v>14</v>
      </c>
      <c r="C424" s="102" t="s">
        <v>119</v>
      </c>
      <c r="D424" s="4" t="s">
        <v>9</v>
      </c>
      <c r="E424" s="5">
        <f t="shared" si="110"/>
        <v>3595.674</v>
      </c>
      <c r="F424" s="6"/>
      <c r="G424" s="5">
        <f t="shared" ref="G424:M424" si="112">G425+G426+G427+G428</f>
        <v>0</v>
      </c>
      <c r="H424" s="5">
        <f t="shared" si="112"/>
        <v>573.67399999999998</v>
      </c>
      <c r="I424" s="5">
        <f t="shared" si="112"/>
        <v>1111</v>
      </c>
      <c r="J424" s="5">
        <f t="shared" si="112"/>
        <v>519</v>
      </c>
      <c r="K424" s="5">
        <f t="shared" si="112"/>
        <v>464</v>
      </c>
      <c r="L424" s="5">
        <f t="shared" si="112"/>
        <v>464</v>
      </c>
      <c r="M424" s="5">
        <f t="shared" si="112"/>
        <v>464</v>
      </c>
      <c r="N424" s="103" t="s">
        <v>238</v>
      </c>
      <c r="O424" s="103"/>
      <c r="P424" s="103" t="s">
        <v>242</v>
      </c>
    </row>
    <row r="425" spans="1:16" ht="16.5" customHeight="1" x14ac:dyDescent="0.25">
      <c r="A425" s="104"/>
      <c r="B425" s="105"/>
      <c r="C425" s="102"/>
      <c r="D425" s="8" t="s">
        <v>1</v>
      </c>
      <c r="E425" s="5">
        <f t="shared" si="110"/>
        <v>0</v>
      </c>
      <c r="F425" s="6"/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103"/>
      <c r="O425" s="103"/>
      <c r="P425" s="103"/>
    </row>
    <row r="426" spans="1:16" ht="16.5" customHeight="1" x14ac:dyDescent="0.25">
      <c r="A426" s="104"/>
      <c r="B426" s="105"/>
      <c r="C426" s="102"/>
      <c r="D426" s="8" t="s">
        <v>2</v>
      </c>
      <c r="E426" s="5">
        <f t="shared" si="110"/>
        <v>0</v>
      </c>
      <c r="F426" s="6"/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103"/>
      <c r="O426" s="103"/>
      <c r="P426" s="103"/>
    </row>
    <row r="427" spans="1:16" ht="16.5" customHeight="1" x14ac:dyDescent="0.25">
      <c r="A427" s="104"/>
      <c r="B427" s="105"/>
      <c r="C427" s="102"/>
      <c r="D427" s="8" t="s">
        <v>3</v>
      </c>
      <c r="E427" s="5">
        <f t="shared" si="110"/>
        <v>3595.674</v>
      </c>
      <c r="F427" s="6"/>
      <c r="G427" s="6">
        <v>0</v>
      </c>
      <c r="H427" s="6">
        <v>573.67399999999998</v>
      </c>
      <c r="I427" s="6">
        <v>1111</v>
      </c>
      <c r="J427" s="6">
        <v>519</v>
      </c>
      <c r="K427" s="6">
        <v>464</v>
      </c>
      <c r="L427" s="6">
        <f>K427</f>
        <v>464</v>
      </c>
      <c r="M427" s="6">
        <f>L427</f>
        <v>464</v>
      </c>
      <c r="N427" s="103"/>
      <c r="O427" s="103"/>
      <c r="P427" s="103"/>
    </row>
    <row r="428" spans="1:16" ht="16.5" customHeight="1" x14ac:dyDescent="0.25">
      <c r="A428" s="104"/>
      <c r="B428" s="105"/>
      <c r="C428" s="102"/>
      <c r="D428" s="8" t="s">
        <v>4</v>
      </c>
      <c r="E428" s="5">
        <f t="shared" si="110"/>
        <v>0</v>
      </c>
      <c r="F428" s="6"/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103"/>
      <c r="O428" s="103"/>
      <c r="P428" s="103"/>
    </row>
    <row r="429" spans="1:16" ht="24.75" customHeight="1" x14ac:dyDescent="0.25">
      <c r="A429" s="104" t="s">
        <v>96</v>
      </c>
      <c r="B429" s="105" t="s">
        <v>15</v>
      </c>
      <c r="C429" s="102" t="s">
        <v>119</v>
      </c>
      <c r="D429" s="4" t="s">
        <v>9</v>
      </c>
      <c r="E429" s="5">
        <f t="shared" si="110"/>
        <v>20843.3289</v>
      </c>
      <c r="F429" s="6"/>
      <c r="G429" s="5">
        <f t="shared" ref="G429:M429" si="113">G430+G431+G432+G433</f>
        <v>1454.3218999999999</v>
      </c>
      <c r="H429" s="5">
        <f t="shared" si="113"/>
        <v>1392.0070000000001</v>
      </c>
      <c r="I429" s="5">
        <f t="shared" si="113"/>
        <v>4231</v>
      </c>
      <c r="J429" s="5">
        <f t="shared" si="113"/>
        <v>875</v>
      </c>
      <c r="K429" s="5">
        <f t="shared" si="113"/>
        <v>4297</v>
      </c>
      <c r="L429" s="5">
        <f t="shared" si="113"/>
        <v>4297</v>
      </c>
      <c r="M429" s="5">
        <f t="shared" si="113"/>
        <v>4297</v>
      </c>
      <c r="N429" s="103" t="s">
        <v>238</v>
      </c>
      <c r="O429" s="103"/>
      <c r="P429" s="103" t="s">
        <v>242</v>
      </c>
    </row>
    <row r="430" spans="1:16" ht="27.75" customHeight="1" x14ac:dyDescent="0.25">
      <c r="A430" s="104"/>
      <c r="B430" s="105"/>
      <c r="C430" s="102"/>
      <c r="D430" s="8" t="s">
        <v>1</v>
      </c>
      <c r="E430" s="5">
        <f t="shared" si="110"/>
        <v>0</v>
      </c>
      <c r="F430" s="6"/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103"/>
      <c r="O430" s="103"/>
      <c r="P430" s="103"/>
    </row>
    <row r="431" spans="1:16" ht="26.25" customHeight="1" x14ac:dyDescent="0.25">
      <c r="A431" s="104"/>
      <c r="B431" s="105"/>
      <c r="C431" s="102"/>
      <c r="D431" s="8" t="s">
        <v>2</v>
      </c>
      <c r="E431" s="5">
        <f t="shared" si="110"/>
        <v>0</v>
      </c>
      <c r="F431" s="6"/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103"/>
      <c r="O431" s="103"/>
      <c r="P431" s="103"/>
    </row>
    <row r="432" spans="1:16" ht="26.25" customHeight="1" x14ac:dyDescent="0.25">
      <c r="A432" s="104"/>
      <c r="B432" s="105"/>
      <c r="C432" s="102"/>
      <c r="D432" s="8" t="s">
        <v>3</v>
      </c>
      <c r="E432" s="5">
        <f t="shared" si="110"/>
        <v>20843.3289</v>
      </c>
      <c r="F432" s="6"/>
      <c r="G432" s="6">
        <v>1454.3218999999999</v>
      </c>
      <c r="H432" s="6">
        <v>1392.0070000000001</v>
      </c>
      <c r="I432" s="6">
        <v>4231</v>
      </c>
      <c r="J432" s="6">
        <v>875</v>
      </c>
      <c r="K432" s="6">
        <v>4297</v>
      </c>
      <c r="L432" s="6">
        <f>K432</f>
        <v>4297</v>
      </c>
      <c r="M432" s="6">
        <f>L432</f>
        <v>4297</v>
      </c>
      <c r="N432" s="103"/>
      <c r="O432" s="103"/>
      <c r="P432" s="103"/>
    </row>
    <row r="433" spans="1:16" ht="24" customHeight="1" x14ac:dyDescent="0.25">
      <c r="A433" s="104"/>
      <c r="B433" s="105"/>
      <c r="C433" s="102"/>
      <c r="D433" s="8" t="s">
        <v>4</v>
      </c>
      <c r="E433" s="5">
        <f t="shared" si="110"/>
        <v>0</v>
      </c>
      <c r="F433" s="6"/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103"/>
      <c r="O433" s="103"/>
      <c r="P433" s="103"/>
    </row>
    <row r="434" spans="1:16" ht="21" hidden="1" customHeight="1" x14ac:dyDescent="0.25">
      <c r="A434" s="104" t="s">
        <v>21</v>
      </c>
      <c r="B434" s="105" t="s">
        <v>16</v>
      </c>
      <c r="C434" s="102"/>
      <c r="D434" s="4" t="s">
        <v>9</v>
      </c>
      <c r="E434" s="5">
        <f t="shared" si="110"/>
        <v>0</v>
      </c>
      <c r="F434" s="6"/>
      <c r="G434" s="5">
        <f>G435+G436+G437+G438</f>
        <v>0</v>
      </c>
      <c r="H434" s="5">
        <f>H435+H436+H437+H438</f>
        <v>0</v>
      </c>
      <c r="I434" s="5">
        <f>I435+I436+I437+I438</f>
        <v>0</v>
      </c>
      <c r="J434" s="5">
        <f>J435+J436+J437+J438</f>
        <v>0</v>
      </c>
      <c r="K434" s="5"/>
      <c r="L434" s="5"/>
      <c r="M434" s="5"/>
      <c r="N434" s="103" t="s">
        <v>239</v>
      </c>
      <c r="O434" s="103"/>
      <c r="P434" s="103"/>
    </row>
    <row r="435" spans="1:16" ht="22.15" hidden="1" customHeight="1" x14ac:dyDescent="0.25">
      <c r="A435" s="104"/>
      <c r="B435" s="105"/>
      <c r="C435" s="102"/>
      <c r="D435" s="7" t="s">
        <v>1</v>
      </c>
      <c r="E435" s="5">
        <f t="shared" si="110"/>
        <v>0</v>
      </c>
      <c r="F435" s="6"/>
      <c r="G435" s="6">
        <v>0</v>
      </c>
      <c r="H435" s="6">
        <v>0</v>
      </c>
      <c r="I435" s="6">
        <v>0</v>
      </c>
      <c r="J435" s="6">
        <v>0</v>
      </c>
      <c r="K435" s="6"/>
      <c r="L435" s="6"/>
      <c r="M435" s="6"/>
      <c r="N435" s="103"/>
      <c r="O435" s="103"/>
      <c r="P435" s="103"/>
    </row>
    <row r="436" spans="1:16" ht="18" hidden="1" customHeight="1" x14ac:dyDescent="0.25">
      <c r="A436" s="104"/>
      <c r="B436" s="105"/>
      <c r="C436" s="102"/>
      <c r="D436" s="7" t="s">
        <v>2</v>
      </c>
      <c r="E436" s="5">
        <f t="shared" si="110"/>
        <v>0</v>
      </c>
      <c r="F436" s="6"/>
      <c r="G436" s="6">
        <v>0</v>
      </c>
      <c r="H436" s="6">
        <v>0</v>
      </c>
      <c r="I436" s="6">
        <v>0</v>
      </c>
      <c r="J436" s="6">
        <v>0</v>
      </c>
      <c r="K436" s="6"/>
      <c r="L436" s="6"/>
      <c r="M436" s="6"/>
      <c r="N436" s="103"/>
      <c r="O436" s="103"/>
      <c r="P436" s="103"/>
    </row>
    <row r="437" spans="1:16" ht="22.15" hidden="1" customHeight="1" x14ac:dyDescent="0.25">
      <c r="A437" s="104"/>
      <c r="B437" s="105"/>
      <c r="C437" s="102"/>
      <c r="D437" s="7" t="s">
        <v>3</v>
      </c>
      <c r="E437" s="5">
        <f t="shared" si="110"/>
        <v>0</v>
      </c>
      <c r="F437" s="6"/>
      <c r="G437" s="6"/>
      <c r="H437" s="6"/>
      <c r="I437" s="6"/>
      <c r="J437" s="6"/>
      <c r="K437" s="6"/>
      <c r="L437" s="6"/>
      <c r="M437" s="6"/>
      <c r="N437" s="103"/>
      <c r="O437" s="103"/>
      <c r="P437" s="103"/>
    </row>
    <row r="438" spans="1:16" ht="33.6" hidden="1" customHeight="1" x14ac:dyDescent="0.25">
      <c r="A438" s="104"/>
      <c r="B438" s="105"/>
      <c r="C438" s="102"/>
      <c r="D438" s="7" t="s">
        <v>4</v>
      </c>
      <c r="E438" s="5">
        <f t="shared" si="110"/>
        <v>0</v>
      </c>
      <c r="F438" s="6"/>
      <c r="G438" s="6">
        <v>0</v>
      </c>
      <c r="H438" s="6">
        <v>0</v>
      </c>
      <c r="I438" s="6">
        <v>0</v>
      </c>
      <c r="J438" s="6">
        <v>0</v>
      </c>
      <c r="K438" s="6"/>
      <c r="L438" s="6"/>
      <c r="M438" s="6"/>
      <c r="N438" s="103"/>
      <c r="O438" s="103"/>
      <c r="P438" s="103"/>
    </row>
    <row r="439" spans="1:16" s="12" customFormat="1" ht="16.899999999999999" customHeight="1" x14ac:dyDescent="0.25">
      <c r="A439" s="104" t="s">
        <v>20</v>
      </c>
      <c r="B439" s="105" t="s">
        <v>16</v>
      </c>
      <c r="C439" s="102" t="s">
        <v>286</v>
      </c>
      <c r="D439" s="4" t="s">
        <v>9</v>
      </c>
      <c r="E439" s="5">
        <f t="shared" si="110"/>
        <v>0</v>
      </c>
      <c r="F439" s="6"/>
      <c r="G439" s="5">
        <f t="shared" ref="G439:M439" si="114">G440+G441+G442+G443</f>
        <v>0</v>
      </c>
      <c r="H439" s="5">
        <f t="shared" si="114"/>
        <v>0</v>
      </c>
      <c r="I439" s="5">
        <f t="shared" si="114"/>
        <v>0</v>
      </c>
      <c r="J439" s="5">
        <f t="shared" si="114"/>
        <v>0</v>
      </c>
      <c r="K439" s="5">
        <f t="shared" si="114"/>
        <v>0</v>
      </c>
      <c r="L439" s="5">
        <f t="shared" si="114"/>
        <v>0</v>
      </c>
      <c r="M439" s="5">
        <f t="shared" si="114"/>
        <v>0</v>
      </c>
      <c r="N439" s="103"/>
      <c r="O439" s="106" t="s">
        <v>270</v>
      </c>
      <c r="P439" s="106"/>
    </row>
    <row r="440" spans="1:16" s="12" customFormat="1" ht="16.899999999999999" customHeight="1" x14ac:dyDescent="0.25">
      <c r="A440" s="104"/>
      <c r="B440" s="105"/>
      <c r="C440" s="102"/>
      <c r="D440" s="7" t="s">
        <v>1</v>
      </c>
      <c r="E440" s="5">
        <f t="shared" si="110"/>
        <v>0</v>
      </c>
      <c r="F440" s="6"/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103"/>
      <c r="O440" s="107"/>
      <c r="P440" s="107"/>
    </row>
    <row r="441" spans="1:16" s="12" customFormat="1" ht="16.899999999999999" customHeight="1" x14ac:dyDescent="0.25">
      <c r="A441" s="104"/>
      <c r="B441" s="105"/>
      <c r="C441" s="102"/>
      <c r="D441" s="7" t="s">
        <v>2</v>
      </c>
      <c r="E441" s="5">
        <f t="shared" si="110"/>
        <v>0</v>
      </c>
      <c r="F441" s="6"/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103"/>
      <c r="O441" s="107"/>
      <c r="P441" s="107"/>
    </row>
    <row r="442" spans="1:16" s="12" customFormat="1" ht="16.899999999999999" customHeight="1" x14ac:dyDescent="0.25">
      <c r="A442" s="104"/>
      <c r="B442" s="105"/>
      <c r="C442" s="102"/>
      <c r="D442" s="7" t="s">
        <v>3</v>
      </c>
      <c r="E442" s="5">
        <f t="shared" si="110"/>
        <v>0</v>
      </c>
      <c r="F442" s="6"/>
      <c r="G442" s="6">
        <v>0</v>
      </c>
      <c r="H442" s="6">
        <f t="shared" ref="H442:M442" si="115">H482</f>
        <v>0</v>
      </c>
      <c r="I442" s="6">
        <f t="shared" si="115"/>
        <v>0</v>
      </c>
      <c r="J442" s="6">
        <f t="shared" si="115"/>
        <v>0</v>
      </c>
      <c r="K442" s="6">
        <f t="shared" si="115"/>
        <v>0</v>
      </c>
      <c r="L442" s="6">
        <f t="shared" si="115"/>
        <v>0</v>
      </c>
      <c r="M442" s="6">
        <f t="shared" si="115"/>
        <v>0</v>
      </c>
      <c r="N442" s="103"/>
      <c r="O442" s="107"/>
      <c r="P442" s="107"/>
    </row>
    <row r="443" spans="1:16" s="12" customFormat="1" ht="14.25" customHeight="1" x14ac:dyDescent="0.25">
      <c r="A443" s="104"/>
      <c r="B443" s="105"/>
      <c r="C443" s="102"/>
      <c r="D443" s="7" t="s">
        <v>4</v>
      </c>
      <c r="E443" s="5">
        <f t="shared" si="110"/>
        <v>0</v>
      </c>
      <c r="F443" s="6"/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103"/>
      <c r="O443" s="108"/>
      <c r="P443" s="108"/>
    </row>
    <row r="444" spans="1:16" s="12" customFormat="1" ht="16.899999999999999" customHeight="1" x14ac:dyDescent="0.25">
      <c r="A444" s="104" t="s">
        <v>375</v>
      </c>
      <c r="B444" s="105" t="s">
        <v>389</v>
      </c>
      <c r="C444" s="102" t="s">
        <v>286</v>
      </c>
      <c r="D444" s="4" t="s">
        <v>9</v>
      </c>
      <c r="E444" s="5">
        <f t="shared" si="110"/>
        <v>50</v>
      </c>
      <c r="F444" s="6"/>
      <c r="G444" s="5">
        <f t="shared" ref="G444:M444" si="116">G445+G446+G447+G448</f>
        <v>50</v>
      </c>
      <c r="H444" s="5">
        <f t="shared" si="116"/>
        <v>0</v>
      </c>
      <c r="I444" s="5">
        <f t="shared" si="116"/>
        <v>0</v>
      </c>
      <c r="J444" s="5">
        <f t="shared" si="116"/>
        <v>0</v>
      </c>
      <c r="K444" s="5">
        <f t="shared" si="116"/>
        <v>0</v>
      </c>
      <c r="L444" s="5">
        <f t="shared" si="116"/>
        <v>0</v>
      </c>
      <c r="M444" s="5">
        <f t="shared" si="116"/>
        <v>0</v>
      </c>
      <c r="N444" s="103"/>
      <c r="O444" s="106" t="s">
        <v>270</v>
      </c>
      <c r="P444" s="106"/>
    </row>
    <row r="445" spans="1:16" s="12" customFormat="1" ht="16.899999999999999" customHeight="1" x14ac:dyDescent="0.25">
      <c r="A445" s="104"/>
      <c r="B445" s="105"/>
      <c r="C445" s="102"/>
      <c r="D445" s="7" t="s">
        <v>1</v>
      </c>
      <c r="E445" s="5">
        <f t="shared" si="110"/>
        <v>0</v>
      </c>
      <c r="F445" s="6"/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103"/>
      <c r="O445" s="107"/>
      <c r="P445" s="107"/>
    </row>
    <row r="446" spans="1:16" s="12" customFormat="1" ht="16.899999999999999" customHeight="1" x14ac:dyDescent="0.25">
      <c r="A446" s="104"/>
      <c r="B446" s="105"/>
      <c r="C446" s="102"/>
      <c r="D446" s="7" t="s">
        <v>2</v>
      </c>
      <c r="E446" s="5">
        <f t="shared" si="110"/>
        <v>0</v>
      </c>
      <c r="F446" s="6"/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103"/>
      <c r="O446" s="107"/>
      <c r="P446" s="107"/>
    </row>
    <row r="447" spans="1:16" s="12" customFormat="1" ht="16.899999999999999" customHeight="1" x14ac:dyDescent="0.25">
      <c r="A447" s="104"/>
      <c r="B447" s="105"/>
      <c r="C447" s="102"/>
      <c r="D447" s="7" t="s">
        <v>3</v>
      </c>
      <c r="E447" s="5">
        <f t="shared" si="110"/>
        <v>50</v>
      </c>
      <c r="F447" s="6"/>
      <c r="G447" s="6">
        <v>50</v>
      </c>
      <c r="H447" s="6">
        <f t="shared" ref="H447:M447" si="117">H487</f>
        <v>0</v>
      </c>
      <c r="I447" s="6">
        <f t="shared" si="117"/>
        <v>0</v>
      </c>
      <c r="J447" s="6">
        <f t="shared" si="117"/>
        <v>0</v>
      </c>
      <c r="K447" s="6">
        <f t="shared" si="117"/>
        <v>0</v>
      </c>
      <c r="L447" s="6">
        <f t="shared" si="117"/>
        <v>0</v>
      </c>
      <c r="M447" s="6">
        <f t="shared" si="117"/>
        <v>0</v>
      </c>
      <c r="N447" s="103"/>
      <c r="O447" s="107"/>
      <c r="P447" s="107"/>
    </row>
    <row r="448" spans="1:16" s="12" customFormat="1" ht="14.25" customHeight="1" x14ac:dyDescent="0.25">
      <c r="A448" s="104"/>
      <c r="B448" s="105"/>
      <c r="C448" s="102"/>
      <c r="D448" s="7" t="s">
        <v>4</v>
      </c>
      <c r="E448" s="5">
        <f t="shared" si="110"/>
        <v>0</v>
      </c>
      <c r="F448" s="6"/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103"/>
      <c r="O448" s="108"/>
      <c r="P448" s="108"/>
    </row>
    <row r="449" spans="1:16" s="12" customFormat="1" ht="16.899999999999999" customHeight="1" x14ac:dyDescent="0.25">
      <c r="A449" s="104" t="s">
        <v>376</v>
      </c>
      <c r="B449" s="105" t="s">
        <v>16</v>
      </c>
      <c r="C449" s="102" t="s">
        <v>390</v>
      </c>
      <c r="D449" s="4" t="s">
        <v>9</v>
      </c>
      <c r="E449" s="5">
        <f t="shared" si="110"/>
        <v>965.32600000000002</v>
      </c>
      <c r="F449" s="6"/>
      <c r="G449" s="5">
        <f t="shared" ref="G449:M449" si="118">G450+G451+G452+G453</f>
        <v>965.32600000000002</v>
      </c>
      <c r="H449" s="5">
        <f t="shared" si="118"/>
        <v>0</v>
      </c>
      <c r="I449" s="5">
        <f t="shared" si="118"/>
        <v>0</v>
      </c>
      <c r="J449" s="5">
        <f t="shared" si="118"/>
        <v>0</v>
      </c>
      <c r="K449" s="5">
        <f t="shared" si="118"/>
        <v>0</v>
      </c>
      <c r="L449" s="5">
        <f t="shared" si="118"/>
        <v>0</v>
      </c>
      <c r="M449" s="5">
        <f t="shared" si="118"/>
        <v>0</v>
      </c>
      <c r="N449" s="103"/>
      <c r="O449" s="106" t="s">
        <v>270</v>
      </c>
      <c r="P449" s="106"/>
    </row>
    <row r="450" spans="1:16" s="12" customFormat="1" ht="16.899999999999999" customHeight="1" x14ac:dyDescent="0.25">
      <c r="A450" s="104"/>
      <c r="B450" s="105"/>
      <c r="C450" s="102"/>
      <c r="D450" s="7" t="s">
        <v>1</v>
      </c>
      <c r="E450" s="5">
        <f t="shared" si="110"/>
        <v>0</v>
      </c>
      <c r="F450" s="6"/>
      <c r="G450" s="6">
        <v>0</v>
      </c>
      <c r="H450" s="5">
        <v>0</v>
      </c>
      <c r="I450" s="5">
        <v>0</v>
      </c>
      <c r="J450" s="5">
        <v>0</v>
      </c>
      <c r="K450" s="5">
        <v>0</v>
      </c>
      <c r="L450" s="6">
        <v>0</v>
      </c>
      <c r="M450" s="6">
        <v>0</v>
      </c>
      <c r="N450" s="103"/>
      <c r="O450" s="107"/>
      <c r="P450" s="107"/>
    </row>
    <row r="451" spans="1:16" s="12" customFormat="1" ht="16.899999999999999" customHeight="1" x14ac:dyDescent="0.25">
      <c r="A451" s="104"/>
      <c r="B451" s="105"/>
      <c r="C451" s="102"/>
      <c r="D451" s="7" t="s">
        <v>2</v>
      </c>
      <c r="E451" s="5">
        <f t="shared" si="110"/>
        <v>0</v>
      </c>
      <c r="F451" s="6"/>
      <c r="G451" s="6">
        <v>0</v>
      </c>
      <c r="H451" s="5">
        <v>0</v>
      </c>
      <c r="I451" s="5">
        <v>0</v>
      </c>
      <c r="J451" s="5">
        <v>0</v>
      </c>
      <c r="K451" s="5">
        <v>0</v>
      </c>
      <c r="L451" s="6">
        <v>0</v>
      </c>
      <c r="M451" s="6">
        <v>0</v>
      </c>
      <c r="N451" s="103"/>
      <c r="O451" s="107"/>
      <c r="P451" s="107"/>
    </row>
    <row r="452" spans="1:16" s="12" customFormat="1" ht="16.899999999999999" customHeight="1" x14ac:dyDescent="0.25">
      <c r="A452" s="104"/>
      <c r="B452" s="105"/>
      <c r="C452" s="102"/>
      <c r="D452" s="7" t="s">
        <v>3</v>
      </c>
      <c r="E452" s="5">
        <f t="shared" si="110"/>
        <v>965.32600000000002</v>
      </c>
      <c r="F452" s="6"/>
      <c r="G452" s="6">
        <v>965.32600000000002</v>
      </c>
      <c r="H452" s="5">
        <v>0</v>
      </c>
      <c r="I452" s="5">
        <v>0</v>
      </c>
      <c r="J452" s="5">
        <v>0</v>
      </c>
      <c r="K452" s="5">
        <v>0</v>
      </c>
      <c r="L452" s="6">
        <v>0</v>
      </c>
      <c r="M452" s="6">
        <v>0</v>
      </c>
      <c r="N452" s="103"/>
      <c r="O452" s="107"/>
      <c r="P452" s="107"/>
    </row>
    <row r="453" spans="1:16" s="12" customFormat="1" ht="14.25" customHeight="1" x14ac:dyDescent="0.25">
      <c r="A453" s="104"/>
      <c r="B453" s="105"/>
      <c r="C453" s="102"/>
      <c r="D453" s="7" t="s">
        <v>4</v>
      </c>
      <c r="E453" s="5">
        <f t="shared" si="110"/>
        <v>0</v>
      </c>
      <c r="F453" s="6"/>
      <c r="G453" s="6">
        <v>0</v>
      </c>
      <c r="H453" s="5">
        <v>0</v>
      </c>
      <c r="I453" s="5">
        <v>0</v>
      </c>
      <c r="J453" s="5">
        <v>0</v>
      </c>
      <c r="K453" s="5">
        <v>0</v>
      </c>
      <c r="L453" s="6">
        <v>0</v>
      </c>
      <c r="M453" s="6">
        <v>0</v>
      </c>
      <c r="N453" s="103"/>
      <c r="O453" s="108"/>
      <c r="P453" s="108"/>
    </row>
    <row r="454" spans="1:16" s="12" customFormat="1" ht="16.899999999999999" customHeight="1" x14ac:dyDescent="0.25">
      <c r="A454" s="104" t="s">
        <v>377</v>
      </c>
      <c r="B454" s="105" t="s">
        <v>391</v>
      </c>
      <c r="C454" s="102" t="s">
        <v>390</v>
      </c>
      <c r="D454" s="4" t="s">
        <v>9</v>
      </c>
      <c r="E454" s="5">
        <f t="shared" si="110"/>
        <v>246.5</v>
      </c>
      <c r="F454" s="6"/>
      <c r="G454" s="5">
        <f t="shared" ref="G454:M454" si="119">G455+G456+G457+G458</f>
        <v>246.5</v>
      </c>
      <c r="H454" s="5">
        <f t="shared" si="119"/>
        <v>0</v>
      </c>
      <c r="I454" s="5">
        <f t="shared" si="119"/>
        <v>0</v>
      </c>
      <c r="J454" s="5">
        <f t="shared" si="119"/>
        <v>0</v>
      </c>
      <c r="K454" s="5">
        <f t="shared" si="119"/>
        <v>0</v>
      </c>
      <c r="L454" s="5">
        <f t="shared" si="119"/>
        <v>0</v>
      </c>
      <c r="M454" s="5">
        <f t="shared" si="119"/>
        <v>0</v>
      </c>
      <c r="N454" s="103"/>
      <c r="O454" s="106" t="s">
        <v>270</v>
      </c>
      <c r="P454" s="106"/>
    </row>
    <row r="455" spans="1:16" s="12" customFormat="1" ht="16.899999999999999" customHeight="1" x14ac:dyDescent="0.25">
      <c r="A455" s="104"/>
      <c r="B455" s="105"/>
      <c r="C455" s="102"/>
      <c r="D455" s="7" t="s">
        <v>1</v>
      </c>
      <c r="E455" s="5">
        <f t="shared" si="110"/>
        <v>0</v>
      </c>
      <c r="F455" s="6"/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103"/>
      <c r="O455" s="107"/>
      <c r="P455" s="107"/>
    </row>
    <row r="456" spans="1:16" s="12" customFormat="1" ht="16.899999999999999" customHeight="1" x14ac:dyDescent="0.25">
      <c r="A456" s="104"/>
      <c r="B456" s="105"/>
      <c r="C456" s="102"/>
      <c r="D456" s="7" t="s">
        <v>2</v>
      </c>
      <c r="E456" s="5">
        <f t="shared" si="110"/>
        <v>0</v>
      </c>
      <c r="F456" s="6"/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103"/>
      <c r="O456" s="107"/>
      <c r="P456" s="107"/>
    </row>
    <row r="457" spans="1:16" s="12" customFormat="1" ht="16.899999999999999" customHeight="1" x14ac:dyDescent="0.25">
      <c r="A457" s="104"/>
      <c r="B457" s="105"/>
      <c r="C457" s="102"/>
      <c r="D457" s="7" t="s">
        <v>3</v>
      </c>
      <c r="E457" s="5">
        <f t="shared" si="110"/>
        <v>246.5</v>
      </c>
      <c r="F457" s="6"/>
      <c r="G457" s="6">
        <v>246.5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103"/>
      <c r="O457" s="107"/>
      <c r="P457" s="107"/>
    </row>
    <row r="458" spans="1:16" s="12" customFormat="1" ht="14.25" customHeight="1" x14ac:dyDescent="0.25">
      <c r="A458" s="104"/>
      <c r="B458" s="105"/>
      <c r="C458" s="102"/>
      <c r="D458" s="7" t="s">
        <v>4</v>
      </c>
      <c r="E458" s="5">
        <f t="shared" si="110"/>
        <v>0</v>
      </c>
      <c r="F458" s="6"/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103"/>
      <c r="O458" s="108"/>
      <c r="P458" s="108"/>
    </row>
    <row r="459" spans="1:16" s="12" customFormat="1" ht="16.899999999999999" customHeight="1" x14ac:dyDescent="0.25">
      <c r="A459" s="104" t="s">
        <v>378</v>
      </c>
      <c r="B459" s="105" t="s">
        <v>392</v>
      </c>
      <c r="C459" s="102" t="s">
        <v>390</v>
      </c>
      <c r="D459" s="4" t="s">
        <v>9</v>
      </c>
      <c r="E459" s="5">
        <f t="shared" si="110"/>
        <v>373.82600000000002</v>
      </c>
      <c r="F459" s="6"/>
      <c r="G459" s="5">
        <f t="shared" ref="G459:M459" si="120">G460+G461+G462+G463</f>
        <v>373.82600000000002</v>
      </c>
      <c r="H459" s="5">
        <f t="shared" si="120"/>
        <v>0</v>
      </c>
      <c r="I459" s="5">
        <f t="shared" si="120"/>
        <v>0</v>
      </c>
      <c r="J459" s="5">
        <f t="shared" si="120"/>
        <v>0</v>
      </c>
      <c r="K459" s="5">
        <f t="shared" si="120"/>
        <v>0</v>
      </c>
      <c r="L459" s="5">
        <f t="shared" si="120"/>
        <v>0</v>
      </c>
      <c r="M459" s="5">
        <f t="shared" si="120"/>
        <v>0</v>
      </c>
      <c r="N459" s="103"/>
      <c r="O459" s="106" t="s">
        <v>270</v>
      </c>
      <c r="P459" s="106"/>
    </row>
    <row r="460" spans="1:16" s="12" customFormat="1" ht="16.899999999999999" customHeight="1" x14ac:dyDescent="0.25">
      <c r="A460" s="104"/>
      <c r="B460" s="105"/>
      <c r="C460" s="102"/>
      <c r="D460" s="7" t="s">
        <v>1</v>
      </c>
      <c r="E460" s="5">
        <f t="shared" si="110"/>
        <v>0</v>
      </c>
      <c r="F460" s="6"/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103"/>
      <c r="O460" s="107"/>
      <c r="P460" s="107"/>
    </row>
    <row r="461" spans="1:16" s="12" customFormat="1" ht="16.899999999999999" customHeight="1" x14ac:dyDescent="0.25">
      <c r="A461" s="104"/>
      <c r="B461" s="105"/>
      <c r="C461" s="102"/>
      <c r="D461" s="7" t="s">
        <v>2</v>
      </c>
      <c r="E461" s="5">
        <f t="shared" si="110"/>
        <v>0</v>
      </c>
      <c r="F461" s="6"/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103"/>
      <c r="O461" s="107"/>
      <c r="P461" s="107"/>
    </row>
    <row r="462" spans="1:16" s="12" customFormat="1" ht="16.899999999999999" customHeight="1" x14ac:dyDescent="0.25">
      <c r="A462" s="104"/>
      <c r="B462" s="105"/>
      <c r="C462" s="102"/>
      <c r="D462" s="7" t="s">
        <v>3</v>
      </c>
      <c r="E462" s="5">
        <f t="shared" si="110"/>
        <v>373.82600000000002</v>
      </c>
      <c r="F462" s="6"/>
      <c r="G462" s="6">
        <v>373.82600000000002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103"/>
      <c r="O462" s="107"/>
      <c r="P462" s="107"/>
    </row>
    <row r="463" spans="1:16" s="12" customFormat="1" ht="14.25" customHeight="1" x14ac:dyDescent="0.25">
      <c r="A463" s="104"/>
      <c r="B463" s="105"/>
      <c r="C463" s="102"/>
      <c r="D463" s="7" t="s">
        <v>4</v>
      </c>
      <c r="E463" s="5">
        <f t="shared" si="110"/>
        <v>0</v>
      </c>
      <c r="F463" s="6"/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103"/>
      <c r="O463" s="108"/>
      <c r="P463" s="108"/>
    </row>
    <row r="464" spans="1:16" s="12" customFormat="1" ht="16.899999999999999" customHeight="1" x14ac:dyDescent="0.25">
      <c r="A464" s="104" t="s">
        <v>379</v>
      </c>
      <c r="B464" s="105" t="s">
        <v>393</v>
      </c>
      <c r="C464" s="102" t="s">
        <v>390</v>
      </c>
      <c r="D464" s="4" t="s">
        <v>9</v>
      </c>
      <c r="E464" s="5">
        <f t="shared" si="110"/>
        <v>152</v>
      </c>
      <c r="F464" s="6"/>
      <c r="G464" s="5">
        <f t="shared" ref="G464:M464" si="121">G465+G466+G467+G468</f>
        <v>152</v>
      </c>
      <c r="H464" s="5">
        <f t="shared" si="121"/>
        <v>0</v>
      </c>
      <c r="I464" s="5">
        <f t="shared" si="121"/>
        <v>0</v>
      </c>
      <c r="J464" s="5">
        <f t="shared" si="121"/>
        <v>0</v>
      </c>
      <c r="K464" s="5">
        <f t="shared" si="121"/>
        <v>0</v>
      </c>
      <c r="L464" s="5">
        <f t="shared" si="121"/>
        <v>0</v>
      </c>
      <c r="M464" s="5">
        <f t="shared" si="121"/>
        <v>0</v>
      </c>
      <c r="N464" s="103"/>
      <c r="O464" s="106" t="s">
        <v>270</v>
      </c>
      <c r="P464" s="106"/>
    </row>
    <row r="465" spans="1:16" s="12" customFormat="1" ht="16.899999999999999" customHeight="1" x14ac:dyDescent="0.25">
      <c r="A465" s="104"/>
      <c r="B465" s="105"/>
      <c r="C465" s="102"/>
      <c r="D465" s="7" t="s">
        <v>1</v>
      </c>
      <c r="E465" s="5">
        <f t="shared" si="110"/>
        <v>0</v>
      </c>
      <c r="F465" s="6"/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103"/>
      <c r="O465" s="107"/>
      <c r="P465" s="107"/>
    </row>
    <row r="466" spans="1:16" s="12" customFormat="1" ht="16.899999999999999" customHeight="1" x14ac:dyDescent="0.25">
      <c r="A466" s="104"/>
      <c r="B466" s="105"/>
      <c r="C466" s="102"/>
      <c r="D466" s="7" t="s">
        <v>2</v>
      </c>
      <c r="E466" s="5">
        <f t="shared" si="110"/>
        <v>0</v>
      </c>
      <c r="F466" s="6"/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103"/>
      <c r="O466" s="107"/>
      <c r="P466" s="107"/>
    </row>
    <row r="467" spans="1:16" s="12" customFormat="1" ht="16.899999999999999" customHeight="1" x14ac:dyDescent="0.25">
      <c r="A467" s="104"/>
      <c r="B467" s="105"/>
      <c r="C467" s="102"/>
      <c r="D467" s="7" t="s">
        <v>3</v>
      </c>
      <c r="E467" s="5">
        <f t="shared" si="110"/>
        <v>152</v>
      </c>
      <c r="F467" s="6"/>
      <c r="G467" s="6">
        <v>152</v>
      </c>
      <c r="H467" s="6">
        <f t="shared" ref="H467:M467" si="122">H507</f>
        <v>0</v>
      </c>
      <c r="I467" s="6">
        <f t="shared" si="122"/>
        <v>0</v>
      </c>
      <c r="J467" s="6">
        <f t="shared" si="122"/>
        <v>0</v>
      </c>
      <c r="K467" s="6">
        <f t="shared" si="122"/>
        <v>0</v>
      </c>
      <c r="L467" s="6">
        <f t="shared" si="122"/>
        <v>0</v>
      </c>
      <c r="M467" s="6">
        <f t="shared" si="122"/>
        <v>0</v>
      </c>
      <c r="N467" s="103"/>
      <c r="O467" s="107"/>
      <c r="P467" s="107"/>
    </row>
    <row r="468" spans="1:16" s="12" customFormat="1" ht="14.25" customHeight="1" x14ac:dyDescent="0.25">
      <c r="A468" s="104"/>
      <c r="B468" s="105"/>
      <c r="C468" s="102"/>
      <c r="D468" s="7" t="s">
        <v>4</v>
      </c>
      <c r="E468" s="5">
        <f t="shared" si="110"/>
        <v>0</v>
      </c>
      <c r="F468" s="6"/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103"/>
      <c r="O468" s="108"/>
      <c r="P468" s="108"/>
    </row>
    <row r="469" spans="1:16" s="12" customFormat="1" ht="16.899999999999999" customHeight="1" x14ac:dyDescent="0.25">
      <c r="A469" s="104" t="s">
        <v>380</v>
      </c>
      <c r="B469" s="105" t="s">
        <v>16</v>
      </c>
      <c r="C469" s="102" t="s">
        <v>390</v>
      </c>
      <c r="D469" s="4" t="s">
        <v>9</v>
      </c>
      <c r="E469" s="5">
        <f t="shared" si="110"/>
        <v>65</v>
      </c>
      <c r="F469" s="6"/>
      <c r="G469" s="5">
        <f t="shared" ref="G469:M469" si="123">G470+G471+G472+G473</f>
        <v>65</v>
      </c>
      <c r="H469" s="5">
        <f t="shared" si="123"/>
        <v>0</v>
      </c>
      <c r="I469" s="5">
        <f t="shared" si="123"/>
        <v>0</v>
      </c>
      <c r="J469" s="5">
        <f t="shared" si="123"/>
        <v>0</v>
      </c>
      <c r="K469" s="5">
        <f t="shared" si="123"/>
        <v>0</v>
      </c>
      <c r="L469" s="5">
        <f t="shared" si="123"/>
        <v>0</v>
      </c>
      <c r="M469" s="5">
        <f t="shared" si="123"/>
        <v>0</v>
      </c>
      <c r="N469" s="103"/>
      <c r="O469" s="106" t="s">
        <v>270</v>
      </c>
      <c r="P469" s="106"/>
    </row>
    <row r="470" spans="1:16" s="12" customFormat="1" ht="16.899999999999999" customHeight="1" x14ac:dyDescent="0.25">
      <c r="A470" s="104"/>
      <c r="B470" s="105"/>
      <c r="C470" s="102"/>
      <c r="D470" s="7" t="s">
        <v>1</v>
      </c>
      <c r="E470" s="5">
        <f t="shared" si="110"/>
        <v>0</v>
      </c>
      <c r="F470" s="6"/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103"/>
      <c r="O470" s="107"/>
      <c r="P470" s="107"/>
    </row>
    <row r="471" spans="1:16" s="12" customFormat="1" ht="16.899999999999999" customHeight="1" x14ac:dyDescent="0.25">
      <c r="A471" s="104"/>
      <c r="B471" s="105"/>
      <c r="C471" s="102"/>
      <c r="D471" s="7" t="s">
        <v>2</v>
      </c>
      <c r="E471" s="5">
        <f t="shared" si="110"/>
        <v>0</v>
      </c>
      <c r="F471" s="6"/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103"/>
      <c r="O471" s="107"/>
      <c r="P471" s="107"/>
    </row>
    <row r="472" spans="1:16" s="12" customFormat="1" ht="16.899999999999999" customHeight="1" x14ac:dyDescent="0.25">
      <c r="A472" s="104"/>
      <c r="B472" s="105"/>
      <c r="C472" s="102"/>
      <c r="D472" s="7" t="s">
        <v>3</v>
      </c>
      <c r="E472" s="5">
        <f t="shared" si="110"/>
        <v>65</v>
      </c>
      <c r="F472" s="6"/>
      <c r="G472" s="6">
        <v>65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103"/>
      <c r="O472" s="107"/>
      <c r="P472" s="107"/>
    </row>
    <row r="473" spans="1:16" s="12" customFormat="1" ht="14.25" customHeight="1" x14ac:dyDescent="0.25">
      <c r="A473" s="104"/>
      <c r="B473" s="105"/>
      <c r="C473" s="102"/>
      <c r="D473" s="7" t="s">
        <v>4</v>
      </c>
      <c r="E473" s="5">
        <f t="shared" si="110"/>
        <v>0</v>
      </c>
      <c r="F473" s="6"/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103"/>
      <c r="O473" s="108"/>
      <c r="P473" s="108"/>
    </row>
    <row r="474" spans="1:16" s="12" customFormat="1" ht="16.899999999999999" customHeight="1" x14ac:dyDescent="0.25">
      <c r="A474" s="104" t="s">
        <v>381</v>
      </c>
      <c r="B474" s="105" t="s">
        <v>16</v>
      </c>
      <c r="C474" s="102" t="s">
        <v>390</v>
      </c>
      <c r="D474" s="4" t="s">
        <v>9</v>
      </c>
      <c r="E474" s="5">
        <f t="shared" si="110"/>
        <v>128</v>
      </c>
      <c r="F474" s="6"/>
      <c r="G474" s="5">
        <f t="shared" ref="G474:M474" si="124">G475+G476+G477+G478</f>
        <v>128</v>
      </c>
      <c r="H474" s="5">
        <f t="shared" si="124"/>
        <v>0</v>
      </c>
      <c r="I474" s="5">
        <f t="shared" si="124"/>
        <v>0</v>
      </c>
      <c r="J474" s="5">
        <f t="shared" si="124"/>
        <v>0</v>
      </c>
      <c r="K474" s="5">
        <f t="shared" si="124"/>
        <v>0</v>
      </c>
      <c r="L474" s="5">
        <f t="shared" si="124"/>
        <v>0</v>
      </c>
      <c r="M474" s="5">
        <f t="shared" si="124"/>
        <v>0</v>
      </c>
      <c r="N474" s="103"/>
      <c r="O474" s="106" t="s">
        <v>270</v>
      </c>
      <c r="P474" s="106"/>
    </row>
    <row r="475" spans="1:16" s="12" customFormat="1" ht="16.899999999999999" customHeight="1" x14ac:dyDescent="0.25">
      <c r="A475" s="104"/>
      <c r="B475" s="105"/>
      <c r="C475" s="102"/>
      <c r="D475" s="7" t="s">
        <v>1</v>
      </c>
      <c r="E475" s="5">
        <f t="shared" si="110"/>
        <v>0</v>
      </c>
      <c r="F475" s="6"/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103"/>
      <c r="O475" s="107"/>
      <c r="P475" s="107"/>
    </row>
    <row r="476" spans="1:16" s="12" customFormat="1" ht="16.899999999999999" customHeight="1" x14ac:dyDescent="0.25">
      <c r="A476" s="104"/>
      <c r="B476" s="105"/>
      <c r="C476" s="102"/>
      <c r="D476" s="7" t="s">
        <v>2</v>
      </c>
      <c r="E476" s="5">
        <f t="shared" si="110"/>
        <v>0</v>
      </c>
      <c r="F476" s="6"/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103"/>
      <c r="O476" s="107"/>
      <c r="P476" s="107"/>
    </row>
    <row r="477" spans="1:16" s="12" customFormat="1" ht="16.899999999999999" customHeight="1" x14ac:dyDescent="0.25">
      <c r="A477" s="104"/>
      <c r="B477" s="105"/>
      <c r="C477" s="102"/>
      <c r="D477" s="7" t="s">
        <v>3</v>
      </c>
      <c r="E477" s="5">
        <f t="shared" si="110"/>
        <v>128</v>
      </c>
      <c r="F477" s="6"/>
      <c r="G477" s="6">
        <v>128</v>
      </c>
      <c r="H477" s="6">
        <f t="shared" ref="H477:M477" si="125">H517</f>
        <v>0</v>
      </c>
      <c r="I477" s="6">
        <f t="shared" si="125"/>
        <v>0</v>
      </c>
      <c r="J477" s="6">
        <f t="shared" si="125"/>
        <v>0</v>
      </c>
      <c r="K477" s="6">
        <f t="shared" si="125"/>
        <v>0</v>
      </c>
      <c r="L477" s="6">
        <f t="shared" si="125"/>
        <v>0</v>
      </c>
      <c r="M477" s="6">
        <f t="shared" si="125"/>
        <v>0</v>
      </c>
      <c r="N477" s="103"/>
      <c r="O477" s="107"/>
      <c r="P477" s="107"/>
    </row>
    <row r="478" spans="1:16" s="12" customFormat="1" ht="14.25" customHeight="1" x14ac:dyDescent="0.25">
      <c r="A478" s="104"/>
      <c r="B478" s="105"/>
      <c r="C478" s="102"/>
      <c r="D478" s="7" t="s">
        <v>4</v>
      </c>
      <c r="E478" s="5">
        <f t="shared" si="110"/>
        <v>0</v>
      </c>
      <c r="F478" s="6"/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103"/>
      <c r="O478" s="108"/>
      <c r="P478" s="108"/>
    </row>
    <row r="479" spans="1:16" s="12" customFormat="1" ht="27.75" customHeight="1" x14ac:dyDescent="0.25">
      <c r="A479" s="104" t="s">
        <v>247</v>
      </c>
      <c r="B479" s="125" t="s">
        <v>196</v>
      </c>
      <c r="C479" s="120" t="s">
        <v>197</v>
      </c>
      <c r="D479" s="4" t="s">
        <v>9</v>
      </c>
      <c r="E479" s="5">
        <f t="shared" si="110"/>
        <v>0</v>
      </c>
      <c r="F479" s="6"/>
      <c r="G479" s="6">
        <f t="shared" ref="G479:M479" si="126">SUM(G480:G483)</f>
        <v>0</v>
      </c>
      <c r="H479" s="6">
        <f t="shared" si="126"/>
        <v>0</v>
      </c>
      <c r="I479" s="6">
        <f t="shared" si="126"/>
        <v>0</v>
      </c>
      <c r="J479" s="6">
        <f t="shared" si="126"/>
        <v>0</v>
      </c>
      <c r="K479" s="6">
        <f t="shared" si="126"/>
        <v>0</v>
      </c>
      <c r="L479" s="6">
        <f t="shared" si="126"/>
        <v>0</v>
      </c>
      <c r="M479" s="6">
        <f t="shared" si="126"/>
        <v>0</v>
      </c>
      <c r="N479" s="103" t="s">
        <v>238</v>
      </c>
      <c r="O479" s="106"/>
      <c r="P479" s="106"/>
    </row>
    <row r="480" spans="1:16" s="12" customFormat="1" ht="15.75" customHeight="1" x14ac:dyDescent="0.25">
      <c r="A480" s="104"/>
      <c r="B480" s="126"/>
      <c r="C480" s="121"/>
      <c r="D480" s="8" t="s">
        <v>1</v>
      </c>
      <c r="E480" s="5">
        <f t="shared" si="110"/>
        <v>0</v>
      </c>
      <c r="F480" s="6"/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103"/>
      <c r="O480" s="107"/>
      <c r="P480" s="107"/>
    </row>
    <row r="481" spans="1:16" s="12" customFormat="1" ht="21.75" customHeight="1" x14ac:dyDescent="0.25">
      <c r="A481" s="104"/>
      <c r="B481" s="126"/>
      <c r="C481" s="121"/>
      <c r="D481" s="8" t="s">
        <v>2</v>
      </c>
      <c r="E481" s="5">
        <f t="shared" si="110"/>
        <v>0</v>
      </c>
      <c r="F481" s="6"/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103"/>
      <c r="O481" s="107"/>
      <c r="P481" s="107"/>
    </row>
    <row r="482" spans="1:16" s="12" customFormat="1" ht="22.5" customHeight="1" x14ac:dyDescent="0.25">
      <c r="A482" s="104"/>
      <c r="B482" s="126"/>
      <c r="C482" s="121"/>
      <c r="D482" s="8" t="s">
        <v>3</v>
      </c>
      <c r="E482" s="5">
        <f t="shared" si="110"/>
        <v>0</v>
      </c>
      <c r="F482" s="6"/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103"/>
      <c r="O482" s="107"/>
      <c r="P482" s="107"/>
    </row>
    <row r="483" spans="1:16" s="12" customFormat="1" ht="57" customHeight="1" x14ac:dyDescent="0.25">
      <c r="A483" s="104"/>
      <c r="B483" s="127"/>
      <c r="C483" s="122"/>
      <c r="D483" s="8" t="s">
        <v>4</v>
      </c>
      <c r="E483" s="5">
        <f t="shared" si="110"/>
        <v>0</v>
      </c>
      <c r="F483" s="6"/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103"/>
      <c r="O483" s="108"/>
      <c r="P483" s="108"/>
    </row>
    <row r="484" spans="1:16" s="12" customFormat="1" ht="20.25" customHeight="1" x14ac:dyDescent="0.25">
      <c r="A484" s="104" t="s">
        <v>284</v>
      </c>
      <c r="B484" s="125" t="s">
        <v>285</v>
      </c>
      <c r="C484" s="120" t="s">
        <v>286</v>
      </c>
      <c r="D484" s="4" t="s">
        <v>9</v>
      </c>
      <c r="E484" s="5">
        <f t="shared" si="110"/>
        <v>50</v>
      </c>
      <c r="F484" s="6"/>
      <c r="G484" s="6">
        <f t="shared" ref="G484:M484" si="127">SUM(G485:G488)</f>
        <v>50</v>
      </c>
      <c r="H484" s="6">
        <f t="shared" si="127"/>
        <v>0</v>
      </c>
      <c r="I484" s="6">
        <f t="shared" si="127"/>
        <v>0</v>
      </c>
      <c r="J484" s="6">
        <f t="shared" si="127"/>
        <v>0</v>
      </c>
      <c r="K484" s="6">
        <f t="shared" si="127"/>
        <v>0</v>
      </c>
      <c r="L484" s="6">
        <f t="shared" si="127"/>
        <v>0</v>
      </c>
      <c r="M484" s="6">
        <f t="shared" si="127"/>
        <v>0</v>
      </c>
      <c r="N484" s="103" t="s">
        <v>238</v>
      </c>
      <c r="O484" s="106"/>
      <c r="P484" s="106"/>
    </row>
    <row r="485" spans="1:16" s="12" customFormat="1" ht="17.25" customHeight="1" x14ac:dyDescent="0.25">
      <c r="A485" s="104"/>
      <c r="B485" s="126"/>
      <c r="C485" s="121"/>
      <c r="D485" s="8" t="s">
        <v>1</v>
      </c>
      <c r="E485" s="5">
        <f t="shared" si="110"/>
        <v>0</v>
      </c>
      <c r="F485" s="6"/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103"/>
      <c r="O485" s="107"/>
      <c r="P485" s="107"/>
    </row>
    <row r="486" spans="1:16" s="12" customFormat="1" ht="15.75" customHeight="1" x14ac:dyDescent="0.25">
      <c r="A486" s="104"/>
      <c r="B486" s="126"/>
      <c r="C486" s="121"/>
      <c r="D486" s="8" t="s">
        <v>2</v>
      </c>
      <c r="E486" s="5">
        <f t="shared" si="110"/>
        <v>0</v>
      </c>
      <c r="F486" s="6"/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103"/>
      <c r="O486" s="107"/>
      <c r="P486" s="107"/>
    </row>
    <row r="487" spans="1:16" s="12" customFormat="1" ht="36.75" customHeight="1" x14ac:dyDescent="0.25">
      <c r="A487" s="104"/>
      <c r="B487" s="126"/>
      <c r="C487" s="121"/>
      <c r="D487" s="8" t="s">
        <v>3</v>
      </c>
      <c r="E487" s="5">
        <f t="shared" si="110"/>
        <v>50</v>
      </c>
      <c r="F487" s="6"/>
      <c r="G487" s="6">
        <v>50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103"/>
      <c r="O487" s="107"/>
      <c r="P487" s="107"/>
    </row>
    <row r="488" spans="1:16" s="12" customFormat="1" ht="19.5" customHeight="1" x14ac:dyDescent="0.25">
      <c r="A488" s="104"/>
      <c r="B488" s="127"/>
      <c r="C488" s="122"/>
      <c r="D488" s="8" t="s">
        <v>4</v>
      </c>
      <c r="E488" s="5">
        <f t="shared" si="110"/>
        <v>0</v>
      </c>
      <c r="F488" s="6"/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103"/>
      <c r="O488" s="108"/>
      <c r="P488" s="108"/>
    </row>
    <row r="489" spans="1:16" ht="16.5" customHeight="1" x14ac:dyDescent="0.25">
      <c r="A489" s="113" t="s">
        <v>22</v>
      </c>
      <c r="B489" s="101" t="s">
        <v>109</v>
      </c>
      <c r="C489" s="102" t="s">
        <v>120</v>
      </c>
      <c r="D489" s="4" t="s">
        <v>9</v>
      </c>
      <c r="E489" s="5">
        <f t="shared" si="110"/>
        <v>47612.963190000002</v>
      </c>
      <c r="F489" s="6"/>
      <c r="G489" s="5">
        <f t="shared" ref="G489:M489" si="128">G490+G491+G492+G493</f>
        <v>6110.0108700000001</v>
      </c>
      <c r="H489" s="45">
        <f t="shared" si="128"/>
        <v>6730.9523200000003</v>
      </c>
      <c r="I489" s="44">
        <f t="shared" si="128"/>
        <v>6861</v>
      </c>
      <c r="J489" s="5">
        <f t="shared" si="128"/>
        <v>7037</v>
      </c>
      <c r="K489" s="5">
        <f t="shared" si="128"/>
        <v>6958</v>
      </c>
      <c r="L489" s="5">
        <f t="shared" si="128"/>
        <v>6958</v>
      </c>
      <c r="M489" s="5">
        <f t="shared" si="128"/>
        <v>6958</v>
      </c>
      <c r="N489" s="103"/>
      <c r="O489" s="103" t="s">
        <v>214</v>
      </c>
      <c r="P489" s="103"/>
    </row>
    <row r="490" spans="1:16" ht="16.5" customHeight="1" x14ac:dyDescent="0.25">
      <c r="A490" s="113"/>
      <c r="B490" s="101"/>
      <c r="C490" s="102"/>
      <c r="D490" s="7" t="s">
        <v>1</v>
      </c>
      <c r="E490" s="5">
        <f t="shared" si="110"/>
        <v>0</v>
      </c>
      <c r="F490" s="6"/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103"/>
      <c r="O490" s="103"/>
      <c r="P490" s="103"/>
    </row>
    <row r="491" spans="1:16" ht="16.5" customHeight="1" x14ac:dyDescent="0.25">
      <c r="A491" s="113"/>
      <c r="B491" s="101"/>
      <c r="C491" s="102"/>
      <c r="D491" s="7" t="s">
        <v>2</v>
      </c>
      <c r="E491" s="5">
        <f t="shared" si="110"/>
        <v>19586.663</v>
      </c>
      <c r="F491" s="6"/>
      <c r="G491" s="6">
        <f t="shared" ref="G491:M492" si="129">G496+G521</f>
        <v>2744.6379999999999</v>
      </c>
      <c r="H491" s="6">
        <f t="shared" si="129"/>
        <v>2602.0250000000001</v>
      </c>
      <c r="I491" s="6">
        <f t="shared" si="129"/>
        <v>2848</v>
      </c>
      <c r="J491" s="6">
        <f t="shared" si="129"/>
        <v>2848</v>
      </c>
      <c r="K491" s="6">
        <f t="shared" si="129"/>
        <v>2848</v>
      </c>
      <c r="L491" s="6">
        <f t="shared" si="129"/>
        <v>2848</v>
      </c>
      <c r="M491" s="6">
        <f t="shared" si="129"/>
        <v>2848</v>
      </c>
      <c r="N491" s="103"/>
      <c r="O491" s="103"/>
      <c r="P491" s="103"/>
    </row>
    <row r="492" spans="1:16" ht="16.5" customHeight="1" x14ac:dyDescent="0.25">
      <c r="A492" s="113"/>
      <c r="B492" s="101"/>
      <c r="C492" s="102"/>
      <c r="D492" s="7" t="s">
        <v>3</v>
      </c>
      <c r="E492" s="5">
        <f t="shared" si="110"/>
        <v>28026.300190000002</v>
      </c>
      <c r="F492" s="6"/>
      <c r="G492" s="6">
        <f t="shared" si="129"/>
        <v>3365.3728699999997</v>
      </c>
      <c r="H492" s="6">
        <f t="shared" si="129"/>
        <v>4128.9273199999998</v>
      </c>
      <c r="I492" s="6">
        <f t="shared" si="129"/>
        <v>4013</v>
      </c>
      <c r="J492" s="6">
        <f t="shared" si="129"/>
        <v>4189</v>
      </c>
      <c r="K492" s="6">
        <f t="shared" si="129"/>
        <v>4110</v>
      </c>
      <c r="L492" s="6">
        <f t="shared" si="129"/>
        <v>4110</v>
      </c>
      <c r="M492" s="6">
        <f t="shared" si="129"/>
        <v>4110</v>
      </c>
      <c r="N492" s="103"/>
      <c r="O492" s="103"/>
      <c r="P492" s="103"/>
    </row>
    <row r="493" spans="1:16" ht="15.75" customHeight="1" x14ac:dyDescent="0.25">
      <c r="A493" s="113"/>
      <c r="B493" s="101"/>
      <c r="C493" s="102"/>
      <c r="D493" s="7" t="s">
        <v>4</v>
      </c>
      <c r="E493" s="5">
        <f t="shared" si="110"/>
        <v>0</v>
      </c>
      <c r="F493" s="6"/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103"/>
      <c r="O493" s="103"/>
      <c r="P493" s="103"/>
    </row>
    <row r="494" spans="1:16" s="12" customFormat="1" ht="16.5" customHeight="1" x14ac:dyDescent="0.25">
      <c r="A494" s="104" t="s">
        <v>24</v>
      </c>
      <c r="B494" s="105" t="s">
        <v>130</v>
      </c>
      <c r="C494" s="102" t="s">
        <v>121</v>
      </c>
      <c r="D494" s="4" t="s">
        <v>9</v>
      </c>
      <c r="E494" s="5">
        <f t="shared" si="110"/>
        <v>47612.963190000002</v>
      </c>
      <c r="F494" s="6"/>
      <c r="G494" s="5">
        <f t="shared" ref="G494:M494" si="130">G495+G496+G497+G498</f>
        <v>6110.0108700000001</v>
      </c>
      <c r="H494" s="5">
        <f t="shared" si="130"/>
        <v>6730.9523200000003</v>
      </c>
      <c r="I494" s="5">
        <f t="shared" si="130"/>
        <v>6861</v>
      </c>
      <c r="J494" s="5">
        <f t="shared" si="130"/>
        <v>7037</v>
      </c>
      <c r="K494" s="5">
        <f t="shared" si="130"/>
        <v>6958</v>
      </c>
      <c r="L494" s="5">
        <f t="shared" si="130"/>
        <v>6958</v>
      </c>
      <c r="M494" s="5">
        <f t="shared" si="130"/>
        <v>6958</v>
      </c>
      <c r="N494" s="103" t="s">
        <v>238</v>
      </c>
      <c r="O494" s="103"/>
      <c r="P494" s="103"/>
    </row>
    <row r="495" spans="1:16" s="12" customFormat="1" ht="16.5" customHeight="1" x14ac:dyDescent="0.25">
      <c r="A495" s="104"/>
      <c r="B495" s="105"/>
      <c r="C495" s="102"/>
      <c r="D495" s="7" t="s">
        <v>1</v>
      </c>
      <c r="E495" s="5">
        <f t="shared" si="110"/>
        <v>0</v>
      </c>
      <c r="F495" s="6"/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103"/>
      <c r="O495" s="103"/>
      <c r="P495" s="103"/>
    </row>
    <row r="496" spans="1:16" s="12" customFormat="1" ht="16.5" customHeight="1" x14ac:dyDescent="0.25">
      <c r="A496" s="104"/>
      <c r="B496" s="105"/>
      <c r="C496" s="102"/>
      <c r="D496" s="7" t="s">
        <v>2</v>
      </c>
      <c r="E496" s="5">
        <f t="shared" si="110"/>
        <v>19586.663</v>
      </c>
      <c r="F496" s="6"/>
      <c r="G496" s="6">
        <f t="shared" ref="G496:M496" si="131">G501</f>
        <v>2744.6379999999999</v>
      </c>
      <c r="H496" s="6">
        <f t="shared" si="131"/>
        <v>2602.0250000000001</v>
      </c>
      <c r="I496" s="6">
        <f t="shared" si="131"/>
        <v>2848</v>
      </c>
      <c r="J496" s="6">
        <f t="shared" si="131"/>
        <v>2848</v>
      </c>
      <c r="K496" s="6">
        <f t="shared" si="131"/>
        <v>2848</v>
      </c>
      <c r="L496" s="6">
        <f t="shared" si="131"/>
        <v>2848</v>
      </c>
      <c r="M496" s="6">
        <f t="shared" si="131"/>
        <v>2848</v>
      </c>
      <c r="N496" s="103"/>
      <c r="O496" s="103"/>
      <c r="P496" s="103"/>
    </row>
    <row r="497" spans="1:16" s="12" customFormat="1" ht="16.5" customHeight="1" x14ac:dyDescent="0.25">
      <c r="A497" s="104"/>
      <c r="B497" s="105"/>
      <c r="C497" s="102"/>
      <c r="D497" s="7" t="s">
        <v>3</v>
      </c>
      <c r="E497" s="5">
        <f t="shared" si="110"/>
        <v>28026.300190000002</v>
      </c>
      <c r="F497" s="6"/>
      <c r="G497" s="6">
        <f t="shared" ref="G497:M497" si="132">G502+G507+G512</f>
        <v>3365.3728699999997</v>
      </c>
      <c r="H497" s="6">
        <f t="shared" si="132"/>
        <v>4128.9273199999998</v>
      </c>
      <c r="I497" s="6">
        <f t="shared" si="132"/>
        <v>4013</v>
      </c>
      <c r="J497" s="6">
        <f t="shared" si="132"/>
        <v>4189</v>
      </c>
      <c r="K497" s="6">
        <f t="shared" si="132"/>
        <v>4110</v>
      </c>
      <c r="L497" s="6">
        <f t="shared" si="132"/>
        <v>4110</v>
      </c>
      <c r="M497" s="6">
        <f t="shared" si="132"/>
        <v>4110</v>
      </c>
      <c r="N497" s="103"/>
      <c r="O497" s="103"/>
      <c r="P497" s="103"/>
    </row>
    <row r="498" spans="1:16" s="12" customFormat="1" ht="16.5" customHeight="1" x14ac:dyDescent="0.25">
      <c r="A498" s="104"/>
      <c r="B498" s="105"/>
      <c r="C498" s="102"/>
      <c r="D498" s="7" t="s">
        <v>4</v>
      </c>
      <c r="E498" s="5">
        <f t="shared" si="110"/>
        <v>0</v>
      </c>
      <c r="F498" s="6"/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103"/>
      <c r="O498" s="103"/>
      <c r="P498" s="103"/>
    </row>
    <row r="499" spans="1:16" ht="16.5" customHeight="1" x14ac:dyDescent="0.25">
      <c r="A499" s="104" t="s">
        <v>98</v>
      </c>
      <c r="B499" s="105" t="s">
        <v>101</v>
      </c>
      <c r="C499" s="102" t="s">
        <v>121</v>
      </c>
      <c r="D499" s="4" t="s">
        <v>9</v>
      </c>
      <c r="E499" s="5">
        <f t="shared" si="110"/>
        <v>45888.255740000001</v>
      </c>
      <c r="F499" s="6"/>
      <c r="G499" s="5">
        <f t="shared" ref="G499:M499" si="133">G500+G501+G502+G503</f>
        <v>5938.1658699999998</v>
      </c>
      <c r="H499" s="5">
        <f t="shared" si="133"/>
        <v>6408.0898699999998</v>
      </c>
      <c r="I499" s="5">
        <f t="shared" si="133"/>
        <v>6625</v>
      </c>
      <c r="J499" s="5">
        <f t="shared" si="133"/>
        <v>6682</v>
      </c>
      <c r="K499" s="5">
        <f t="shared" si="133"/>
        <v>6745</v>
      </c>
      <c r="L499" s="5">
        <f t="shared" si="133"/>
        <v>6745</v>
      </c>
      <c r="M499" s="5">
        <f t="shared" si="133"/>
        <v>6745</v>
      </c>
      <c r="N499" s="103" t="s">
        <v>238</v>
      </c>
      <c r="O499" s="103"/>
      <c r="P499" s="103" t="s">
        <v>242</v>
      </c>
    </row>
    <row r="500" spans="1:16" ht="16.5" customHeight="1" x14ac:dyDescent="0.25">
      <c r="A500" s="104"/>
      <c r="B500" s="105"/>
      <c r="C500" s="102"/>
      <c r="D500" s="7" t="s">
        <v>1</v>
      </c>
      <c r="E500" s="5">
        <f t="shared" si="110"/>
        <v>0</v>
      </c>
      <c r="F500" s="6"/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103"/>
      <c r="O500" s="103"/>
      <c r="P500" s="103"/>
    </row>
    <row r="501" spans="1:16" ht="16.5" customHeight="1" x14ac:dyDescent="0.25">
      <c r="A501" s="104"/>
      <c r="B501" s="105"/>
      <c r="C501" s="102"/>
      <c r="D501" s="7" t="s">
        <v>2</v>
      </c>
      <c r="E501" s="5">
        <f t="shared" si="110"/>
        <v>19586.663</v>
      </c>
      <c r="F501" s="6"/>
      <c r="G501" s="6">
        <v>2744.6379999999999</v>
      </c>
      <c r="H501" s="6">
        <f>2191+411.025</f>
        <v>2602.0250000000001</v>
      </c>
      <c r="I501" s="6">
        <f>2848</f>
        <v>2848</v>
      </c>
      <c r="J501" s="6">
        <v>2848</v>
      </c>
      <c r="K501" s="6">
        <v>2848</v>
      </c>
      <c r="L501" s="6">
        <f>K501</f>
        <v>2848</v>
      </c>
      <c r="M501" s="6">
        <f>L501</f>
        <v>2848</v>
      </c>
      <c r="N501" s="103"/>
      <c r="O501" s="103"/>
      <c r="P501" s="103"/>
    </row>
    <row r="502" spans="1:16" ht="16.5" customHeight="1" x14ac:dyDescent="0.25">
      <c r="A502" s="104"/>
      <c r="B502" s="105"/>
      <c r="C502" s="102"/>
      <c r="D502" s="7" t="s">
        <v>3</v>
      </c>
      <c r="E502" s="5">
        <f t="shared" si="110"/>
        <v>26301.59274</v>
      </c>
      <c r="F502" s="6"/>
      <c r="G502" s="6">
        <v>3193.5278699999999</v>
      </c>
      <c r="H502" s="6">
        <v>3806.0648700000002</v>
      </c>
      <c r="I502" s="6">
        <f>6861-I501-I512</f>
        <v>3777</v>
      </c>
      <c r="J502" s="6">
        <f>7037-J501-J512</f>
        <v>3834</v>
      </c>
      <c r="K502" s="6">
        <f>6958-K501-K512</f>
        <v>3897</v>
      </c>
      <c r="L502" s="6">
        <f>K502</f>
        <v>3897</v>
      </c>
      <c r="M502" s="6">
        <f>L502</f>
        <v>3897</v>
      </c>
      <c r="N502" s="103"/>
      <c r="O502" s="103"/>
      <c r="P502" s="103"/>
    </row>
    <row r="503" spans="1:16" ht="16.5" customHeight="1" x14ac:dyDescent="0.25">
      <c r="A503" s="104"/>
      <c r="B503" s="105"/>
      <c r="C503" s="102"/>
      <c r="D503" s="7" t="s">
        <v>4</v>
      </c>
      <c r="E503" s="5">
        <f t="shared" si="110"/>
        <v>0</v>
      </c>
      <c r="F503" s="6"/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103"/>
      <c r="O503" s="103"/>
      <c r="P503" s="103"/>
    </row>
    <row r="504" spans="1:16" ht="16.5" customHeight="1" x14ac:dyDescent="0.25">
      <c r="A504" s="104" t="s">
        <v>99</v>
      </c>
      <c r="B504" s="105" t="s">
        <v>14</v>
      </c>
      <c r="C504" s="102" t="s">
        <v>121</v>
      </c>
      <c r="D504" s="31" t="s">
        <v>9</v>
      </c>
      <c r="E504" s="5">
        <f t="shared" si="110"/>
        <v>0</v>
      </c>
      <c r="F504" s="6"/>
      <c r="G504" s="5">
        <f t="shared" ref="G504:M504" si="134">G505+G506+G507+G508</f>
        <v>0</v>
      </c>
      <c r="H504" s="5">
        <f t="shared" si="134"/>
        <v>0</v>
      </c>
      <c r="I504" s="5">
        <f t="shared" si="134"/>
        <v>0</v>
      </c>
      <c r="J504" s="5">
        <f t="shared" si="134"/>
        <v>0</v>
      </c>
      <c r="K504" s="5">
        <f t="shared" si="134"/>
        <v>0</v>
      </c>
      <c r="L504" s="5">
        <f t="shared" si="134"/>
        <v>0</v>
      </c>
      <c r="M504" s="5">
        <f t="shared" si="134"/>
        <v>0</v>
      </c>
      <c r="N504" s="103" t="s">
        <v>238</v>
      </c>
      <c r="O504" s="124"/>
      <c r="P504" s="103" t="s">
        <v>242</v>
      </c>
    </row>
    <row r="505" spans="1:16" ht="16.5" customHeight="1" x14ac:dyDescent="0.25">
      <c r="A505" s="104"/>
      <c r="B505" s="105"/>
      <c r="C505" s="102"/>
      <c r="D505" s="8" t="s">
        <v>1</v>
      </c>
      <c r="E505" s="5">
        <f t="shared" si="110"/>
        <v>0</v>
      </c>
      <c r="F505" s="6"/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103"/>
      <c r="O505" s="124"/>
      <c r="P505" s="103"/>
    </row>
    <row r="506" spans="1:16" ht="16.5" customHeight="1" x14ac:dyDescent="0.25">
      <c r="A506" s="104"/>
      <c r="B506" s="105"/>
      <c r="C506" s="102"/>
      <c r="D506" s="8" t="s">
        <v>2</v>
      </c>
      <c r="E506" s="5">
        <f t="shared" si="110"/>
        <v>0</v>
      </c>
      <c r="F506" s="6"/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103"/>
      <c r="O506" s="124"/>
      <c r="P506" s="103"/>
    </row>
    <row r="507" spans="1:16" ht="16.5" customHeight="1" x14ac:dyDescent="0.25">
      <c r="A507" s="104"/>
      <c r="B507" s="105"/>
      <c r="C507" s="102"/>
      <c r="D507" s="8" t="s">
        <v>3</v>
      </c>
      <c r="E507" s="5">
        <f t="shared" si="110"/>
        <v>0</v>
      </c>
      <c r="F507" s="6"/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103"/>
      <c r="O507" s="124"/>
      <c r="P507" s="103"/>
    </row>
    <row r="508" spans="1:16" ht="16.5" customHeight="1" x14ac:dyDescent="0.25">
      <c r="A508" s="104"/>
      <c r="B508" s="105"/>
      <c r="C508" s="102"/>
      <c r="D508" s="8" t="s">
        <v>4</v>
      </c>
      <c r="E508" s="5">
        <f t="shared" si="110"/>
        <v>0</v>
      </c>
      <c r="F508" s="6"/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103"/>
      <c r="O508" s="124"/>
      <c r="P508" s="103"/>
    </row>
    <row r="509" spans="1:16" ht="21" customHeight="1" x14ac:dyDescent="0.25">
      <c r="A509" s="104" t="s">
        <v>100</v>
      </c>
      <c r="B509" s="105" t="s">
        <v>15</v>
      </c>
      <c r="C509" s="102" t="s">
        <v>121</v>
      </c>
      <c r="D509" s="4" t="s">
        <v>9</v>
      </c>
      <c r="E509" s="5">
        <f t="shared" si="110"/>
        <v>1724.7074499999999</v>
      </c>
      <c r="F509" s="6"/>
      <c r="G509" s="5">
        <f t="shared" ref="G509:M509" si="135">G510+G511+G512+G513</f>
        <v>171.845</v>
      </c>
      <c r="H509" s="5">
        <f t="shared" si="135"/>
        <v>322.86245000000002</v>
      </c>
      <c r="I509" s="5">
        <f t="shared" si="135"/>
        <v>236</v>
      </c>
      <c r="J509" s="5">
        <f t="shared" si="135"/>
        <v>355</v>
      </c>
      <c r="K509" s="5">
        <f t="shared" si="135"/>
        <v>213</v>
      </c>
      <c r="L509" s="5">
        <f t="shared" si="135"/>
        <v>213</v>
      </c>
      <c r="M509" s="5">
        <f t="shared" si="135"/>
        <v>213</v>
      </c>
      <c r="N509" s="103" t="s">
        <v>238</v>
      </c>
      <c r="O509" s="103"/>
      <c r="P509" s="103" t="s">
        <v>242</v>
      </c>
    </row>
    <row r="510" spans="1:16" ht="23.25" customHeight="1" x14ac:dyDescent="0.25">
      <c r="A510" s="104"/>
      <c r="B510" s="105"/>
      <c r="C510" s="102"/>
      <c r="D510" s="8" t="s">
        <v>1</v>
      </c>
      <c r="E510" s="5">
        <f t="shared" si="110"/>
        <v>0</v>
      </c>
      <c r="F510" s="6"/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103"/>
      <c r="O510" s="103"/>
      <c r="P510" s="103"/>
    </row>
    <row r="511" spans="1:16" ht="27" customHeight="1" x14ac:dyDescent="0.25">
      <c r="A511" s="104"/>
      <c r="B511" s="105"/>
      <c r="C511" s="102"/>
      <c r="D511" s="8" t="s">
        <v>2</v>
      </c>
      <c r="E511" s="5">
        <f t="shared" si="110"/>
        <v>0</v>
      </c>
      <c r="F511" s="6"/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103"/>
      <c r="O511" s="103"/>
      <c r="P511" s="103"/>
    </row>
    <row r="512" spans="1:16" ht="34.5" customHeight="1" x14ac:dyDescent="0.25">
      <c r="A512" s="104"/>
      <c r="B512" s="105"/>
      <c r="C512" s="102"/>
      <c r="D512" s="8" t="s">
        <v>3</v>
      </c>
      <c r="E512" s="5">
        <f t="shared" si="110"/>
        <v>1724.7074499999999</v>
      </c>
      <c r="F512" s="6"/>
      <c r="G512" s="6">
        <v>171.845</v>
      </c>
      <c r="H512" s="6">
        <v>322.86245000000002</v>
      </c>
      <c r="I512" s="6">
        <v>236</v>
      </c>
      <c r="J512" s="6">
        <v>355</v>
      </c>
      <c r="K512" s="6">
        <v>213</v>
      </c>
      <c r="L512" s="6">
        <f>K512</f>
        <v>213</v>
      </c>
      <c r="M512" s="6">
        <f>L512</f>
        <v>213</v>
      </c>
      <c r="N512" s="103"/>
      <c r="O512" s="103"/>
      <c r="P512" s="103"/>
    </row>
    <row r="513" spans="1:16" ht="24.75" customHeight="1" x14ac:dyDescent="0.25">
      <c r="A513" s="104"/>
      <c r="B513" s="105"/>
      <c r="C513" s="102"/>
      <c r="D513" s="8" t="s">
        <v>4</v>
      </c>
      <c r="E513" s="5">
        <f t="shared" si="110"/>
        <v>0</v>
      </c>
      <c r="F513" s="6"/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103"/>
      <c r="O513" s="103"/>
      <c r="P513" s="103"/>
    </row>
    <row r="514" spans="1:16" ht="25.15" hidden="1" customHeight="1" x14ac:dyDescent="0.25">
      <c r="A514" s="104" t="s">
        <v>25</v>
      </c>
      <c r="B514" s="105" t="s">
        <v>16</v>
      </c>
      <c r="C514" s="102"/>
      <c r="D514" s="4" t="s">
        <v>9</v>
      </c>
      <c r="E514" s="5">
        <f t="shared" si="110"/>
        <v>0</v>
      </c>
      <c r="F514" s="6"/>
      <c r="G514" s="5">
        <f>G515+G516+G517+G518</f>
        <v>0</v>
      </c>
      <c r="H514" s="5">
        <f>H515+H516+H517+H518</f>
        <v>0</v>
      </c>
      <c r="I514" s="5">
        <f>I515+I516+I517+I518</f>
        <v>0</v>
      </c>
      <c r="J514" s="5">
        <f>J515+J516+J517+J518</f>
        <v>0</v>
      </c>
      <c r="K514" s="5"/>
      <c r="L514" s="5"/>
      <c r="M514" s="5"/>
      <c r="N514" s="103" t="s">
        <v>239</v>
      </c>
      <c r="O514" s="103"/>
      <c r="P514" s="103"/>
    </row>
    <row r="515" spans="1:16" ht="22.15" hidden="1" customHeight="1" x14ac:dyDescent="0.25">
      <c r="A515" s="104"/>
      <c r="B515" s="105"/>
      <c r="C515" s="102"/>
      <c r="D515" s="7" t="s">
        <v>1</v>
      </c>
      <c r="E515" s="5">
        <f t="shared" si="110"/>
        <v>0</v>
      </c>
      <c r="F515" s="6"/>
      <c r="G515" s="6">
        <v>0</v>
      </c>
      <c r="H515" s="6">
        <v>0</v>
      </c>
      <c r="I515" s="6">
        <v>0</v>
      </c>
      <c r="J515" s="6">
        <v>0</v>
      </c>
      <c r="K515" s="6"/>
      <c r="L515" s="6"/>
      <c r="M515" s="6"/>
      <c r="N515" s="103"/>
      <c r="O515" s="103"/>
      <c r="P515" s="103"/>
    </row>
    <row r="516" spans="1:16" ht="20.45" hidden="1" customHeight="1" x14ac:dyDescent="0.25">
      <c r="A516" s="104"/>
      <c r="B516" s="105"/>
      <c r="C516" s="102"/>
      <c r="D516" s="7" t="s">
        <v>2</v>
      </c>
      <c r="E516" s="5">
        <f t="shared" si="110"/>
        <v>0</v>
      </c>
      <c r="F516" s="6"/>
      <c r="G516" s="6">
        <v>0</v>
      </c>
      <c r="H516" s="6">
        <v>0</v>
      </c>
      <c r="I516" s="6">
        <v>0</v>
      </c>
      <c r="J516" s="6">
        <v>0</v>
      </c>
      <c r="K516" s="6"/>
      <c r="L516" s="6"/>
      <c r="M516" s="6"/>
      <c r="N516" s="103"/>
      <c r="O516" s="103"/>
      <c r="P516" s="103"/>
    </row>
    <row r="517" spans="1:16" ht="27" hidden="1" customHeight="1" x14ac:dyDescent="0.25">
      <c r="A517" s="104"/>
      <c r="B517" s="105"/>
      <c r="C517" s="102"/>
      <c r="D517" s="7" t="s">
        <v>3</v>
      </c>
      <c r="E517" s="5">
        <f t="shared" ref="E517:E580" si="136">G517+H517+I517+J517+K517+L517+M517</f>
        <v>0</v>
      </c>
      <c r="F517" s="6"/>
      <c r="G517" s="6"/>
      <c r="H517" s="6"/>
      <c r="I517" s="6"/>
      <c r="J517" s="6"/>
      <c r="K517" s="6"/>
      <c r="L517" s="6"/>
      <c r="M517" s="6"/>
      <c r="N517" s="103"/>
      <c r="O517" s="103"/>
      <c r="P517" s="103"/>
    </row>
    <row r="518" spans="1:16" ht="22.15" hidden="1" customHeight="1" x14ac:dyDescent="0.25">
      <c r="A518" s="104"/>
      <c r="B518" s="105"/>
      <c r="C518" s="102"/>
      <c r="D518" s="7" t="s">
        <v>4</v>
      </c>
      <c r="E518" s="5">
        <f t="shared" si="136"/>
        <v>0</v>
      </c>
      <c r="F518" s="6"/>
      <c r="G518" s="6">
        <v>0</v>
      </c>
      <c r="H518" s="6">
        <v>0</v>
      </c>
      <c r="I518" s="6">
        <v>0</v>
      </c>
      <c r="J518" s="6">
        <v>0</v>
      </c>
      <c r="K518" s="6"/>
      <c r="L518" s="6"/>
      <c r="M518" s="6"/>
      <c r="N518" s="103"/>
      <c r="O518" s="103"/>
      <c r="P518" s="103"/>
    </row>
    <row r="519" spans="1:16" s="12" customFormat="1" ht="17.45" customHeight="1" x14ac:dyDescent="0.25">
      <c r="A519" s="104" t="s">
        <v>23</v>
      </c>
      <c r="B519" s="105" t="s">
        <v>16</v>
      </c>
      <c r="C519" s="114" t="s">
        <v>248</v>
      </c>
      <c r="D519" s="4" t="s">
        <v>9</v>
      </c>
      <c r="E519" s="5">
        <f t="shared" si="136"/>
        <v>0</v>
      </c>
      <c r="F519" s="5">
        <f t="shared" ref="F519:M523" si="137">F524+F529+F534+F539</f>
        <v>0</v>
      </c>
      <c r="G519" s="5">
        <f t="shared" si="137"/>
        <v>0</v>
      </c>
      <c r="H519" s="5">
        <f t="shared" si="137"/>
        <v>0</v>
      </c>
      <c r="I519" s="5">
        <f t="shared" si="137"/>
        <v>0</v>
      </c>
      <c r="J519" s="5">
        <f t="shared" si="137"/>
        <v>0</v>
      </c>
      <c r="K519" s="5">
        <f t="shared" si="137"/>
        <v>0</v>
      </c>
      <c r="L519" s="5">
        <f t="shared" si="137"/>
        <v>0</v>
      </c>
      <c r="M519" s="5">
        <f t="shared" si="137"/>
        <v>0</v>
      </c>
      <c r="N519" s="103"/>
      <c r="O519" s="106" t="s">
        <v>271</v>
      </c>
      <c r="P519" s="106"/>
    </row>
    <row r="520" spans="1:16" s="12" customFormat="1" ht="17.45" customHeight="1" x14ac:dyDescent="0.25">
      <c r="A520" s="104"/>
      <c r="B520" s="105"/>
      <c r="C520" s="115"/>
      <c r="D520" s="8" t="s">
        <v>1</v>
      </c>
      <c r="E520" s="5">
        <f t="shared" si="136"/>
        <v>0</v>
      </c>
      <c r="F520" s="5">
        <f t="shared" si="137"/>
        <v>0</v>
      </c>
      <c r="G520" s="5">
        <f t="shared" si="137"/>
        <v>0</v>
      </c>
      <c r="H520" s="5">
        <f t="shared" si="137"/>
        <v>0</v>
      </c>
      <c r="I520" s="5">
        <f t="shared" si="137"/>
        <v>0</v>
      </c>
      <c r="J520" s="5">
        <f t="shared" si="137"/>
        <v>0</v>
      </c>
      <c r="K520" s="5">
        <f t="shared" si="137"/>
        <v>0</v>
      </c>
      <c r="L520" s="5">
        <f t="shared" si="137"/>
        <v>0</v>
      </c>
      <c r="M520" s="5">
        <f t="shared" si="137"/>
        <v>0</v>
      </c>
      <c r="N520" s="103"/>
      <c r="O520" s="107"/>
      <c r="P520" s="107"/>
    </row>
    <row r="521" spans="1:16" s="12" customFormat="1" ht="17.45" customHeight="1" x14ac:dyDescent="0.25">
      <c r="A521" s="104"/>
      <c r="B521" s="105"/>
      <c r="C521" s="115"/>
      <c r="D521" s="8" t="s">
        <v>2</v>
      </c>
      <c r="E521" s="5">
        <f t="shared" si="136"/>
        <v>0</v>
      </c>
      <c r="F521" s="5">
        <f t="shared" si="137"/>
        <v>0</v>
      </c>
      <c r="G521" s="5">
        <f t="shared" si="137"/>
        <v>0</v>
      </c>
      <c r="H521" s="5">
        <f t="shared" si="137"/>
        <v>0</v>
      </c>
      <c r="I521" s="5">
        <f t="shared" si="137"/>
        <v>0</v>
      </c>
      <c r="J521" s="5">
        <f t="shared" si="137"/>
        <v>0</v>
      </c>
      <c r="K521" s="5">
        <f t="shared" si="137"/>
        <v>0</v>
      </c>
      <c r="L521" s="5">
        <f t="shared" si="137"/>
        <v>0</v>
      </c>
      <c r="M521" s="5">
        <f t="shared" si="137"/>
        <v>0</v>
      </c>
      <c r="N521" s="103"/>
      <c r="O521" s="107"/>
      <c r="P521" s="107"/>
    </row>
    <row r="522" spans="1:16" s="12" customFormat="1" ht="17.45" customHeight="1" x14ac:dyDescent="0.25">
      <c r="A522" s="104"/>
      <c r="B522" s="105"/>
      <c r="C522" s="115"/>
      <c r="D522" s="8" t="s">
        <v>3</v>
      </c>
      <c r="E522" s="5">
        <f t="shared" si="136"/>
        <v>0</v>
      </c>
      <c r="F522" s="5">
        <f t="shared" si="137"/>
        <v>0</v>
      </c>
      <c r="G522" s="5">
        <f t="shared" si="137"/>
        <v>0</v>
      </c>
      <c r="H522" s="5">
        <f t="shared" si="137"/>
        <v>0</v>
      </c>
      <c r="I522" s="5">
        <f t="shared" si="137"/>
        <v>0</v>
      </c>
      <c r="J522" s="5">
        <f t="shared" si="137"/>
        <v>0</v>
      </c>
      <c r="K522" s="5">
        <f t="shared" si="137"/>
        <v>0</v>
      </c>
      <c r="L522" s="5">
        <f t="shared" si="137"/>
        <v>0</v>
      </c>
      <c r="M522" s="5">
        <f t="shared" si="137"/>
        <v>0</v>
      </c>
      <c r="N522" s="103"/>
      <c r="O522" s="107"/>
      <c r="P522" s="107"/>
    </row>
    <row r="523" spans="1:16" s="12" customFormat="1" ht="21.75" customHeight="1" x14ac:dyDescent="0.25">
      <c r="A523" s="104"/>
      <c r="B523" s="105"/>
      <c r="C523" s="116"/>
      <c r="D523" s="8" t="s">
        <v>4</v>
      </c>
      <c r="E523" s="5">
        <f t="shared" si="136"/>
        <v>0</v>
      </c>
      <c r="F523" s="5">
        <f t="shared" si="137"/>
        <v>0</v>
      </c>
      <c r="G523" s="5">
        <f t="shared" si="137"/>
        <v>0</v>
      </c>
      <c r="H523" s="5">
        <f t="shared" si="137"/>
        <v>0</v>
      </c>
      <c r="I523" s="5">
        <f t="shared" si="137"/>
        <v>0</v>
      </c>
      <c r="J523" s="5">
        <f t="shared" si="137"/>
        <v>0</v>
      </c>
      <c r="K523" s="5">
        <f t="shared" si="137"/>
        <v>0</v>
      </c>
      <c r="L523" s="5">
        <f t="shared" si="137"/>
        <v>0</v>
      </c>
      <c r="M523" s="5">
        <f t="shared" si="137"/>
        <v>0</v>
      </c>
      <c r="N523" s="103"/>
      <c r="O523" s="108"/>
      <c r="P523" s="108"/>
    </row>
    <row r="524" spans="1:16" s="12" customFormat="1" ht="22.5" customHeight="1" x14ac:dyDescent="0.25">
      <c r="A524" s="104" t="s">
        <v>194</v>
      </c>
      <c r="B524" s="105" t="s">
        <v>195</v>
      </c>
      <c r="C524" s="102" t="s">
        <v>248</v>
      </c>
      <c r="D524" s="28" t="s">
        <v>9</v>
      </c>
      <c r="E524" s="5">
        <f t="shared" si="136"/>
        <v>0</v>
      </c>
      <c r="F524" s="6"/>
      <c r="G524" s="5">
        <f t="shared" ref="G524:M524" si="138">SUM(G525:G528)</f>
        <v>0</v>
      </c>
      <c r="H524" s="5">
        <f t="shared" si="138"/>
        <v>0</v>
      </c>
      <c r="I524" s="5">
        <f t="shared" si="138"/>
        <v>0</v>
      </c>
      <c r="J524" s="5">
        <f t="shared" si="138"/>
        <v>0</v>
      </c>
      <c r="K524" s="5">
        <f t="shared" si="138"/>
        <v>0</v>
      </c>
      <c r="L524" s="5">
        <f t="shared" si="138"/>
        <v>0</v>
      </c>
      <c r="M524" s="5">
        <f t="shared" si="138"/>
        <v>0</v>
      </c>
      <c r="N524" s="103" t="s">
        <v>238</v>
      </c>
      <c r="O524" s="103" t="s">
        <v>203</v>
      </c>
      <c r="P524" s="103" t="s">
        <v>204</v>
      </c>
    </row>
    <row r="525" spans="1:16" s="12" customFormat="1" ht="19.5" customHeight="1" x14ac:dyDescent="0.25">
      <c r="A525" s="104"/>
      <c r="B525" s="105"/>
      <c r="C525" s="102"/>
      <c r="D525" s="27" t="s">
        <v>1</v>
      </c>
      <c r="E525" s="5">
        <f t="shared" si="136"/>
        <v>0</v>
      </c>
      <c r="F525" s="6"/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103"/>
      <c r="O525" s="103"/>
      <c r="P525" s="103"/>
    </row>
    <row r="526" spans="1:16" s="12" customFormat="1" ht="19.5" customHeight="1" x14ac:dyDescent="0.25">
      <c r="A526" s="104"/>
      <c r="B526" s="105"/>
      <c r="C526" s="102"/>
      <c r="D526" s="27" t="s">
        <v>2</v>
      </c>
      <c r="E526" s="5">
        <f t="shared" si="136"/>
        <v>0</v>
      </c>
      <c r="F526" s="6"/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103"/>
      <c r="O526" s="103"/>
      <c r="P526" s="103"/>
    </row>
    <row r="527" spans="1:16" s="12" customFormat="1" ht="17.25" customHeight="1" x14ac:dyDescent="0.25">
      <c r="A527" s="104"/>
      <c r="B527" s="105"/>
      <c r="C527" s="102"/>
      <c r="D527" s="27" t="s">
        <v>3</v>
      </c>
      <c r="E527" s="5">
        <f t="shared" si="136"/>
        <v>0</v>
      </c>
      <c r="F527" s="6"/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103"/>
      <c r="O527" s="103"/>
      <c r="P527" s="103"/>
    </row>
    <row r="528" spans="1:16" s="12" customFormat="1" ht="19.5" customHeight="1" x14ac:dyDescent="0.25">
      <c r="A528" s="104"/>
      <c r="B528" s="105"/>
      <c r="C528" s="102"/>
      <c r="D528" s="27" t="s">
        <v>4</v>
      </c>
      <c r="E528" s="5">
        <f t="shared" si="136"/>
        <v>0</v>
      </c>
      <c r="F528" s="6"/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103"/>
      <c r="O528" s="103"/>
      <c r="P528" s="103"/>
    </row>
    <row r="529" spans="1:16" s="12" customFormat="1" ht="19.5" customHeight="1" x14ac:dyDescent="0.25">
      <c r="A529" s="104" t="s">
        <v>324</v>
      </c>
      <c r="B529" s="105" t="s">
        <v>327</v>
      </c>
      <c r="C529" s="102" t="s">
        <v>248</v>
      </c>
      <c r="D529" s="28" t="s">
        <v>9</v>
      </c>
      <c r="E529" s="5">
        <f t="shared" si="136"/>
        <v>0</v>
      </c>
      <c r="F529" s="6"/>
      <c r="G529" s="5">
        <f t="shared" ref="G529:M529" si="139">SUM(G530:G533)</f>
        <v>0</v>
      </c>
      <c r="H529" s="5">
        <f t="shared" si="139"/>
        <v>0</v>
      </c>
      <c r="I529" s="5">
        <f t="shared" si="139"/>
        <v>0</v>
      </c>
      <c r="J529" s="5">
        <f t="shared" si="139"/>
        <v>0</v>
      </c>
      <c r="K529" s="5">
        <f t="shared" si="139"/>
        <v>0</v>
      </c>
      <c r="L529" s="5">
        <f t="shared" si="139"/>
        <v>0</v>
      </c>
      <c r="M529" s="5">
        <f t="shared" si="139"/>
        <v>0</v>
      </c>
      <c r="N529" s="103" t="s">
        <v>238</v>
      </c>
      <c r="O529" s="106"/>
      <c r="P529" s="106" t="s">
        <v>296</v>
      </c>
    </row>
    <row r="530" spans="1:16" s="12" customFormat="1" ht="19.5" customHeight="1" x14ac:dyDescent="0.25">
      <c r="A530" s="104"/>
      <c r="B530" s="105"/>
      <c r="C530" s="102"/>
      <c r="D530" s="27" t="s">
        <v>1</v>
      </c>
      <c r="E530" s="5">
        <f t="shared" si="136"/>
        <v>0</v>
      </c>
      <c r="F530" s="6"/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103"/>
      <c r="O530" s="107"/>
      <c r="P530" s="107"/>
    </row>
    <row r="531" spans="1:16" s="12" customFormat="1" ht="19.5" customHeight="1" x14ac:dyDescent="0.25">
      <c r="A531" s="104"/>
      <c r="B531" s="105"/>
      <c r="C531" s="102"/>
      <c r="D531" s="27" t="s">
        <v>2</v>
      </c>
      <c r="E531" s="5">
        <f t="shared" si="136"/>
        <v>0</v>
      </c>
      <c r="F531" s="6"/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103"/>
      <c r="O531" s="107"/>
      <c r="P531" s="107"/>
    </row>
    <row r="532" spans="1:16" s="12" customFormat="1" ht="19.5" customHeight="1" x14ac:dyDescent="0.25">
      <c r="A532" s="104"/>
      <c r="B532" s="105"/>
      <c r="C532" s="102"/>
      <c r="D532" s="27" t="s">
        <v>3</v>
      </c>
      <c r="E532" s="5">
        <f t="shared" si="136"/>
        <v>0</v>
      </c>
      <c r="F532" s="6"/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103"/>
      <c r="O532" s="107"/>
      <c r="P532" s="107"/>
    </row>
    <row r="533" spans="1:16" s="12" customFormat="1" ht="19.5" customHeight="1" x14ac:dyDescent="0.25">
      <c r="A533" s="104"/>
      <c r="B533" s="105"/>
      <c r="C533" s="102"/>
      <c r="D533" s="27" t="s">
        <v>4</v>
      </c>
      <c r="E533" s="5">
        <f t="shared" si="136"/>
        <v>0</v>
      </c>
      <c r="F533" s="6"/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103"/>
      <c r="O533" s="108"/>
      <c r="P533" s="108"/>
    </row>
    <row r="534" spans="1:16" s="12" customFormat="1" ht="19.5" customHeight="1" x14ac:dyDescent="0.25">
      <c r="A534" s="104" t="s">
        <v>325</v>
      </c>
      <c r="B534" s="105" t="s">
        <v>328</v>
      </c>
      <c r="C534" s="102" t="s">
        <v>248</v>
      </c>
      <c r="D534" s="28" t="s">
        <v>9</v>
      </c>
      <c r="E534" s="5">
        <f t="shared" si="136"/>
        <v>0</v>
      </c>
      <c r="F534" s="6"/>
      <c r="G534" s="5">
        <f t="shared" ref="G534:M534" si="140">SUM(G535:G538)</f>
        <v>0</v>
      </c>
      <c r="H534" s="5">
        <f t="shared" si="140"/>
        <v>0</v>
      </c>
      <c r="I534" s="5">
        <f t="shared" si="140"/>
        <v>0</v>
      </c>
      <c r="J534" s="5">
        <f t="shared" si="140"/>
        <v>0</v>
      </c>
      <c r="K534" s="5">
        <f t="shared" si="140"/>
        <v>0</v>
      </c>
      <c r="L534" s="5">
        <f t="shared" si="140"/>
        <v>0</v>
      </c>
      <c r="M534" s="5">
        <f t="shared" si="140"/>
        <v>0</v>
      </c>
      <c r="N534" s="103" t="s">
        <v>238</v>
      </c>
      <c r="O534" s="106"/>
      <c r="P534" s="106" t="s">
        <v>330</v>
      </c>
    </row>
    <row r="535" spans="1:16" s="12" customFormat="1" ht="19.5" customHeight="1" x14ac:dyDescent="0.25">
      <c r="A535" s="104"/>
      <c r="B535" s="105"/>
      <c r="C535" s="102"/>
      <c r="D535" s="27" t="s">
        <v>1</v>
      </c>
      <c r="E535" s="5">
        <f t="shared" si="136"/>
        <v>0</v>
      </c>
      <c r="F535" s="6"/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103"/>
      <c r="O535" s="107"/>
      <c r="P535" s="107"/>
    </row>
    <row r="536" spans="1:16" s="12" customFormat="1" ht="19.5" customHeight="1" x14ac:dyDescent="0.25">
      <c r="A536" s="104"/>
      <c r="B536" s="105"/>
      <c r="C536" s="102"/>
      <c r="D536" s="27" t="s">
        <v>2</v>
      </c>
      <c r="E536" s="5">
        <f t="shared" si="136"/>
        <v>0</v>
      </c>
      <c r="F536" s="6"/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103"/>
      <c r="O536" s="107"/>
      <c r="P536" s="107"/>
    </row>
    <row r="537" spans="1:16" s="12" customFormat="1" ht="19.5" customHeight="1" x14ac:dyDescent="0.25">
      <c r="A537" s="104"/>
      <c r="B537" s="105"/>
      <c r="C537" s="102"/>
      <c r="D537" s="27" t="s">
        <v>3</v>
      </c>
      <c r="E537" s="5">
        <f t="shared" si="136"/>
        <v>0</v>
      </c>
      <c r="F537" s="6"/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103"/>
      <c r="O537" s="107"/>
      <c r="P537" s="107"/>
    </row>
    <row r="538" spans="1:16" s="12" customFormat="1" ht="19.5" customHeight="1" x14ac:dyDescent="0.25">
      <c r="A538" s="104"/>
      <c r="B538" s="105"/>
      <c r="C538" s="102"/>
      <c r="D538" s="27" t="s">
        <v>4</v>
      </c>
      <c r="E538" s="5">
        <f t="shared" si="136"/>
        <v>0</v>
      </c>
      <c r="F538" s="6"/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103"/>
      <c r="O538" s="108"/>
      <c r="P538" s="108"/>
    </row>
    <row r="539" spans="1:16" s="12" customFormat="1" ht="19.5" customHeight="1" x14ac:dyDescent="0.25">
      <c r="A539" s="104" t="s">
        <v>326</v>
      </c>
      <c r="B539" s="105" t="s">
        <v>329</v>
      </c>
      <c r="C539" s="102" t="s">
        <v>248</v>
      </c>
      <c r="D539" s="28" t="s">
        <v>9</v>
      </c>
      <c r="E539" s="5">
        <f t="shared" si="136"/>
        <v>0</v>
      </c>
      <c r="F539" s="6"/>
      <c r="G539" s="5">
        <f t="shared" ref="G539:M539" si="141">SUM(G540:G543)</f>
        <v>0</v>
      </c>
      <c r="H539" s="5">
        <f t="shared" si="141"/>
        <v>0</v>
      </c>
      <c r="I539" s="5">
        <f t="shared" si="141"/>
        <v>0</v>
      </c>
      <c r="J539" s="5">
        <f t="shared" si="141"/>
        <v>0</v>
      </c>
      <c r="K539" s="5">
        <f t="shared" si="141"/>
        <v>0</v>
      </c>
      <c r="L539" s="5">
        <f t="shared" si="141"/>
        <v>0</v>
      </c>
      <c r="M539" s="5">
        <f t="shared" si="141"/>
        <v>0</v>
      </c>
      <c r="N539" s="103" t="s">
        <v>238</v>
      </c>
      <c r="O539" s="106"/>
      <c r="P539" s="106" t="s">
        <v>330</v>
      </c>
    </row>
    <row r="540" spans="1:16" s="12" customFormat="1" ht="19.5" customHeight="1" x14ac:dyDescent="0.25">
      <c r="A540" s="104"/>
      <c r="B540" s="105"/>
      <c r="C540" s="102"/>
      <c r="D540" s="27" t="s">
        <v>1</v>
      </c>
      <c r="E540" s="5">
        <f t="shared" si="136"/>
        <v>0</v>
      </c>
      <c r="F540" s="6"/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103"/>
      <c r="O540" s="107"/>
      <c r="P540" s="107"/>
    </row>
    <row r="541" spans="1:16" s="12" customFormat="1" ht="19.5" customHeight="1" x14ac:dyDescent="0.25">
      <c r="A541" s="104"/>
      <c r="B541" s="105"/>
      <c r="C541" s="102"/>
      <c r="D541" s="27" t="s">
        <v>2</v>
      </c>
      <c r="E541" s="5">
        <f t="shared" si="136"/>
        <v>0</v>
      </c>
      <c r="F541" s="6"/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103"/>
      <c r="O541" s="107"/>
      <c r="P541" s="107"/>
    </row>
    <row r="542" spans="1:16" s="12" customFormat="1" ht="19.5" customHeight="1" x14ac:dyDescent="0.25">
      <c r="A542" s="104"/>
      <c r="B542" s="105"/>
      <c r="C542" s="102"/>
      <c r="D542" s="27" t="s">
        <v>3</v>
      </c>
      <c r="E542" s="5">
        <f t="shared" si="136"/>
        <v>0</v>
      </c>
      <c r="F542" s="6"/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103"/>
      <c r="O542" s="107"/>
      <c r="P542" s="107"/>
    </row>
    <row r="543" spans="1:16" s="12" customFormat="1" ht="19.5" customHeight="1" x14ac:dyDescent="0.25">
      <c r="A543" s="104"/>
      <c r="B543" s="105"/>
      <c r="C543" s="102"/>
      <c r="D543" s="27" t="s">
        <v>4</v>
      </c>
      <c r="E543" s="5">
        <f t="shared" si="136"/>
        <v>0</v>
      </c>
      <c r="F543" s="6"/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103"/>
      <c r="O543" s="108"/>
      <c r="P543" s="108"/>
    </row>
    <row r="544" spans="1:16" ht="16.5" customHeight="1" x14ac:dyDescent="0.25">
      <c r="A544" s="113" t="s">
        <v>26</v>
      </c>
      <c r="B544" s="101" t="s">
        <v>110</v>
      </c>
      <c r="C544" s="102" t="s">
        <v>122</v>
      </c>
      <c r="D544" s="4" t="s">
        <v>9</v>
      </c>
      <c r="E544" s="5">
        <f t="shared" si="136"/>
        <v>578393.50196000002</v>
      </c>
      <c r="F544" s="6"/>
      <c r="G544" s="5">
        <f t="shared" ref="G544:M544" si="142">G545+G546+G547+G548</f>
        <v>78249.25377000001</v>
      </c>
      <c r="H544" s="5">
        <f t="shared" si="142"/>
        <v>77494.748190000013</v>
      </c>
      <c r="I544" s="44">
        <f t="shared" si="142"/>
        <v>85083.7</v>
      </c>
      <c r="J544" s="5">
        <f t="shared" si="142"/>
        <v>80727.7</v>
      </c>
      <c r="K544" s="5">
        <f t="shared" si="142"/>
        <v>85612.7</v>
      </c>
      <c r="L544" s="5">
        <f t="shared" si="142"/>
        <v>85612.7</v>
      </c>
      <c r="M544" s="5">
        <f t="shared" si="142"/>
        <v>85612.7</v>
      </c>
      <c r="N544" s="103"/>
      <c r="O544" s="103" t="s">
        <v>213</v>
      </c>
      <c r="P544" s="103"/>
    </row>
    <row r="545" spans="1:16" ht="16.5" customHeight="1" x14ac:dyDescent="0.25">
      <c r="A545" s="113"/>
      <c r="B545" s="101"/>
      <c r="C545" s="102"/>
      <c r="D545" s="7" t="s">
        <v>1</v>
      </c>
      <c r="E545" s="5">
        <f t="shared" si="136"/>
        <v>0</v>
      </c>
      <c r="F545" s="6"/>
      <c r="G545" s="6">
        <f t="shared" ref="G545:M548" si="143">G550+G579+G574</f>
        <v>0</v>
      </c>
      <c r="H545" s="6">
        <f t="shared" si="143"/>
        <v>0</v>
      </c>
      <c r="I545" s="6">
        <f t="shared" si="143"/>
        <v>0</v>
      </c>
      <c r="J545" s="6">
        <f t="shared" si="143"/>
        <v>0</v>
      </c>
      <c r="K545" s="6">
        <f t="shared" si="143"/>
        <v>0</v>
      </c>
      <c r="L545" s="6">
        <f t="shared" si="143"/>
        <v>0</v>
      </c>
      <c r="M545" s="6">
        <f t="shared" si="143"/>
        <v>0</v>
      </c>
      <c r="N545" s="103"/>
      <c r="O545" s="103"/>
      <c r="P545" s="103"/>
    </row>
    <row r="546" spans="1:16" ht="16.5" customHeight="1" x14ac:dyDescent="0.25">
      <c r="A546" s="113"/>
      <c r="B546" s="101"/>
      <c r="C546" s="102"/>
      <c r="D546" s="7" t="s">
        <v>2</v>
      </c>
      <c r="E546" s="5">
        <f t="shared" si="136"/>
        <v>249911.62894000002</v>
      </c>
      <c r="F546" s="6"/>
      <c r="G546" s="6">
        <f>G551+G580+G575</f>
        <v>35468.700940000002</v>
      </c>
      <c r="H546" s="6">
        <f>H551+H580+H575</f>
        <v>36154.428</v>
      </c>
      <c r="I546" s="6">
        <f>I551+I575</f>
        <v>35657.699999999997</v>
      </c>
      <c r="J546" s="6">
        <f>J551+J575</f>
        <v>35657.699999999997</v>
      </c>
      <c r="K546" s="6">
        <f>K551+K575</f>
        <v>35657.699999999997</v>
      </c>
      <c r="L546" s="6">
        <f>L551+L575</f>
        <v>35657.699999999997</v>
      </c>
      <c r="M546" s="6">
        <f>M551+M575</f>
        <v>35657.699999999997</v>
      </c>
      <c r="N546" s="103"/>
      <c r="O546" s="103"/>
      <c r="P546" s="103"/>
    </row>
    <row r="547" spans="1:16" ht="16.5" customHeight="1" x14ac:dyDescent="0.25">
      <c r="A547" s="113"/>
      <c r="B547" s="101"/>
      <c r="C547" s="102"/>
      <c r="D547" s="7" t="s">
        <v>3</v>
      </c>
      <c r="E547" s="5">
        <f t="shared" si="136"/>
        <v>328481.87302</v>
      </c>
      <c r="F547" s="6"/>
      <c r="G547" s="6">
        <f>G552+G581+G576</f>
        <v>42780.552830000008</v>
      </c>
      <c r="H547" s="6">
        <f>H552+H581+H576</f>
        <v>41340.320190000006</v>
      </c>
      <c r="I547" s="6">
        <f>I552+I581+I576</f>
        <v>49426</v>
      </c>
      <c r="J547" s="6">
        <f>J552+J581+J576</f>
        <v>45070</v>
      </c>
      <c r="K547" s="6">
        <f>K552+K581+K576</f>
        <v>49955</v>
      </c>
      <c r="L547" s="6">
        <f t="shared" si="143"/>
        <v>49955</v>
      </c>
      <c r="M547" s="6">
        <f t="shared" si="143"/>
        <v>49955</v>
      </c>
      <c r="N547" s="103"/>
      <c r="O547" s="103"/>
      <c r="P547" s="103"/>
    </row>
    <row r="548" spans="1:16" ht="21" customHeight="1" x14ac:dyDescent="0.25">
      <c r="A548" s="113"/>
      <c r="B548" s="101"/>
      <c r="C548" s="102"/>
      <c r="D548" s="7" t="s">
        <v>4</v>
      </c>
      <c r="E548" s="5">
        <f t="shared" si="136"/>
        <v>0</v>
      </c>
      <c r="F548" s="6"/>
      <c r="G548" s="6">
        <f t="shared" si="143"/>
        <v>0</v>
      </c>
      <c r="H548" s="6">
        <f t="shared" si="143"/>
        <v>0</v>
      </c>
      <c r="I548" s="6">
        <f t="shared" si="143"/>
        <v>0</v>
      </c>
      <c r="J548" s="6">
        <f t="shared" si="143"/>
        <v>0</v>
      </c>
      <c r="K548" s="6">
        <f t="shared" si="143"/>
        <v>0</v>
      </c>
      <c r="L548" s="6">
        <f t="shared" si="143"/>
        <v>0</v>
      </c>
      <c r="M548" s="6">
        <f t="shared" si="143"/>
        <v>0</v>
      </c>
      <c r="N548" s="103"/>
      <c r="O548" s="103"/>
      <c r="P548" s="103"/>
    </row>
    <row r="549" spans="1:16" s="12" customFormat="1" ht="23.25" customHeight="1" x14ac:dyDescent="0.25">
      <c r="A549" s="104" t="s">
        <v>27</v>
      </c>
      <c r="B549" s="105" t="s">
        <v>249</v>
      </c>
      <c r="C549" s="102" t="s">
        <v>123</v>
      </c>
      <c r="D549" s="4" t="s">
        <v>9</v>
      </c>
      <c r="E549" s="5">
        <f t="shared" si="136"/>
        <v>576811.75502000004</v>
      </c>
      <c r="F549" s="6"/>
      <c r="G549" s="5">
        <f t="shared" ref="G549:M549" si="144">G550+G551+G552+G553</f>
        <v>76935.70683000001</v>
      </c>
      <c r="H549" s="45">
        <f t="shared" si="144"/>
        <v>77450.048190000001</v>
      </c>
      <c r="I549" s="5">
        <f t="shared" si="144"/>
        <v>85039</v>
      </c>
      <c r="J549" s="5">
        <f t="shared" si="144"/>
        <v>80683</v>
      </c>
      <c r="K549" s="5">
        <f t="shared" si="144"/>
        <v>85568</v>
      </c>
      <c r="L549" s="5">
        <f t="shared" si="144"/>
        <v>85568</v>
      </c>
      <c r="M549" s="5">
        <f t="shared" si="144"/>
        <v>85568</v>
      </c>
      <c r="N549" s="103" t="s">
        <v>238</v>
      </c>
      <c r="O549" s="103"/>
      <c r="P549" s="103"/>
    </row>
    <row r="550" spans="1:16" s="12" customFormat="1" ht="24" customHeight="1" x14ac:dyDescent="0.25">
      <c r="A550" s="104"/>
      <c r="B550" s="105"/>
      <c r="C550" s="102"/>
      <c r="D550" s="7" t="s">
        <v>1</v>
      </c>
      <c r="E550" s="5">
        <f t="shared" si="136"/>
        <v>0</v>
      </c>
      <c r="F550" s="6"/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103"/>
      <c r="O550" s="103"/>
      <c r="P550" s="103"/>
    </row>
    <row r="551" spans="1:16" s="12" customFormat="1" ht="16.5" customHeight="1" x14ac:dyDescent="0.25">
      <c r="A551" s="104"/>
      <c r="B551" s="105"/>
      <c r="C551" s="102"/>
      <c r="D551" s="7" t="s">
        <v>2</v>
      </c>
      <c r="E551" s="5">
        <f t="shared" si="136"/>
        <v>249599.20800000001</v>
      </c>
      <c r="F551" s="6"/>
      <c r="G551" s="6">
        <f>G556+G566+G561</f>
        <v>35424.480000000003</v>
      </c>
      <c r="H551" s="6">
        <f>H556+H566+H561</f>
        <v>36109.728000000003</v>
      </c>
      <c r="I551" s="6">
        <v>35613</v>
      </c>
      <c r="J551" s="6">
        <v>35613</v>
      </c>
      <c r="K551" s="6">
        <v>35613</v>
      </c>
      <c r="L551" s="6">
        <f>K551</f>
        <v>35613</v>
      </c>
      <c r="M551" s="6">
        <f>L551</f>
        <v>35613</v>
      </c>
      <c r="N551" s="103"/>
      <c r="O551" s="103"/>
      <c r="P551" s="103"/>
    </row>
    <row r="552" spans="1:16" s="12" customFormat="1" ht="16.5" customHeight="1" x14ac:dyDescent="0.25">
      <c r="A552" s="104"/>
      <c r="B552" s="105"/>
      <c r="C552" s="102"/>
      <c r="D552" s="7" t="s">
        <v>3</v>
      </c>
      <c r="E552" s="5">
        <f t="shared" si="136"/>
        <v>327212.54702</v>
      </c>
      <c r="F552" s="6"/>
      <c r="G552" s="6">
        <f>G557+G562+G567</f>
        <v>41511.226830000007</v>
      </c>
      <c r="H552" s="6">
        <f>H557+H562+H567</f>
        <v>41340.320190000006</v>
      </c>
      <c r="I552" s="6">
        <f>85039-I551</f>
        <v>49426</v>
      </c>
      <c r="J552" s="6">
        <f>80683-J551</f>
        <v>45070</v>
      </c>
      <c r="K552" s="6">
        <f>85568-K551</f>
        <v>49955</v>
      </c>
      <c r="L552" s="6">
        <f>K552</f>
        <v>49955</v>
      </c>
      <c r="M552" s="6">
        <f>L552</f>
        <v>49955</v>
      </c>
      <c r="N552" s="103"/>
      <c r="O552" s="103"/>
      <c r="P552" s="103"/>
    </row>
    <row r="553" spans="1:16" s="12" customFormat="1" ht="16.5" customHeight="1" x14ac:dyDescent="0.25">
      <c r="A553" s="104"/>
      <c r="B553" s="105"/>
      <c r="C553" s="102"/>
      <c r="D553" s="7" t="s">
        <v>4</v>
      </c>
      <c r="E553" s="5">
        <f t="shared" si="136"/>
        <v>0</v>
      </c>
      <c r="F553" s="6"/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103"/>
      <c r="O553" s="103"/>
      <c r="P553" s="103"/>
    </row>
    <row r="554" spans="1:16" ht="16.5" customHeight="1" x14ac:dyDescent="0.25">
      <c r="A554" s="104" t="s">
        <v>102</v>
      </c>
      <c r="B554" s="105" t="s">
        <v>105</v>
      </c>
      <c r="C554" s="102" t="s">
        <v>123</v>
      </c>
      <c r="D554" s="4" t="s">
        <v>9</v>
      </c>
      <c r="E554" s="5">
        <f t="shared" si="136"/>
        <v>545909.51056000008</v>
      </c>
      <c r="F554" s="6"/>
      <c r="G554" s="5">
        <f t="shared" ref="G554:M554" si="145">G555+G556+G557+G558</f>
        <v>73941.772090000013</v>
      </c>
      <c r="H554" s="5">
        <f t="shared" si="145"/>
        <v>76342.238470000011</v>
      </c>
      <c r="I554" s="5">
        <f t="shared" si="145"/>
        <v>78306.7</v>
      </c>
      <c r="J554" s="5">
        <f t="shared" si="145"/>
        <v>78855.7</v>
      </c>
      <c r="K554" s="5">
        <f t="shared" si="145"/>
        <v>79487.7</v>
      </c>
      <c r="L554" s="5">
        <f t="shared" si="145"/>
        <v>79487.7</v>
      </c>
      <c r="M554" s="5">
        <f t="shared" si="145"/>
        <v>79487.7</v>
      </c>
      <c r="N554" s="103" t="s">
        <v>238</v>
      </c>
      <c r="O554" s="103"/>
      <c r="P554" s="103" t="s">
        <v>242</v>
      </c>
    </row>
    <row r="555" spans="1:16" ht="16.5" customHeight="1" x14ac:dyDescent="0.25">
      <c r="A555" s="104"/>
      <c r="B555" s="105"/>
      <c r="C555" s="102"/>
      <c r="D555" s="7" t="s">
        <v>1</v>
      </c>
      <c r="E555" s="5">
        <f t="shared" si="136"/>
        <v>0</v>
      </c>
      <c r="F555" s="6"/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103"/>
      <c r="O555" s="103"/>
      <c r="P555" s="103"/>
    </row>
    <row r="556" spans="1:16" ht="16.5" customHeight="1" x14ac:dyDescent="0.25">
      <c r="A556" s="104"/>
      <c r="B556" s="105"/>
      <c r="C556" s="102"/>
      <c r="D556" s="7" t="s">
        <v>2</v>
      </c>
      <c r="E556" s="5">
        <f t="shared" si="136"/>
        <v>249599.20800000001</v>
      </c>
      <c r="F556" s="6"/>
      <c r="G556" s="6">
        <v>35424.480000000003</v>
      </c>
      <c r="H556" s="6">
        <f>31107+5002.728</f>
        <v>36109.728000000003</v>
      </c>
      <c r="I556" s="6">
        <f>35613</f>
        <v>35613</v>
      </c>
      <c r="J556" s="6">
        <f>35613</f>
        <v>35613</v>
      </c>
      <c r="K556" s="6">
        <f>35613</f>
        <v>35613</v>
      </c>
      <c r="L556" s="6">
        <f>35613</f>
        <v>35613</v>
      </c>
      <c r="M556" s="6">
        <f>35613</f>
        <v>35613</v>
      </c>
      <c r="N556" s="103"/>
      <c r="O556" s="103"/>
      <c r="P556" s="103"/>
    </row>
    <row r="557" spans="1:16" ht="16.5" customHeight="1" x14ac:dyDescent="0.25">
      <c r="A557" s="104"/>
      <c r="B557" s="105"/>
      <c r="C557" s="102"/>
      <c r="D557" s="7" t="s">
        <v>3</v>
      </c>
      <c r="E557" s="5">
        <f t="shared" si="136"/>
        <v>296310.30256000004</v>
      </c>
      <c r="F557" s="6"/>
      <c r="G557" s="6">
        <v>38517.292090000003</v>
      </c>
      <c r="H557" s="6">
        <v>40232.510470000001</v>
      </c>
      <c r="I557" s="6">
        <f>85083.7-I556-I562-I567</f>
        <v>42693.7</v>
      </c>
      <c r="J557" s="6">
        <f>80727.7-J556-J562-J567</f>
        <v>43242.7</v>
      </c>
      <c r="K557" s="6">
        <f>85612.7-K556-K562-K567</f>
        <v>43874.7</v>
      </c>
      <c r="L557" s="6">
        <f>K557</f>
        <v>43874.7</v>
      </c>
      <c r="M557" s="6">
        <f>L557</f>
        <v>43874.7</v>
      </c>
      <c r="N557" s="103"/>
      <c r="O557" s="103"/>
      <c r="P557" s="103"/>
    </row>
    <row r="558" spans="1:16" ht="16.5" customHeight="1" x14ac:dyDescent="0.25">
      <c r="A558" s="104"/>
      <c r="B558" s="105"/>
      <c r="C558" s="102"/>
      <c r="D558" s="7" t="s">
        <v>4</v>
      </c>
      <c r="E558" s="5">
        <f t="shared" si="136"/>
        <v>0</v>
      </c>
      <c r="F558" s="6"/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103"/>
      <c r="O558" s="103"/>
      <c r="P558" s="103"/>
    </row>
    <row r="559" spans="1:16" ht="16.5" customHeight="1" x14ac:dyDescent="0.25">
      <c r="A559" s="104" t="s">
        <v>103</v>
      </c>
      <c r="B559" s="105" t="s">
        <v>14</v>
      </c>
      <c r="C559" s="102" t="s">
        <v>123</v>
      </c>
      <c r="D559" s="4" t="s">
        <v>9</v>
      </c>
      <c r="E559" s="5">
        <f t="shared" si="136"/>
        <v>8342.7289999999994</v>
      </c>
      <c r="F559" s="6"/>
      <c r="G559" s="5">
        <f t="shared" ref="G559:M559" si="146">G560+G561+G562+G563</f>
        <v>435.57387999999997</v>
      </c>
      <c r="H559" s="5">
        <f t="shared" si="146"/>
        <v>313.15512000000001</v>
      </c>
      <c r="I559" s="5">
        <f t="shared" si="146"/>
        <v>2193</v>
      </c>
      <c r="J559" s="5">
        <f t="shared" si="146"/>
        <v>583</v>
      </c>
      <c r="K559" s="5">
        <f t="shared" si="146"/>
        <v>1606</v>
      </c>
      <c r="L559" s="5">
        <f t="shared" si="146"/>
        <v>1606</v>
      </c>
      <c r="M559" s="5">
        <f t="shared" si="146"/>
        <v>1606</v>
      </c>
      <c r="N559" s="103" t="s">
        <v>238</v>
      </c>
      <c r="O559" s="103"/>
      <c r="P559" s="103" t="s">
        <v>242</v>
      </c>
    </row>
    <row r="560" spans="1:16" ht="16.5" customHeight="1" x14ac:dyDescent="0.25">
      <c r="A560" s="104"/>
      <c r="B560" s="105"/>
      <c r="C560" s="102"/>
      <c r="D560" s="7" t="s">
        <v>1</v>
      </c>
      <c r="E560" s="5">
        <f t="shared" si="136"/>
        <v>0</v>
      </c>
      <c r="F560" s="6"/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103"/>
      <c r="O560" s="103"/>
      <c r="P560" s="103"/>
    </row>
    <row r="561" spans="1:16" ht="16.5" customHeight="1" x14ac:dyDescent="0.25">
      <c r="A561" s="104"/>
      <c r="B561" s="105"/>
      <c r="C561" s="102"/>
      <c r="D561" s="7" t="s">
        <v>2</v>
      </c>
      <c r="E561" s="5">
        <f t="shared" si="136"/>
        <v>0</v>
      </c>
      <c r="F561" s="6"/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103"/>
      <c r="O561" s="103"/>
      <c r="P561" s="103"/>
    </row>
    <row r="562" spans="1:16" ht="16.5" customHeight="1" x14ac:dyDescent="0.25">
      <c r="A562" s="104"/>
      <c r="B562" s="105"/>
      <c r="C562" s="102"/>
      <c r="D562" s="7" t="s">
        <v>3</v>
      </c>
      <c r="E562" s="5">
        <f t="shared" si="136"/>
        <v>8342.7289999999994</v>
      </c>
      <c r="F562" s="6"/>
      <c r="G562" s="6">
        <v>435.57387999999997</v>
      </c>
      <c r="H562" s="6">
        <v>313.15512000000001</v>
      </c>
      <c r="I562" s="6">
        <v>2193</v>
      </c>
      <c r="J562" s="6">
        <v>583</v>
      </c>
      <c r="K562" s="6">
        <v>1606</v>
      </c>
      <c r="L562" s="6">
        <f>K562</f>
        <v>1606</v>
      </c>
      <c r="M562" s="6">
        <f>L562</f>
        <v>1606</v>
      </c>
      <c r="N562" s="103"/>
      <c r="O562" s="103"/>
      <c r="P562" s="103"/>
    </row>
    <row r="563" spans="1:16" ht="16.5" customHeight="1" x14ac:dyDescent="0.25">
      <c r="A563" s="104"/>
      <c r="B563" s="105"/>
      <c r="C563" s="102"/>
      <c r="D563" s="7" t="s">
        <v>4</v>
      </c>
      <c r="E563" s="5">
        <f t="shared" si="136"/>
        <v>0</v>
      </c>
      <c r="F563" s="6"/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103"/>
      <c r="O563" s="103"/>
      <c r="P563" s="103"/>
    </row>
    <row r="564" spans="1:16" ht="27" customHeight="1" x14ac:dyDescent="0.25">
      <c r="A564" s="104" t="s">
        <v>104</v>
      </c>
      <c r="B564" s="105" t="s">
        <v>15</v>
      </c>
      <c r="C564" s="102" t="s">
        <v>123</v>
      </c>
      <c r="D564" s="4" t="s">
        <v>9</v>
      </c>
      <c r="E564" s="5">
        <f t="shared" si="136"/>
        <v>22783.015459999999</v>
      </c>
      <c r="F564" s="6"/>
      <c r="G564" s="5">
        <f t="shared" ref="G564:M564" si="147">G565+G566+G567+G568</f>
        <v>2558.3608599999998</v>
      </c>
      <c r="H564" s="5">
        <f t="shared" si="147"/>
        <v>794.65459999999996</v>
      </c>
      <c r="I564" s="5">
        <f t="shared" si="147"/>
        <v>4584</v>
      </c>
      <c r="J564" s="5">
        <f t="shared" si="147"/>
        <v>1289</v>
      </c>
      <c r="K564" s="5">
        <f t="shared" si="147"/>
        <v>4519</v>
      </c>
      <c r="L564" s="5">
        <f t="shared" si="147"/>
        <v>4519</v>
      </c>
      <c r="M564" s="5">
        <f t="shared" si="147"/>
        <v>4519</v>
      </c>
      <c r="N564" s="103" t="s">
        <v>238</v>
      </c>
      <c r="O564" s="103"/>
      <c r="P564" s="103" t="s">
        <v>242</v>
      </c>
    </row>
    <row r="565" spans="1:16" ht="21.75" customHeight="1" x14ac:dyDescent="0.25">
      <c r="A565" s="104"/>
      <c r="B565" s="105"/>
      <c r="C565" s="102"/>
      <c r="D565" s="7" t="s">
        <v>1</v>
      </c>
      <c r="E565" s="5">
        <f t="shared" si="136"/>
        <v>0</v>
      </c>
      <c r="F565" s="6"/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103"/>
      <c r="O565" s="103"/>
      <c r="P565" s="103"/>
    </row>
    <row r="566" spans="1:16" ht="22.5" customHeight="1" x14ac:dyDescent="0.25">
      <c r="A566" s="104"/>
      <c r="B566" s="105"/>
      <c r="C566" s="102"/>
      <c r="D566" s="7" t="s">
        <v>2</v>
      </c>
      <c r="E566" s="5">
        <f t="shared" si="136"/>
        <v>0</v>
      </c>
      <c r="F566" s="6"/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103"/>
      <c r="O566" s="103"/>
      <c r="P566" s="103"/>
    </row>
    <row r="567" spans="1:16" ht="18.75" customHeight="1" x14ac:dyDescent="0.25">
      <c r="A567" s="104"/>
      <c r="B567" s="105"/>
      <c r="C567" s="102"/>
      <c r="D567" s="7" t="s">
        <v>3</v>
      </c>
      <c r="E567" s="5">
        <f t="shared" si="136"/>
        <v>22783.015459999999</v>
      </c>
      <c r="F567" s="6"/>
      <c r="G567" s="6">
        <v>2558.3608599999998</v>
      </c>
      <c r="H567" s="6">
        <v>794.65459999999996</v>
      </c>
      <c r="I567" s="6">
        <v>4584</v>
      </c>
      <c r="J567" s="6">
        <v>1289</v>
      </c>
      <c r="K567" s="6">
        <v>4519</v>
      </c>
      <c r="L567" s="6">
        <f>K567</f>
        <v>4519</v>
      </c>
      <c r="M567" s="6">
        <f>L567</f>
        <v>4519</v>
      </c>
      <c r="N567" s="103"/>
      <c r="O567" s="103"/>
      <c r="P567" s="103"/>
    </row>
    <row r="568" spans="1:16" ht="22.5" customHeight="1" x14ac:dyDescent="0.25">
      <c r="A568" s="104"/>
      <c r="B568" s="105"/>
      <c r="C568" s="102"/>
      <c r="D568" s="7" t="s">
        <v>4</v>
      </c>
      <c r="E568" s="5">
        <f t="shared" si="136"/>
        <v>0</v>
      </c>
      <c r="F568" s="6"/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103"/>
      <c r="O568" s="103"/>
      <c r="P568" s="103"/>
    </row>
    <row r="569" spans="1:16" ht="22.15" hidden="1" customHeight="1" x14ac:dyDescent="0.25">
      <c r="A569" s="104" t="s">
        <v>29</v>
      </c>
      <c r="B569" s="105" t="s">
        <v>16</v>
      </c>
      <c r="C569" s="102"/>
      <c r="D569" s="4" t="s">
        <v>9</v>
      </c>
      <c r="E569" s="5" t="e">
        <f t="shared" si="136"/>
        <v>#REF!</v>
      </c>
      <c r="F569" s="6"/>
      <c r="G569" s="5" t="e">
        <f>G570+G571+G572+#REF!</f>
        <v>#REF!</v>
      </c>
      <c r="H569" s="42" t="e">
        <f>H570+H571+H572+#REF!</f>
        <v>#REF!</v>
      </c>
      <c r="I569" s="5" t="e">
        <f>I570+I571+I572+#REF!</f>
        <v>#REF!</v>
      </c>
      <c r="J569" s="5" t="e">
        <f>J570+J571+J572+#REF!</f>
        <v>#REF!</v>
      </c>
      <c r="K569" s="5"/>
      <c r="L569" s="5"/>
      <c r="M569" s="5"/>
      <c r="N569" s="103" t="s">
        <v>239</v>
      </c>
      <c r="O569" s="103"/>
      <c r="P569" s="103"/>
    </row>
    <row r="570" spans="1:16" ht="22.15" hidden="1" customHeight="1" x14ac:dyDescent="0.25">
      <c r="A570" s="104"/>
      <c r="B570" s="105"/>
      <c r="C570" s="102"/>
      <c r="D570" s="7" t="s">
        <v>1</v>
      </c>
      <c r="E570" s="5">
        <f t="shared" si="136"/>
        <v>0</v>
      </c>
      <c r="F570" s="6"/>
      <c r="G570" s="6">
        <v>0</v>
      </c>
      <c r="H570" s="43">
        <v>0</v>
      </c>
      <c r="I570" s="6">
        <v>0</v>
      </c>
      <c r="J570" s="6">
        <v>0</v>
      </c>
      <c r="K570" s="6"/>
      <c r="L570" s="6"/>
      <c r="M570" s="6"/>
      <c r="N570" s="103"/>
      <c r="O570" s="103"/>
      <c r="P570" s="103"/>
    </row>
    <row r="571" spans="1:16" ht="20.45" hidden="1" customHeight="1" x14ac:dyDescent="0.25">
      <c r="A571" s="104"/>
      <c r="B571" s="105"/>
      <c r="C571" s="102"/>
      <c r="D571" s="7" t="s">
        <v>2</v>
      </c>
      <c r="E571" s="5">
        <f t="shared" si="136"/>
        <v>0</v>
      </c>
      <c r="F571" s="6"/>
      <c r="G571" s="6">
        <v>0</v>
      </c>
      <c r="H571" s="43">
        <v>0</v>
      </c>
      <c r="I571" s="6">
        <v>0</v>
      </c>
      <c r="J571" s="6">
        <v>0</v>
      </c>
      <c r="K571" s="6"/>
      <c r="L571" s="6"/>
      <c r="M571" s="6"/>
      <c r="N571" s="103"/>
      <c r="O571" s="103"/>
      <c r="P571" s="103"/>
    </row>
    <row r="572" spans="1:16" ht="21" hidden="1" customHeight="1" x14ac:dyDescent="0.25">
      <c r="A572" s="104"/>
      <c r="B572" s="105"/>
      <c r="C572" s="102"/>
      <c r="D572" s="7" t="s">
        <v>3</v>
      </c>
      <c r="E572" s="5">
        <f t="shared" si="136"/>
        <v>0</v>
      </c>
      <c r="F572" s="6"/>
      <c r="G572" s="6"/>
      <c r="H572" s="43"/>
      <c r="I572" s="6"/>
      <c r="J572" s="6"/>
      <c r="K572" s="6"/>
      <c r="L572" s="6"/>
      <c r="M572" s="6"/>
      <c r="N572" s="103"/>
      <c r="O572" s="103"/>
      <c r="P572" s="103"/>
    </row>
    <row r="573" spans="1:16" s="12" customFormat="1" ht="18.600000000000001" customHeight="1" x14ac:dyDescent="0.25">
      <c r="A573" s="104" t="s">
        <v>28</v>
      </c>
      <c r="B573" s="105" t="s">
        <v>150</v>
      </c>
      <c r="C573" s="123" t="s">
        <v>132</v>
      </c>
      <c r="D573" s="4" t="s">
        <v>9</v>
      </c>
      <c r="E573" s="5">
        <f t="shared" si="136"/>
        <v>312.42093999999997</v>
      </c>
      <c r="F573" s="6"/>
      <c r="G573" s="5">
        <f t="shared" ref="G573:M573" si="148">G574+G575+G576+G577</f>
        <v>44.220939999999999</v>
      </c>
      <c r="H573" s="45">
        <f t="shared" si="148"/>
        <v>44.7</v>
      </c>
      <c r="I573" s="44">
        <f t="shared" si="148"/>
        <v>44.7</v>
      </c>
      <c r="J573" s="5">
        <f t="shared" si="148"/>
        <v>44.7</v>
      </c>
      <c r="K573" s="5">
        <f t="shared" si="148"/>
        <v>44.7</v>
      </c>
      <c r="L573" s="5">
        <f t="shared" si="148"/>
        <v>44.7</v>
      </c>
      <c r="M573" s="5">
        <f t="shared" si="148"/>
        <v>44.7</v>
      </c>
      <c r="N573" s="103" t="s">
        <v>238</v>
      </c>
      <c r="O573" s="106"/>
      <c r="P573" s="106"/>
    </row>
    <row r="574" spans="1:16" s="12" customFormat="1" ht="18.600000000000001" customHeight="1" x14ac:dyDescent="0.25">
      <c r="A574" s="104"/>
      <c r="B574" s="105"/>
      <c r="C574" s="123"/>
      <c r="D574" s="7" t="s">
        <v>1</v>
      </c>
      <c r="E574" s="5">
        <f t="shared" si="136"/>
        <v>0</v>
      </c>
      <c r="F574" s="6"/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103"/>
      <c r="O574" s="107"/>
      <c r="P574" s="107"/>
    </row>
    <row r="575" spans="1:16" s="12" customFormat="1" ht="18.600000000000001" customHeight="1" x14ac:dyDescent="0.25">
      <c r="A575" s="104"/>
      <c r="B575" s="105"/>
      <c r="C575" s="123"/>
      <c r="D575" s="7" t="s">
        <v>2</v>
      </c>
      <c r="E575" s="5">
        <f t="shared" si="136"/>
        <v>312.42093999999997</v>
      </c>
      <c r="F575" s="6"/>
      <c r="G575" s="6">
        <v>44.220939999999999</v>
      </c>
      <c r="H575" s="6">
        <v>44.7</v>
      </c>
      <c r="I575" s="6">
        <v>44.7</v>
      </c>
      <c r="J575" s="6">
        <v>44.7</v>
      </c>
      <c r="K575" s="6">
        <v>44.7</v>
      </c>
      <c r="L575" s="6">
        <v>44.7</v>
      </c>
      <c r="M575" s="6">
        <v>44.7</v>
      </c>
      <c r="N575" s="103"/>
      <c r="O575" s="107"/>
      <c r="P575" s="107"/>
    </row>
    <row r="576" spans="1:16" s="12" customFormat="1" ht="18.600000000000001" customHeight="1" x14ac:dyDescent="0.25">
      <c r="A576" s="104"/>
      <c r="B576" s="105"/>
      <c r="C576" s="123"/>
      <c r="D576" s="7" t="s">
        <v>3</v>
      </c>
      <c r="E576" s="5">
        <f t="shared" si="136"/>
        <v>0</v>
      </c>
      <c r="F576" s="6"/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103"/>
      <c r="O576" s="107"/>
      <c r="P576" s="107"/>
    </row>
    <row r="577" spans="1:16" s="12" customFormat="1" ht="122.25" customHeight="1" x14ac:dyDescent="0.25">
      <c r="A577" s="104"/>
      <c r="B577" s="105"/>
      <c r="C577" s="123"/>
      <c r="D577" s="8" t="s">
        <v>4</v>
      </c>
      <c r="E577" s="5">
        <f t="shared" si="136"/>
        <v>0</v>
      </c>
      <c r="F577" s="6"/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103"/>
      <c r="O577" s="108"/>
      <c r="P577" s="108"/>
    </row>
    <row r="578" spans="1:16" s="12" customFormat="1" ht="18" customHeight="1" x14ac:dyDescent="0.25">
      <c r="A578" s="104" t="s">
        <v>131</v>
      </c>
      <c r="B578" s="105" t="s">
        <v>16</v>
      </c>
      <c r="C578" s="102" t="s">
        <v>245</v>
      </c>
      <c r="D578" s="4" t="s">
        <v>9</v>
      </c>
      <c r="E578" s="5">
        <f t="shared" si="136"/>
        <v>1269.326</v>
      </c>
      <c r="F578" s="6"/>
      <c r="G578" s="5">
        <f t="shared" ref="G578:M582" si="149">G583+G588+G593+G598+G603+G608+G613</f>
        <v>1269.326</v>
      </c>
      <c r="H578" s="5">
        <f t="shared" si="149"/>
        <v>0</v>
      </c>
      <c r="I578" s="5">
        <f t="shared" si="149"/>
        <v>0</v>
      </c>
      <c r="J578" s="5">
        <f t="shared" si="149"/>
        <v>0</v>
      </c>
      <c r="K578" s="5">
        <f t="shared" si="149"/>
        <v>0</v>
      </c>
      <c r="L578" s="5">
        <f t="shared" si="149"/>
        <v>0</v>
      </c>
      <c r="M578" s="5">
        <f t="shared" si="149"/>
        <v>0</v>
      </c>
      <c r="N578" s="103" t="s">
        <v>238</v>
      </c>
      <c r="O578" s="106" t="s">
        <v>212</v>
      </c>
      <c r="P578" s="106"/>
    </row>
    <row r="579" spans="1:16" s="12" customFormat="1" ht="18" customHeight="1" x14ac:dyDescent="0.25">
      <c r="A579" s="104"/>
      <c r="B579" s="105"/>
      <c r="C579" s="102"/>
      <c r="D579" s="7" t="s">
        <v>1</v>
      </c>
      <c r="E579" s="5">
        <f t="shared" si="136"/>
        <v>0</v>
      </c>
      <c r="F579" s="6"/>
      <c r="G579" s="5">
        <f t="shared" si="149"/>
        <v>0</v>
      </c>
      <c r="H579" s="5">
        <f t="shared" si="149"/>
        <v>0</v>
      </c>
      <c r="I579" s="5">
        <f t="shared" si="149"/>
        <v>0</v>
      </c>
      <c r="J579" s="5">
        <f t="shared" si="149"/>
        <v>0</v>
      </c>
      <c r="K579" s="5">
        <f t="shared" si="149"/>
        <v>0</v>
      </c>
      <c r="L579" s="5">
        <f t="shared" si="149"/>
        <v>0</v>
      </c>
      <c r="M579" s="5">
        <f t="shared" si="149"/>
        <v>0</v>
      </c>
      <c r="N579" s="103"/>
      <c r="O579" s="107"/>
      <c r="P579" s="107"/>
    </row>
    <row r="580" spans="1:16" s="12" customFormat="1" ht="18" customHeight="1" x14ac:dyDescent="0.25">
      <c r="A580" s="104"/>
      <c r="B580" s="105"/>
      <c r="C580" s="102"/>
      <c r="D580" s="7" t="s">
        <v>2</v>
      </c>
      <c r="E580" s="5">
        <f t="shared" si="136"/>
        <v>0</v>
      </c>
      <c r="F580" s="6"/>
      <c r="G580" s="5">
        <f t="shared" si="149"/>
        <v>0</v>
      </c>
      <c r="H580" s="5">
        <f t="shared" si="149"/>
        <v>0</v>
      </c>
      <c r="I580" s="5">
        <f t="shared" si="149"/>
        <v>0</v>
      </c>
      <c r="J580" s="5">
        <f t="shared" si="149"/>
        <v>0</v>
      </c>
      <c r="K580" s="5">
        <f t="shared" si="149"/>
        <v>0</v>
      </c>
      <c r="L580" s="5">
        <f t="shared" si="149"/>
        <v>0</v>
      </c>
      <c r="M580" s="5">
        <f t="shared" si="149"/>
        <v>0</v>
      </c>
      <c r="N580" s="103"/>
      <c r="O580" s="107"/>
      <c r="P580" s="107"/>
    </row>
    <row r="581" spans="1:16" s="12" customFormat="1" ht="18" customHeight="1" x14ac:dyDescent="0.25">
      <c r="A581" s="104"/>
      <c r="B581" s="105"/>
      <c r="C581" s="102"/>
      <c r="D581" s="7" t="s">
        <v>3</v>
      </c>
      <c r="E581" s="5">
        <f t="shared" ref="E581:E644" si="150">G581+H581+I581+J581+K581+L581+M581</f>
        <v>1269.326</v>
      </c>
      <c r="F581" s="6"/>
      <c r="G581" s="5">
        <f t="shared" si="149"/>
        <v>1269.326</v>
      </c>
      <c r="H581" s="5">
        <f t="shared" si="149"/>
        <v>0</v>
      </c>
      <c r="I581" s="5">
        <f t="shared" si="149"/>
        <v>0</v>
      </c>
      <c r="J581" s="5">
        <f t="shared" si="149"/>
        <v>0</v>
      </c>
      <c r="K581" s="5">
        <f t="shared" si="149"/>
        <v>0</v>
      </c>
      <c r="L581" s="5">
        <f t="shared" si="149"/>
        <v>0</v>
      </c>
      <c r="M581" s="5">
        <f t="shared" si="149"/>
        <v>0</v>
      </c>
      <c r="N581" s="103"/>
      <c r="O581" s="107"/>
      <c r="P581" s="107"/>
    </row>
    <row r="582" spans="1:16" s="12" customFormat="1" ht="62.25" customHeight="1" x14ac:dyDescent="0.25">
      <c r="A582" s="104"/>
      <c r="B582" s="105"/>
      <c r="C582" s="102"/>
      <c r="D582" s="8" t="s">
        <v>4</v>
      </c>
      <c r="E582" s="5">
        <f t="shared" si="150"/>
        <v>0</v>
      </c>
      <c r="F582" s="6"/>
      <c r="G582" s="5">
        <f t="shared" si="149"/>
        <v>0</v>
      </c>
      <c r="H582" s="5">
        <f t="shared" si="149"/>
        <v>0</v>
      </c>
      <c r="I582" s="5">
        <f t="shared" si="149"/>
        <v>0</v>
      </c>
      <c r="J582" s="5">
        <f t="shared" si="149"/>
        <v>0</v>
      </c>
      <c r="K582" s="5">
        <f t="shared" si="149"/>
        <v>0</v>
      </c>
      <c r="L582" s="5">
        <f t="shared" si="149"/>
        <v>0</v>
      </c>
      <c r="M582" s="5">
        <f t="shared" si="149"/>
        <v>0</v>
      </c>
      <c r="N582" s="103"/>
      <c r="O582" s="108"/>
      <c r="P582" s="108"/>
    </row>
    <row r="583" spans="1:16" s="12" customFormat="1" ht="18" customHeight="1" x14ac:dyDescent="0.25">
      <c r="A583" s="104" t="s">
        <v>277</v>
      </c>
      <c r="B583" s="105" t="s">
        <v>278</v>
      </c>
      <c r="C583" s="120" t="s">
        <v>245</v>
      </c>
      <c r="D583" s="4" t="s">
        <v>9</v>
      </c>
      <c r="E583" s="5">
        <f t="shared" si="150"/>
        <v>0</v>
      </c>
      <c r="F583" s="5">
        <f t="shared" ref="F583:M583" si="151">F584+F585+F586+F587</f>
        <v>0</v>
      </c>
      <c r="G583" s="5">
        <f t="shared" si="151"/>
        <v>0</v>
      </c>
      <c r="H583" s="5">
        <f t="shared" si="151"/>
        <v>0</v>
      </c>
      <c r="I583" s="5">
        <f t="shared" si="151"/>
        <v>0</v>
      </c>
      <c r="J583" s="5">
        <f t="shared" si="151"/>
        <v>0</v>
      </c>
      <c r="K583" s="5">
        <f t="shared" si="151"/>
        <v>0</v>
      </c>
      <c r="L583" s="5">
        <f t="shared" si="151"/>
        <v>0</v>
      </c>
      <c r="M583" s="5">
        <f t="shared" si="151"/>
        <v>0</v>
      </c>
      <c r="N583" s="103" t="s">
        <v>238</v>
      </c>
      <c r="O583" s="106"/>
      <c r="P583" s="106" t="s">
        <v>230</v>
      </c>
    </row>
    <row r="584" spans="1:16" s="12" customFormat="1" ht="14.25" customHeight="1" x14ac:dyDescent="0.25">
      <c r="A584" s="104"/>
      <c r="B584" s="105"/>
      <c r="C584" s="121"/>
      <c r="D584" s="7" t="s">
        <v>1</v>
      </c>
      <c r="E584" s="5">
        <f t="shared" si="150"/>
        <v>0</v>
      </c>
      <c r="F584" s="6"/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103"/>
      <c r="O584" s="107"/>
      <c r="P584" s="107"/>
    </row>
    <row r="585" spans="1:16" s="12" customFormat="1" ht="17.25" customHeight="1" x14ac:dyDescent="0.25">
      <c r="A585" s="104"/>
      <c r="B585" s="105"/>
      <c r="C585" s="121"/>
      <c r="D585" s="7" t="s">
        <v>2</v>
      </c>
      <c r="E585" s="5">
        <f t="shared" si="150"/>
        <v>0</v>
      </c>
      <c r="F585" s="6"/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103"/>
      <c r="O585" s="107"/>
      <c r="P585" s="107"/>
    </row>
    <row r="586" spans="1:16" s="12" customFormat="1" ht="15" customHeight="1" x14ac:dyDescent="0.25">
      <c r="A586" s="104"/>
      <c r="B586" s="105"/>
      <c r="C586" s="121"/>
      <c r="D586" s="7" t="s">
        <v>3</v>
      </c>
      <c r="E586" s="5">
        <f t="shared" si="150"/>
        <v>0</v>
      </c>
      <c r="F586" s="6"/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103"/>
      <c r="O586" s="107"/>
      <c r="P586" s="107"/>
    </row>
    <row r="587" spans="1:16" s="12" customFormat="1" ht="20.25" customHeight="1" x14ac:dyDescent="0.25">
      <c r="A587" s="104"/>
      <c r="B587" s="105"/>
      <c r="C587" s="122"/>
      <c r="D587" s="7" t="s">
        <v>4</v>
      </c>
      <c r="E587" s="5">
        <f t="shared" si="150"/>
        <v>0</v>
      </c>
      <c r="F587" s="6"/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103"/>
      <c r="O587" s="108"/>
      <c r="P587" s="108"/>
    </row>
    <row r="588" spans="1:16" s="12" customFormat="1" ht="16.149999999999999" customHeight="1" x14ac:dyDescent="0.25">
      <c r="A588" s="104" t="s">
        <v>294</v>
      </c>
      <c r="B588" s="105" t="s">
        <v>295</v>
      </c>
      <c r="C588" s="120" t="s">
        <v>245</v>
      </c>
      <c r="D588" s="4" t="s">
        <v>9</v>
      </c>
      <c r="E588" s="5">
        <f t="shared" si="150"/>
        <v>299.96600000000001</v>
      </c>
      <c r="F588" s="5">
        <f t="shared" ref="F588:M588" si="152">F589+F590+F591+F592</f>
        <v>0</v>
      </c>
      <c r="G588" s="5">
        <f t="shared" si="152"/>
        <v>299.96600000000001</v>
      </c>
      <c r="H588" s="5">
        <f t="shared" si="152"/>
        <v>0</v>
      </c>
      <c r="I588" s="5">
        <f t="shared" si="152"/>
        <v>0</v>
      </c>
      <c r="J588" s="5">
        <f t="shared" si="152"/>
        <v>0</v>
      </c>
      <c r="K588" s="5">
        <f t="shared" si="152"/>
        <v>0</v>
      </c>
      <c r="L588" s="5">
        <f t="shared" si="152"/>
        <v>0</v>
      </c>
      <c r="M588" s="5">
        <f t="shared" si="152"/>
        <v>0</v>
      </c>
      <c r="N588" s="103" t="s">
        <v>238</v>
      </c>
      <c r="O588" s="106"/>
      <c r="P588" s="106" t="s">
        <v>296</v>
      </c>
    </row>
    <row r="589" spans="1:16" s="12" customFormat="1" ht="16.149999999999999" customHeight="1" x14ac:dyDescent="0.25">
      <c r="A589" s="104"/>
      <c r="B589" s="105"/>
      <c r="C589" s="121"/>
      <c r="D589" s="7" t="s">
        <v>1</v>
      </c>
      <c r="E589" s="5">
        <f t="shared" si="150"/>
        <v>0</v>
      </c>
      <c r="F589" s="6"/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103"/>
      <c r="O589" s="107"/>
      <c r="P589" s="107"/>
    </row>
    <row r="590" spans="1:16" s="12" customFormat="1" ht="16.149999999999999" customHeight="1" x14ac:dyDescent="0.25">
      <c r="A590" s="104"/>
      <c r="B590" s="105"/>
      <c r="C590" s="121"/>
      <c r="D590" s="7" t="s">
        <v>2</v>
      </c>
      <c r="E590" s="5">
        <f t="shared" si="150"/>
        <v>0</v>
      </c>
      <c r="F590" s="6"/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103"/>
      <c r="O590" s="107"/>
      <c r="P590" s="107"/>
    </row>
    <row r="591" spans="1:16" s="12" customFormat="1" ht="16.149999999999999" customHeight="1" x14ac:dyDescent="0.25">
      <c r="A591" s="104"/>
      <c r="B591" s="105"/>
      <c r="C591" s="121"/>
      <c r="D591" s="7" t="s">
        <v>3</v>
      </c>
      <c r="E591" s="5">
        <f t="shared" si="150"/>
        <v>299.96600000000001</v>
      </c>
      <c r="F591" s="6"/>
      <c r="G591" s="6">
        <v>299.96600000000001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103"/>
      <c r="O591" s="107"/>
      <c r="P591" s="107"/>
    </row>
    <row r="592" spans="1:16" s="12" customFormat="1" ht="16.149999999999999" customHeight="1" x14ac:dyDescent="0.25">
      <c r="A592" s="104"/>
      <c r="B592" s="105"/>
      <c r="C592" s="122"/>
      <c r="D592" s="7" t="s">
        <v>4</v>
      </c>
      <c r="E592" s="5">
        <f t="shared" si="150"/>
        <v>0</v>
      </c>
      <c r="F592" s="6"/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103"/>
      <c r="O592" s="108"/>
      <c r="P592" s="108"/>
    </row>
    <row r="593" spans="1:16" s="12" customFormat="1" ht="16.149999999999999" customHeight="1" x14ac:dyDescent="0.25">
      <c r="A593" s="104" t="s">
        <v>297</v>
      </c>
      <c r="B593" s="105" t="s">
        <v>298</v>
      </c>
      <c r="C593" s="120" t="s">
        <v>245</v>
      </c>
      <c r="D593" s="4" t="s">
        <v>9</v>
      </c>
      <c r="E593" s="5">
        <f t="shared" si="150"/>
        <v>36.15</v>
      </c>
      <c r="F593" s="5">
        <f>SUM(H593:K593)</f>
        <v>0</v>
      </c>
      <c r="G593" s="5">
        <f>G594+G595+G596+G597</f>
        <v>36.15</v>
      </c>
      <c r="H593" s="5">
        <f t="shared" ref="H593:M593" si="153">SUM(J593:M593)</f>
        <v>0</v>
      </c>
      <c r="I593" s="5">
        <f t="shared" si="153"/>
        <v>0</v>
      </c>
      <c r="J593" s="5">
        <f t="shared" si="153"/>
        <v>0</v>
      </c>
      <c r="K593" s="5">
        <f t="shared" si="153"/>
        <v>0</v>
      </c>
      <c r="L593" s="5">
        <f t="shared" si="153"/>
        <v>0</v>
      </c>
      <c r="M593" s="5">
        <f t="shared" si="153"/>
        <v>0</v>
      </c>
      <c r="N593" s="103" t="s">
        <v>238</v>
      </c>
      <c r="O593" s="106"/>
      <c r="P593" s="106" t="s">
        <v>299</v>
      </c>
    </row>
    <row r="594" spans="1:16" s="12" customFormat="1" ht="16.149999999999999" customHeight="1" x14ac:dyDescent="0.25">
      <c r="A594" s="104"/>
      <c r="B594" s="105"/>
      <c r="C594" s="121"/>
      <c r="D594" s="8" t="s">
        <v>1</v>
      </c>
      <c r="E594" s="5">
        <f t="shared" si="150"/>
        <v>0</v>
      </c>
      <c r="F594" s="6"/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103"/>
      <c r="O594" s="107"/>
      <c r="P594" s="107"/>
    </row>
    <row r="595" spans="1:16" s="12" customFormat="1" ht="16.149999999999999" customHeight="1" x14ac:dyDescent="0.25">
      <c r="A595" s="104"/>
      <c r="B595" s="105"/>
      <c r="C595" s="121"/>
      <c r="D595" s="8" t="s">
        <v>2</v>
      </c>
      <c r="E595" s="5">
        <f t="shared" si="150"/>
        <v>0</v>
      </c>
      <c r="F595" s="6"/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103"/>
      <c r="O595" s="107"/>
      <c r="P595" s="107"/>
    </row>
    <row r="596" spans="1:16" s="12" customFormat="1" ht="16.149999999999999" customHeight="1" x14ac:dyDescent="0.25">
      <c r="A596" s="104"/>
      <c r="B596" s="105"/>
      <c r="C596" s="121"/>
      <c r="D596" s="8" t="s">
        <v>3</v>
      </c>
      <c r="E596" s="5">
        <f t="shared" si="150"/>
        <v>36.15</v>
      </c>
      <c r="F596" s="6"/>
      <c r="G596" s="6">
        <v>36.15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103"/>
      <c r="O596" s="107"/>
      <c r="P596" s="107"/>
    </row>
    <row r="597" spans="1:16" s="12" customFormat="1" ht="16.149999999999999" customHeight="1" x14ac:dyDescent="0.25">
      <c r="A597" s="104"/>
      <c r="B597" s="105"/>
      <c r="C597" s="122"/>
      <c r="D597" s="8" t="s">
        <v>4</v>
      </c>
      <c r="E597" s="5">
        <f t="shared" si="150"/>
        <v>0</v>
      </c>
      <c r="F597" s="6"/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103"/>
      <c r="O597" s="108"/>
      <c r="P597" s="108"/>
    </row>
    <row r="598" spans="1:16" s="12" customFormat="1" ht="18" customHeight="1" x14ac:dyDescent="0.25">
      <c r="A598" s="104" t="s">
        <v>300</v>
      </c>
      <c r="B598" s="105" t="s">
        <v>301</v>
      </c>
      <c r="C598" s="120" t="s">
        <v>245</v>
      </c>
      <c r="D598" s="4" t="s">
        <v>9</v>
      </c>
      <c r="E598" s="5">
        <f t="shared" si="150"/>
        <v>11.2</v>
      </c>
      <c r="F598" s="5">
        <f t="shared" ref="F598:M598" si="154">F599+F600+F601+F602</f>
        <v>0</v>
      </c>
      <c r="G598" s="5">
        <f t="shared" si="154"/>
        <v>11.2</v>
      </c>
      <c r="H598" s="5">
        <f t="shared" si="154"/>
        <v>0</v>
      </c>
      <c r="I598" s="5">
        <f t="shared" si="154"/>
        <v>0</v>
      </c>
      <c r="J598" s="5">
        <f t="shared" si="154"/>
        <v>0</v>
      </c>
      <c r="K598" s="5">
        <f t="shared" si="154"/>
        <v>0</v>
      </c>
      <c r="L598" s="5">
        <f t="shared" si="154"/>
        <v>0</v>
      </c>
      <c r="M598" s="5">
        <f t="shared" si="154"/>
        <v>0</v>
      </c>
      <c r="N598" s="103" t="s">
        <v>238</v>
      </c>
      <c r="O598" s="106"/>
      <c r="P598" s="106" t="s">
        <v>299</v>
      </c>
    </row>
    <row r="599" spans="1:16" s="12" customFormat="1" ht="14.25" customHeight="1" x14ac:dyDescent="0.25">
      <c r="A599" s="104"/>
      <c r="B599" s="105"/>
      <c r="C599" s="121"/>
      <c r="D599" s="8" t="s">
        <v>1</v>
      </c>
      <c r="E599" s="5">
        <f t="shared" si="150"/>
        <v>0</v>
      </c>
      <c r="F599" s="6"/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103"/>
      <c r="O599" s="107"/>
      <c r="P599" s="107"/>
    </row>
    <row r="600" spans="1:16" s="12" customFormat="1" ht="17.25" customHeight="1" x14ac:dyDescent="0.25">
      <c r="A600" s="104"/>
      <c r="B600" s="105"/>
      <c r="C600" s="121"/>
      <c r="D600" s="8" t="s">
        <v>2</v>
      </c>
      <c r="E600" s="5">
        <f t="shared" si="150"/>
        <v>0</v>
      </c>
      <c r="F600" s="6"/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103"/>
      <c r="O600" s="107"/>
      <c r="P600" s="107"/>
    </row>
    <row r="601" spans="1:16" s="12" customFormat="1" ht="15" customHeight="1" x14ac:dyDescent="0.25">
      <c r="A601" s="104"/>
      <c r="B601" s="105"/>
      <c r="C601" s="121"/>
      <c r="D601" s="8" t="s">
        <v>3</v>
      </c>
      <c r="E601" s="5">
        <f t="shared" si="150"/>
        <v>11.2</v>
      </c>
      <c r="F601" s="6"/>
      <c r="G601" s="6">
        <v>11.2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103"/>
      <c r="O601" s="107"/>
      <c r="P601" s="107"/>
    </row>
    <row r="602" spans="1:16" s="12" customFormat="1" ht="20.25" customHeight="1" x14ac:dyDescent="0.25">
      <c r="A602" s="104"/>
      <c r="B602" s="105"/>
      <c r="C602" s="122"/>
      <c r="D602" s="8" t="s">
        <v>4</v>
      </c>
      <c r="E602" s="5">
        <f t="shared" si="150"/>
        <v>0</v>
      </c>
      <c r="F602" s="6"/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103"/>
      <c r="O602" s="108"/>
      <c r="P602" s="108"/>
    </row>
    <row r="603" spans="1:16" s="12" customFormat="1" ht="20.25" customHeight="1" x14ac:dyDescent="0.25">
      <c r="A603" s="104" t="s">
        <v>318</v>
      </c>
      <c r="B603" s="105" t="s">
        <v>319</v>
      </c>
      <c r="C603" s="120" t="s">
        <v>245</v>
      </c>
      <c r="D603" s="4" t="s">
        <v>9</v>
      </c>
      <c r="E603" s="5">
        <f t="shared" si="150"/>
        <v>365.26</v>
      </c>
      <c r="F603" s="5">
        <f t="shared" ref="F603:M603" si="155">F604+F605+F606+F607</f>
        <v>0</v>
      </c>
      <c r="G603" s="5">
        <f t="shared" si="155"/>
        <v>365.26</v>
      </c>
      <c r="H603" s="5">
        <f t="shared" si="155"/>
        <v>0</v>
      </c>
      <c r="I603" s="5">
        <f t="shared" si="155"/>
        <v>0</v>
      </c>
      <c r="J603" s="5">
        <f t="shared" si="155"/>
        <v>0</v>
      </c>
      <c r="K603" s="5">
        <f t="shared" si="155"/>
        <v>0</v>
      </c>
      <c r="L603" s="5">
        <f t="shared" si="155"/>
        <v>0</v>
      </c>
      <c r="M603" s="5">
        <f t="shared" si="155"/>
        <v>0</v>
      </c>
      <c r="N603" s="103" t="s">
        <v>238</v>
      </c>
      <c r="O603" s="106"/>
      <c r="P603" s="106" t="s">
        <v>299</v>
      </c>
    </row>
    <row r="604" spans="1:16" s="12" customFormat="1" ht="20.25" customHeight="1" x14ac:dyDescent="0.25">
      <c r="A604" s="104"/>
      <c r="B604" s="105"/>
      <c r="C604" s="121"/>
      <c r="D604" s="8" t="s">
        <v>1</v>
      </c>
      <c r="E604" s="5">
        <f t="shared" si="150"/>
        <v>0</v>
      </c>
      <c r="F604" s="6"/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103"/>
      <c r="O604" s="107"/>
      <c r="P604" s="107"/>
    </row>
    <row r="605" spans="1:16" s="12" customFormat="1" ht="20.25" customHeight="1" x14ac:dyDescent="0.25">
      <c r="A605" s="104"/>
      <c r="B605" s="105"/>
      <c r="C605" s="121"/>
      <c r="D605" s="8" t="s">
        <v>2</v>
      </c>
      <c r="E605" s="5">
        <f t="shared" si="150"/>
        <v>0</v>
      </c>
      <c r="F605" s="6"/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103"/>
      <c r="O605" s="107"/>
      <c r="P605" s="107"/>
    </row>
    <row r="606" spans="1:16" s="12" customFormat="1" ht="20.25" customHeight="1" x14ac:dyDescent="0.25">
      <c r="A606" s="104"/>
      <c r="B606" s="105"/>
      <c r="C606" s="121"/>
      <c r="D606" s="8" t="s">
        <v>3</v>
      </c>
      <c r="E606" s="5">
        <f t="shared" si="150"/>
        <v>365.26</v>
      </c>
      <c r="F606" s="6"/>
      <c r="G606" s="6">
        <v>365.26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103"/>
      <c r="O606" s="107"/>
      <c r="P606" s="107"/>
    </row>
    <row r="607" spans="1:16" s="12" customFormat="1" ht="20.25" customHeight="1" x14ac:dyDescent="0.25">
      <c r="A607" s="104"/>
      <c r="B607" s="105"/>
      <c r="C607" s="122"/>
      <c r="D607" s="8" t="s">
        <v>4</v>
      </c>
      <c r="E607" s="5">
        <f t="shared" si="150"/>
        <v>0</v>
      </c>
      <c r="F607" s="6"/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103"/>
      <c r="O607" s="108"/>
      <c r="P607" s="108"/>
    </row>
    <row r="608" spans="1:16" s="12" customFormat="1" ht="20.25" customHeight="1" x14ac:dyDescent="0.25">
      <c r="A608" s="104" t="s">
        <v>320</v>
      </c>
      <c r="B608" s="105" t="s">
        <v>321</v>
      </c>
      <c r="C608" s="120" t="s">
        <v>245</v>
      </c>
      <c r="D608" s="4" t="s">
        <v>9</v>
      </c>
      <c r="E608" s="5">
        <f t="shared" si="150"/>
        <v>56.05</v>
      </c>
      <c r="F608" s="5">
        <f t="shared" ref="F608:M608" si="156">F609+F610+F611+F612</f>
        <v>0</v>
      </c>
      <c r="G608" s="5">
        <f t="shared" si="156"/>
        <v>56.05</v>
      </c>
      <c r="H608" s="5">
        <f t="shared" si="156"/>
        <v>0</v>
      </c>
      <c r="I608" s="5">
        <f t="shared" si="156"/>
        <v>0</v>
      </c>
      <c r="J608" s="5">
        <f t="shared" si="156"/>
        <v>0</v>
      </c>
      <c r="K608" s="5">
        <f t="shared" si="156"/>
        <v>0</v>
      </c>
      <c r="L608" s="5">
        <f t="shared" si="156"/>
        <v>0</v>
      </c>
      <c r="M608" s="5">
        <f t="shared" si="156"/>
        <v>0</v>
      </c>
      <c r="N608" s="103" t="s">
        <v>238</v>
      </c>
      <c r="O608" s="106"/>
      <c r="P608" s="106" t="s">
        <v>299</v>
      </c>
    </row>
    <row r="609" spans="1:16" s="12" customFormat="1" ht="20.25" customHeight="1" x14ac:dyDescent="0.25">
      <c r="A609" s="104"/>
      <c r="B609" s="105"/>
      <c r="C609" s="121"/>
      <c r="D609" s="8" t="s">
        <v>1</v>
      </c>
      <c r="E609" s="5">
        <f t="shared" si="150"/>
        <v>0</v>
      </c>
      <c r="F609" s="6"/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103"/>
      <c r="O609" s="107"/>
      <c r="P609" s="107"/>
    </row>
    <row r="610" spans="1:16" s="12" customFormat="1" ht="20.25" customHeight="1" x14ac:dyDescent="0.25">
      <c r="A610" s="104"/>
      <c r="B610" s="105"/>
      <c r="C610" s="121"/>
      <c r="D610" s="8" t="s">
        <v>2</v>
      </c>
      <c r="E610" s="5">
        <f t="shared" si="150"/>
        <v>0</v>
      </c>
      <c r="F610" s="6"/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103"/>
      <c r="O610" s="107"/>
      <c r="P610" s="107"/>
    </row>
    <row r="611" spans="1:16" s="12" customFormat="1" ht="20.25" customHeight="1" x14ac:dyDescent="0.25">
      <c r="A611" s="104"/>
      <c r="B611" s="105"/>
      <c r="C611" s="121"/>
      <c r="D611" s="8" t="s">
        <v>3</v>
      </c>
      <c r="E611" s="5">
        <f t="shared" si="150"/>
        <v>56.05</v>
      </c>
      <c r="F611" s="6"/>
      <c r="G611" s="6">
        <v>56.05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103"/>
      <c r="O611" s="107"/>
      <c r="P611" s="107"/>
    </row>
    <row r="612" spans="1:16" s="12" customFormat="1" ht="20.25" customHeight="1" x14ac:dyDescent="0.25">
      <c r="A612" s="104"/>
      <c r="B612" s="105"/>
      <c r="C612" s="122"/>
      <c r="D612" s="8" t="s">
        <v>4</v>
      </c>
      <c r="E612" s="5">
        <f t="shared" si="150"/>
        <v>0</v>
      </c>
      <c r="F612" s="6"/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103"/>
      <c r="O612" s="108"/>
      <c r="P612" s="108"/>
    </row>
    <row r="613" spans="1:16" s="12" customFormat="1" ht="20.25" customHeight="1" x14ac:dyDescent="0.25">
      <c r="A613" s="104" t="s">
        <v>322</v>
      </c>
      <c r="B613" s="105" t="s">
        <v>323</v>
      </c>
      <c r="C613" s="120" t="s">
        <v>245</v>
      </c>
      <c r="D613" s="4" t="s">
        <v>9</v>
      </c>
      <c r="E613" s="5">
        <f t="shared" si="150"/>
        <v>500.7</v>
      </c>
      <c r="F613" s="5">
        <f t="shared" ref="F613:M613" si="157">F614+F615+F616+F617</f>
        <v>0</v>
      </c>
      <c r="G613" s="5">
        <f t="shared" si="157"/>
        <v>500.7</v>
      </c>
      <c r="H613" s="5">
        <f t="shared" si="157"/>
        <v>0</v>
      </c>
      <c r="I613" s="5">
        <f t="shared" si="157"/>
        <v>0</v>
      </c>
      <c r="J613" s="5">
        <f t="shared" si="157"/>
        <v>0</v>
      </c>
      <c r="K613" s="5">
        <f t="shared" si="157"/>
        <v>0</v>
      </c>
      <c r="L613" s="5">
        <f t="shared" si="157"/>
        <v>0</v>
      </c>
      <c r="M613" s="5">
        <f t="shared" si="157"/>
        <v>0</v>
      </c>
      <c r="N613" s="103" t="s">
        <v>238</v>
      </c>
      <c r="O613" s="106"/>
      <c r="P613" s="106" t="s">
        <v>299</v>
      </c>
    </row>
    <row r="614" spans="1:16" s="12" customFormat="1" ht="20.25" customHeight="1" x14ac:dyDescent="0.25">
      <c r="A614" s="104"/>
      <c r="B614" s="105"/>
      <c r="C614" s="121"/>
      <c r="D614" s="8" t="s">
        <v>1</v>
      </c>
      <c r="E614" s="5">
        <f t="shared" si="150"/>
        <v>0</v>
      </c>
      <c r="F614" s="6"/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103"/>
      <c r="O614" s="107"/>
      <c r="P614" s="107"/>
    </row>
    <row r="615" spans="1:16" s="12" customFormat="1" ht="20.25" customHeight="1" x14ac:dyDescent="0.25">
      <c r="A615" s="104"/>
      <c r="B615" s="105"/>
      <c r="C615" s="121"/>
      <c r="D615" s="8" t="s">
        <v>2</v>
      </c>
      <c r="E615" s="5">
        <f t="shared" si="150"/>
        <v>0</v>
      </c>
      <c r="F615" s="6"/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103"/>
      <c r="O615" s="107"/>
      <c r="P615" s="107"/>
    </row>
    <row r="616" spans="1:16" s="12" customFormat="1" ht="20.25" customHeight="1" x14ac:dyDescent="0.25">
      <c r="A616" s="104"/>
      <c r="B616" s="105"/>
      <c r="C616" s="121"/>
      <c r="D616" s="8" t="s">
        <v>3</v>
      </c>
      <c r="E616" s="5">
        <f t="shared" si="150"/>
        <v>500.7</v>
      </c>
      <c r="F616" s="6"/>
      <c r="G616" s="6">
        <v>500.7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103"/>
      <c r="O616" s="107"/>
      <c r="P616" s="107"/>
    </row>
    <row r="617" spans="1:16" s="12" customFormat="1" ht="20.25" customHeight="1" x14ac:dyDescent="0.25">
      <c r="A617" s="104"/>
      <c r="B617" s="105"/>
      <c r="C617" s="122"/>
      <c r="D617" s="8" t="s">
        <v>4</v>
      </c>
      <c r="E617" s="5">
        <f t="shared" si="150"/>
        <v>0</v>
      </c>
      <c r="F617" s="6"/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103"/>
      <c r="O617" s="108"/>
      <c r="P617" s="108"/>
    </row>
    <row r="618" spans="1:16" ht="16.5" customHeight="1" x14ac:dyDescent="0.25">
      <c r="A618" s="113" t="s">
        <v>38</v>
      </c>
      <c r="B618" s="119" t="s">
        <v>111</v>
      </c>
      <c r="C618" s="102" t="s">
        <v>124</v>
      </c>
      <c r="D618" s="4" t="s">
        <v>9</v>
      </c>
      <c r="E618" s="5">
        <f t="shared" si="150"/>
        <v>0</v>
      </c>
      <c r="F618" s="5">
        <f t="shared" ref="F618:M622" si="158">F623+F628</f>
        <v>0</v>
      </c>
      <c r="G618" s="5">
        <f t="shared" si="158"/>
        <v>0</v>
      </c>
      <c r="H618" s="5">
        <f t="shared" si="158"/>
        <v>0</v>
      </c>
      <c r="I618" s="5">
        <f t="shared" si="158"/>
        <v>0</v>
      </c>
      <c r="J618" s="5">
        <f t="shared" si="158"/>
        <v>0</v>
      </c>
      <c r="K618" s="5">
        <f t="shared" si="158"/>
        <v>0</v>
      </c>
      <c r="L618" s="5">
        <f t="shared" si="158"/>
        <v>0</v>
      </c>
      <c r="M618" s="5">
        <f t="shared" si="158"/>
        <v>0</v>
      </c>
      <c r="N618" s="103"/>
      <c r="O618" s="106"/>
      <c r="P618" s="103"/>
    </row>
    <row r="619" spans="1:16" ht="16.5" customHeight="1" x14ac:dyDescent="0.25">
      <c r="A619" s="113"/>
      <c r="B619" s="119"/>
      <c r="C619" s="102"/>
      <c r="D619" s="8" t="s">
        <v>1</v>
      </c>
      <c r="E619" s="5">
        <f t="shared" si="150"/>
        <v>0</v>
      </c>
      <c r="F619" s="5">
        <f t="shared" si="158"/>
        <v>0</v>
      </c>
      <c r="G619" s="5">
        <f t="shared" si="158"/>
        <v>0</v>
      </c>
      <c r="H619" s="5">
        <f t="shared" si="158"/>
        <v>0</v>
      </c>
      <c r="I619" s="5">
        <f t="shared" si="158"/>
        <v>0</v>
      </c>
      <c r="J619" s="5">
        <f t="shared" si="158"/>
        <v>0</v>
      </c>
      <c r="K619" s="5">
        <f t="shared" si="158"/>
        <v>0</v>
      </c>
      <c r="L619" s="5">
        <f t="shared" si="158"/>
        <v>0</v>
      </c>
      <c r="M619" s="5">
        <f t="shared" si="158"/>
        <v>0</v>
      </c>
      <c r="N619" s="103"/>
      <c r="O619" s="107"/>
      <c r="P619" s="103"/>
    </row>
    <row r="620" spans="1:16" ht="16.5" customHeight="1" x14ac:dyDescent="0.25">
      <c r="A620" s="113"/>
      <c r="B620" s="119"/>
      <c r="C620" s="102"/>
      <c r="D620" s="8" t="s">
        <v>2</v>
      </c>
      <c r="E620" s="5">
        <f t="shared" si="150"/>
        <v>0</v>
      </c>
      <c r="F620" s="5">
        <f t="shared" si="158"/>
        <v>0</v>
      </c>
      <c r="G620" s="5">
        <f t="shared" si="158"/>
        <v>0</v>
      </c>
      <c r="H620" s="5">
        <f t="shared" si="158"/>
        <v>0</v>
      </c>
      <c r="I620" s="5">
        <f t="shared" si="158"/>
        <v>0</v>
      </c>
      <c r="J620" s="5">
        <f t="shared" si="158"/>
        <v>0</v>
      </c>
      <c r="K620" s="5">
        <f t="shared" si="158"/>
        <v>0</v>
      </c>
      <c r="L620" s="5">
        <f t="shared" si="158"/>
        <v>0</v>
      </c>
      <c r="M620" s="5">
        <f t="shared" si="158"/>
        <v>0</v>
      </c>
      <c r="N620" s="103"/>
      <c r="O620" s="107"/>
      <c r="P620" s="103"/>
    </row>
    <row r="621" spans="1:16" ht="16.5" customHeight="1" x14ac:dyDescent="0.25">
      <c r="A621" s="113"/>
      <c r="B621" s="119"/>
      <c r="C621" s="102"/>
      <c r="D621" s="8" t="s">
        <v>3</v>
      </c>
      <c r="E621" s="5">
        <f t="shared" si="150"/>
        <v>0</v>
      </c>
      <c r="F621" s="5">
        <f t="shared" si="158"/>
        <v>0</v>
      </c>
      <c r="G621" s="5">
        <f t="shared" si="158"/>
        <v>0</v>
      </c>
      <c r="H621" s="5">
        <f t="shared" si="158"/>
        <v>0</v>
      </c>
      <c r="I621" s="5">
        <f t="shared" si="158"/>
        <v>0</v>
      </c>
      <c r="J621" s="5">
        <f t="shared" si="158"/>
        <v>0</v>
      </c>
      <c r="K621" s="5">
        <f t="shared" si="158"/>
        <v>0</v>
      </c>
      <c r="L621" s="5">
        <f t="shared" si="158"/>
        <v>0</v>
      </c>
      <c r="M621" s="5">
        <f t="shared" si="158"/>
        <v>0</v>
      </c>
      <c r="N621" s="103"/>
      <c r="O621" s="107"/>
      <c r="P621" s="103"/>
    </row>
    <row r="622" spans="1:16" ht="18.75" customHeight="1" x14ac:dyDescent="0.25">
      <c r="A622" s="113"/>
      <c r="B622" s="119"/>
      <c r="C622" s="102"/>
      <c r="D622" s="8" t="s">
        <v>4</v>
      </c>
      <c r="E622" s="5">
        <f t="shared" si="150"/>
        <v>0</v>
      </c>
      <c r="F622" s="5">
        <f t="shared" si="158"/>
        <v>0</v>
      </c>
      <c r="G622" s="5">
        <f t="shared" si="158"/>
        <v>0</v>
      </c>
      <c r="H622" s="5">
        <f t="shared" si="158"/>
        <v>0</v>
      </c>
      <c r="I622" s="5">
        <f t="shared" si="158"/>
        <v>0</v>
      </c>
      <c r="J622" s="5">
        <f t="shared" si="158"/>
        <v>0</v>
      </c>
      <c r="K622" s="5">
        <f t="shared" si="158"/>
        <v>0</v>
      </c>
      <c r="L622" s="5">
        <f t="shared" si="158"/>
        <v>0</v>
      </c>
      <c r="M622" s="5">
        <f t="shared" si="158"/>
        <v>0</v>
      </c>
      <c r="N622" s="103"/>
      <c r="O622" s="108"/>
      <c r="P622" s="103"/>
    </row>
    <row r="623" spans="1:16" ht="34.5" customHeight="1" x14ac:dyDescent="0.25">
      <c r="A623" s="104" t="s">
        <v>39</v>
      </c>
      <c r="B623" s="105" t="s">
        <v>41</v>
      </c>
      <c r="C623" s="102"/>
      <c r="D623" s="4" t="s">
        <v>9</v>
      </c>
      <c r="E623" s="5">
        <f t="shared" si="150"/>
        <v>0</v>
      </c>
      <c r="F623" s="6"/>
      <c r="G623" s="5">
        <f t="shared" ref="G623:M623" si="159">G624+G625+G626+G627</f>
        <v>0</v>
      </c>
      <c r="H623" s="5">
        <f t="shared" si="159"/>
        <v>0</v>
      </c>
      <c r="I623" s="5">
        <f t="shared" si="159"/>
        <v>0</v>
      </c>
      <c r="J623" s="5">
        <f t="shared" si="159"/>
        <v>0</v>
      </c>
      <c r="K623" s="5">
        <f t="shared" si="159"/>
        <v>0</v>
      </c>
      <c r="L623" s="5">
        <f t="shared" si="159"/>
        <v>0</v>
      </c>
      <c r="M623" s="5">
        <f t="shared" si="159"/>
        <v>0</v>
      </c>
      <c r="N623" s="106" t="s">
        <v>331</v>
      </c>
      <c r="O623" s="106" t="s">
        <v>211</v>
      </c>
      <c r="P623" s="106" t="s">
        <v>202</v>
      </c>
    </row>
    <row r="624" spans="1:16" ht="33" customHeight="1" x14ac:dyDescent="0.25">
      <c r="A624" s="104"/>
      <c r="B624" s="105"/>
      <c r="C624" s="102"/>
      <c r="D624" s="8" t="s">
        <v>1</v>
      </c>
      <c r="E624" s="5">
        <f t="shared" si="150"/>
        <v>0</v>
      </c>
      <c r="F624" s="6"/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107"/>
      <c r="O624" s="107"/>
      <c r="P624" s="107"/>
    </row>
    <row r="625" spans="1:16" ht="24.75" customHeight="1" x14ac:dyDescent="0.25">
      <c r="A625" s="104"/>
      <c r="B625" s="105"/>
      <c r="C625" s="102"/>
      <c r="D625" s="8" t="s">
        <v>2</v>
      </c>
      <c r="E625" s="5">
        <f t="shared" si="150"/>
        <v>0</v>
      </c>
      <c r="F625" s="6"/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107"/>
      <c r="O625" s="107"/>
      <c r="P625" s="107"/>
    </row>
    <row r="626" spans="1:16" ht="29.25" customHeight="1" x14ac:dyDescent="0.25">
      <c r="A626" s="104"/>
      <c r="B626" s="105"/>
      <c r="C626" s="102"/>
      <c r="D626" s="8" t="s">
        <v>3</v>
      </c>
      <c r="E626" s="5">
        <f t="shared" si="150"/>
        <v>0</v>
      </c>
      <c r="F626" s="6"/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107"/>
      <c r="O626" s="107"/>
      <c r="P626" s="107"/>
    </row>
    <row r="627" spans="1:16" ht="41.25" customHeight="1" x14ac:dyDescent="0.25">
      <c r="A627" s="104"/>
      <c r="B627" s="105"/>
      <c r="C627" s="102"/>
      <c r="D627" s="8" t="s">
        <v>4</v>
      </c>
      <c r="E627" s="5">
        <f t="shared" si="150"/>
        <v>0</v>
      </c>
      <c r="F627" s="6"/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107"/>
      <c r="O627" s="107"/>
      <c r="P627" s="107"/>
    </row>
    <row r="628" spans="1:16" ht="16.899999999999999" customHeight="1" x14ac:dyDescent="0.25">
      <c r="A628" s="104" t="s">
        <v>144</v>
      </c>
      <c r="B628" s="105" t="s">
        <v>332</v>
      </c>
      <c r="C628" s="102"/>
      <c r="D628" s="4" t="s">
        <v>9</v>
      </c>
      <c r="E628" s="5">
        <f t="shared" si="150"/>
        <v>0</v>
      </c>
      <c r="F628" s="5">
        <f t="shared" ref="F628:M632" si="160">F633+F638+F643</f>
        <v>0</v>
      </c>
      <c r="G628" s="5">
        <f t="shared" si="160"/>
        <v>0</v>
      </c>
      <c r="H628" s="5">
        <f t="shared" si="160"/>
        <v>0</v>
      </c>
      <c r="I628" s="5">
        <f t="shared" si="160"/>
        <v>0</v>
      </c>
      <c r="J628" s="5">
        <f t="shared" si="160"/>
        <v>0</v>
      </c>
      <c r="K628" s="5">
        <f t="shared" si="160"/>
        <v>0</v>
      </c>
      <c r="L628" s="5">
        <f t="shared" si="160"/>
        <v>0</v>
      </c>
      <c r="M628" s="5">
        <f t="shared" si="160"/>
        <v>0</v>
      </c>
      <c r="N628" s="106" t="s">
        <v>331</v>
      </c>
      <c r="O628" s="32"/>
      <c r="P628" s="32"/>
    </row>
    <row r="629" spans="1:16" ht="16.899999999999999" customHeight="1" x14ac:dyDescent="0.25">
      <c r="A629" s="104"/>
      <c r="B629" s="105"/>
      <c r="C629" s="102"/>
      <c r="D629" s="8" t="s">
        <v>1</v>
      </c>
      <c r="E629" s="5">
        <f t="shared" si="150"/>
        <v>0</v>
      </c>
      <c r="F629" s="5">
        <f t="shared" si="160"/>
        <v>0</v>
      </c>
      <c r="G629" s="5">
        <f t="shared" si="160"/>
        <v>0</v>
      </c>
      <c r="H629" s="5">
        <f t="shared" si="160"/>
        <v>0</v>
      </c>
      <c r="I629" s="5">
        <f t="shared" si="160"/>
        <v>0</v>
      </c>
      <c r="J629" s="5">
        <f t="shared" si="160"/>
        <v>0</v>
      </c>
      <c r="K629" s="5">
        <f t="shared" si="160"/>
        <v>0</v>
      </c>
      <c r="L629" s="5">
        <f t="shared" si="160"/>
        <v>0</v>
      </c>
      <c r="M629" s="5">
        <f t="shared" si="160"/>
        <v>0</v>
      </c>
      <c r="N629" s="107"/>
      <c r="O629" s="32"/>
      <c r="P629" s="32"/>
    </row>
    <row r="630" spans="1:16" ht="16.899999999999999" customHeight="1" x14ac:dyDescent="0.25">
      <c r="A630" s="104"/>
      <c r="B630" s="105"/>
      <c r="C630" s="102"/>
      <c r="D630" s="8" t="s">
        <v>2</v>
      </c>
      <c r="E630" s="5">
        <f t="shared" si="150"/>
        <v>0</v>
      </c>
      <c r="F630" s="5">
        <f t="shared" si="160"/>
        <v>0</v>
      </c>
      <c r="G630" s="5">
        <f t="shared" si="160"/>
        <v>0</v>
      </c>
      <c r="H630" s="5">
        <f t="shared" si="160"/>
        <v>0</v>
      </c>
      <c r="I630" s="5">
        <f t="shared" si="160"/>
        <v>0</v>
      </c>
      <c r="J630" s="5">
        <f t="shared" si="160"/>
        <v>0</v>
      </c>
      <c r="K630" s="5">
        <f t="shared" si="160"/>
        <v>0</v>
      </c>
      <c r="L630" s="5">
        <f t="shared" si="160"/>
        <v>0</v>
      </c>
      <c r="M630" s="5">
        <f t="shared" si="160"/>
        <v>0</v>
      </c>
      <c r="N630" s="107"/>
      <c r="O630" s="32"/>
      <c r="P630" s="32"/>
    </row>
    <row r="631" spans="1:16" ht="16.899999999999999" customHeight="1" x14ac:dyDescent="0.25">
      <c r="A631" s="104"/>
      <c r="B631" s="105"/>
      <c r="C631" s="102"/>
      <c r="D631" s="8" t="s">
        <v>3</v>
      </c>
      <c r="E631" s="5">
        <f t="shared" si="150"/>
        <v>0</v>
      </c>
      <c r="F631" s="5">
        <f t="shared" si="160"/>
        <v>0</v>
      </c>
      <c r="G631" s="5">
        <f t="shared" si="160"/>
        <v>0</v>
      </c>
      <c r="H631" s="5">
        <f t="shared" si="160"/>
        <v>0</v>
      </c>
      <c r="I631" s="5">
        <f t="shared" si="160"/>
        <v>0</v>
      </c>
      <c r="J631" s="5">
        <f t="shared" si="160"/>
        <v>0</v>
      </c>
      <c r="K631" s="5">
        <f t="shared" si="160"/>
        <v>0</v>
      </c>
      <c r="L631" s="5">
        <f t="shared" si="160"/>
        <v>0</v>
      </c>
      <c r="M631" s="5">
        <f t="shared" si="160"/>
        <v>0</v>
      </c>
      <c r="N631" s="107"/>
      <c r="O631" s="32"/>
      <c r="P631" s="32"/>
    </row>
    <row r="632" spans="1:16" ht="16.899999999999999" customHeight="1" x14ac:dyDescent="0.25">
      <c r="A632" s="104"/>
      <c r="B632" s="105"/>
      <c r="C632" s="102"/>
      <c r="D632" s="8" t="s">
        <v>4</v>
      </c>
      <c r="E632" s="5">
        <f t="shared" si="150"/>
        <v>0</v>
      </c>
      <c r="F632" s="5">
        <f t="shared" si="160"/>
        <v>0</v>
      </c>
      <c r="G632" s="5">
        <f t="shared" si="160"/>
        <v>0</v>
      </c>
      <c r="H632" s="5">
        <f t="shared" si="160"/>
        <v>0</v>
      </c>
      <c r="I632" s="5">
        <f t="shared" si="160"/>
        <v>0</v>
      </c>
      <c r="J632" s="5">
        <f t="shared" si="160"/>
        <v>0</v>
      </c>
      <c r="K632" s="5">
        <f t="shared" si="160"/>
        <v>0</v>
      </c>
      <c r="L632" s="5">
        <f t="shared" si="160"/>
        <v>0</v>
      </c>
      <c r="M632" s="5">
        <f t="shared" si="160"/>
        <v>0</v>
      </c>
      <c r="N632" s="108"/>
      <c r="O632" s="33"/>
      <c r="P632" s="33"/>
    </row>
    <row r="633" spans="1:16" ht="16.899999999999999" customHeight="1" x14ac:dyDescent="0.25">
      <c r="A633" s="104" t="s">
        <v>333</v>
      </c>
      <c r="B633" s="105" t="s">
        <v>334</v>
      </c>
      <c r="C633" s="102"/>
      <c r="D633" s="4" t="s">
        <v>9</v>
      </c>
      <c r="E633" s="5">
        <f t="shared" si="150"/>
        <v>0</v>
      </c>
      <c r="F633" s="5">
        <f t="shared" ref="F633:M633" si="161">F634+F635+F636+F637</f>
        <v>0</v>
      </c>
      <c r="G633" s="5">
        <f t="shared" si="161"/>
        <v>0</v>
      </c>
      <c r="H633" s="5">
        <f t="shared" si="161"/>
        <v>0</v>
      </c>
      <c r="I633" s="5">
        <f t="shared" si="161"/>
        <v>0</v>
      </c>
      <c r="J633" s="5">
        <f t="shared" si="161"/>
        <v>0</v>
      </c>
      <c r="K633" s="5">
        <f t="shared" si="161"/>
        <v>0</v>
      </c>
      <c r="L633" s="5">
        <f t="shared" si="161"/>
        <v>0</v>
      </c>
      <c r="M633" s="5">
        <f t="shared" si="161"/>
        <v>0</v>
      </c>
      <c r="N633" s="106"/>
      <c r="O633" s="106"/>
      <c r="P633" s="106"/>
    </row>
    <row r="634" spans="1:16" ht="16.899999999999999" customHeight="1" x14ac:dyDescent="0.25">
      <c r="A634" s="104"/>
      <c r="B634" s="105"/>
      <c r="C634" s="102"/>
      <c r="D634" s="8" t="s">
        <v>1</v>
      </c>
      <c r="E634" s="5">
        <f t="shared" si="150"/>
        <v>0</v>
      </c>
      <c r="F634" s="6"/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107"/>
      <c r="O634" s="107"/>
      <c r="P634" s="107"/>
    </row>
    <row r="635" spans="1:16" ht="16.899999999999999" customHeight="1" x14ac:dyDescent="0.25">
      <c r="A635" s="104"/>
      <c r="B635" s="105"/>
      <c r="C635" s="102"/>
      <c r="D635" s="8" t="s">
        <v>2</v>
      </c>
      <c r="E635" s="5">
        <f t="shared" si="150"/>
        <v>0</v>
      </c>
      <c r="F635" s="6"/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107"/>
      <c r="O635" s="107"/>
      <c r="P635" s="107"/>
    </row>
    <row r="636" spans="1:16" ht="16.899999999999999" customHeight="1" x14ac:dyDescent="0.25">
      <c r="A636" s="104"/>
      <c r="B636" s="105"/>
      <c r="C636" s="102"/>
      <c r="D636" s="8" t="s">
        <v>3</v>
      </c>
      <c r="E636" s="5">
        <f t="shared" si="150"/>
        <v>0</v>
      </c>
      <c r="F636" s="6"/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107"/>
      <c r="O636" s="107"/>
      <c r="P636" s="107"/>
    </row>
    <row r="637" spans="1:16" ht="16.899999999999999" customHeight="1" x14ac:dyDescent="0.25">
      <c r="A637" s="104"/>
      <c r="B637" s="105"/>
      <c r="C637" s="102"/>
      <c r="D637" s="8" t="s">
        <v>4</v>
      </c>
      <c r="E637" s="5">
        <f t="shared" si="150"/>
        <v>0</v>
      </c>
      <c r="F637" s="6"/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108"/>
      <c r="O637" s="108"/>
      <c r="P637" s="108"/>
    </row>
    <row r="638" spans="1:16" ht="16.899999999999999" customHeight="1" x14ac:dyDescent="0.25">
      <c r="A638" s="104" t="s">
        <v>337</v>
      </c>
      <c r="B638" s="105" t="s">
        <v>335</v>
      </c>
      <c r="C638" s="102"/>
      <c r="D638" s="4" t="s">
        <v>9</v>
      </c>
      <c r="E638" s="5">
        <f t="shared" si="150"/>
        <v>0</v>
      </c>
      <c r="F638" s="5">
        <f t="shared" ref="F638:M638" si="162">F639+F640+F641+F642</f>
        <v>0</v>
      </c>
      <c r="G638" s="5">
        <f t="shared" si="162"/>
        <v>0</v>
      </c>
      <c r="H638" s="5">
        <f t="shared" si="162"/>
        <v>0</v>
      </c>
      <c r="I638" s="5">
        <f t="shared" si="162"/>
        <v>0</v>
      </c>
      <c r="J638" s="5">
        <f t="shared" si="162"/>
        <v>0</v>
      </c>
      <c r="K638" s="5">
        <f t="shared" si="162"/>
        <v>0</v>
      </c>
      <c r="L638" s="5">
        <f t="shared" si="162"/>
        <v>0</v>
      </c>
      <c r="M638" s="5">
        <f t="shared" si="162"/>
        <v>0</v>
      </c>
      <c r="N638" s="106"/>
      <c r="O638" s="106"/>
      <c r="P638" s="106"/>
    </row>
    <row r="639" spans="1:16" ht="16.899999999999999" customHeight="1" x14ac:dyDescent="0.25">
      <c r="A639" s="104"/>
      <c r="B639" s="105"/>
      <c r="C639" s="102"/>
      <c r="D639" s="8" t="s">
        <v>1</v>
      </c>
      <c r="E639" s="5">
        <f t="shared" si="150"/>
        <v>0</v>
      </c>
      <c r="F639" s="6"/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107"/>
      <c r="O639" s="107"/>
      <c r="P639" s="107"/>
    </row>
    <row r="640" spans="1:16" ht="16.899999999999999" customHeight="1" x14ac:dyDescent="0.25">
      <c r="A640" s="104"/>
      <c r="B640" s="105"/>
      <c r="C640" s="102"/>
      <c r="D640" s="8" t="s">
        <v>2</v>
      </c>
      <c r="E640" s="5">
        <f t="shared" si="150"/>
        <v>0</v>
      </c>
      <c r="F640" s="6"/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107"/>
      <c r="O640" s="107"/>
      <c r="P640" s="107"/>
    </row>
    <row r="641" spans="1:16" ht="16.899999999999999" customHeight="1" x14ac:dyDescent="0.25">
      <c r="A641" s="104"/>
      <c r="B641" s="105"/>
      <c r="C641" s="102"/>
      <c r="D641" s="8" t="s">
        <v>3</v>
      </c>
      <c r="E641" s="5">
        <f t="shared" si="150"/>
        <v>0</v>
      </c>
      <c r="F641" s="6"/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107"/>
      <c r="O641" s="107"/>
      <c r="P641" s="107"/>
    </row>
    <row r="642" spans="1:16" ht="16.899999999999999" customHeight="1" x14ac:dyDescent="0.25">
      <c r="A642" s="104"/>
      <c r="B642" s="105"/>
      <c r="C642" s="102"/>
      <c r="D642" s="8" t="s">
        <v>4</v>
      </c>
      <c r="E642" s="5">
        <f t="shared" si="150"/>
        <v>0</v>
      </c>
      <c r="F642" s="6"/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108"/>
      <c r="O642" s="108"/>
      <c r="P642" s="108"/>
    </row>
    <row r="643" spans="1:16" ht="16.899999999999999" customHeight="1" x14ac:dyDescent="0.25">
      <c r="A643" s="104" t="s">
        <v>338</v>
      </c>
      <c r="B643" s="105" t="s">
        <v>336</v>
      </c>
      <c r="C643" s="102"/>
      <c r="D643" s="4" t="s">
        <v>9</v>
      </c>
      <c r="E643" s="5">
        <f t="shared" si="150"/>
        <v>0</v>
      </c>
      <c r="F643" s="5">
        <f t="shared" ref="F643:M643" si="163">F644+F645+F646+F647</f>
        <v>0</v>
      </c>
      <c r="G643" s="5">
        <f t="shared" si="163"/>
        <v>0</v>
      </c>
      <c r="H643" s="5">
        <f t="shared" si="163"/>
        <v>0</v>
      </c>
      <c r="I643" s="5">
        <f t="shared" si="163"/>
        <v>0</v>
      </c>
      <c r="J643" s="5">
        <f t="shared" si="163"/>
        <v>0</v>
      </c>
      <c r="K643" s="5">
        <f t="shared" si="163"/>
        <v>0</v>
      </c>
      <c r="L643" s="5">
        <f t="shared" si="163"/>
        <v>0</v>
      </c>
      <c r="M643" s="5">
        <f t="shared" si="163"/>
        <v>0</v>
      </c>
      <c r="N643" s="106"/>
      <c r="O643" s="106"/>
      <c r="P643" s="106"/>
    </row>
    <row r="644" spans="1:16" ht="16.899999999999999" customHeight="1" x14ac:dyDescent="0.25">
      <c r="A644" s="104"/>
      <c r="B644" s="105"/>
      <c r="C644" s="102"/>
      <c r="D644" s="8" t="s">
        <v>1</v>
      </c>
      <c r="E644" s="5">
        <f t="shared" si="150"/>
        <v>0</v>
      </c>
      <c r="F644" s="6"/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107"/>
      <c r="O644" s="107"/>
      <c r="P644" s="107"/>
    </row>
    <row r="645" spans="1:16" ht="16.899999999999999" customHeight="1" x14ac:dyDescent="0.25">
      <c r="A645" s="104"/>
      <c r="B645" s="105"/>
      <c r="C645" s="102"/>
      <c r="D645" s="8" t="s">
        <v>2</v>
      </c>
      <c r="E645" s="5">
        <f t="shared" ref="E645:E713" si="164">G645+H645+I645+J645+K645+L645+M645</f>
        <v>0</v>
      </c>
      <c r="F645" s="6"/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107"/>
      <c r="O645" s="107"/>
      <c r="P645" s="107"/>
    </row>
    <row r="646" spans="1:16" ht="16.899999999999999" customHeight="1" x14ac:dyDescent="0.25">
      <c r="A646" s="104"/>
      <c r="B646" s="105"/>
      <c r="C646" s="102"/>
      <c r="D646" s="8" t="s">
        <v>3</v>
      </c>
      <c r="E646" s="5">
        <f t="shared" si="164"/>
        <v>0</v>
      </c>
      <c r="F646" s="6"/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107"/>
      <c r="O646" s="107"/>
      <c r="P646" s="107"/>
    </row>
    <row r="647" spans="1:16" ht="16.899999999999999" customHeight="1" x14ac:dyDescent="0.25">
      <c r="A647" s="104"/>
      <c r="B647" s="105"/>
      <c r="C647" s="102"/>
      <c r="D647" s="8" t="s">
        <v>4</v>
      </c>
      <c r="E647" s="5">
        <f t="shared" si="164"/>
        <v>0</v>
      </c>
      <c r="F647" s="6"/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108"/>
      <c r="O647" s="108"/>
      <c r="P647" s="108"/>
    </row>
    <row r="648" spans="1:16" ht="15" customHeight="1" x14ac:dyDescent="0.25">
      <c r="A648" s="117" t="s">
        <v>30</v>
      </c>
      <c r="B648" s="118" t="s">
        <v>58</v>
      </c>
      <c r="C648" s="102" t="s">
        <v>125</v>
      </c>
      <c r="D648" s="4" t="s">
        <v>9</v>
      </c>
      <c r="E648" s="5">
        <f t="shared" si="164"/>
        <v>13414.360260000001</v>
      </c>
      <c r="F648" s="6"/>
      <c r="G648" s="5">
        <f t="shared" ref="G648:M648" si="165">G649+G650+G651+G652</f>
        <v>4362.1906300000001</v>
      </c>
      <c r="H648" s="5">
        <f t="shared" si="165"/>
        <v>3409.1696300000003</v>
      </c>
      <c r="I648" s="5">
        <f t="shared" si="165"/>
        <v>3443</v>
      </c>
      <c r="J648" s="5">
        <f t="shared" si="165"/>
        <v>2200</v>
      </c>
      <c r="K648" s="5">
        <f t="shared" si="165"/>
        <v>0</v>
      </c>
      <c r="L648" s="5">
        <f t="shared" si="165"/>
        <v>0</v>
      </c>
      <c r="M648" s="5">
        <f t="shared" si="165"/>
        <v>0</v>
      </c>
      <c r="N648" s="103"/>
      <c r="O648" s="103" t="s">
        <v>209</v>
      </c>
      <c r="P648" s="103"/>
    </row>
    <row r="649" spans="1:16" ht="14.25" customHeight="1" x14ac:dyDescent="0.25">
      <c r="A649" s="117"/>
      <c r="B649" s="118"/>
      <c r="C649" s="102"/>
      <c r="D649" s="8" t="s">
        <v>1</v>
      </c>
      <c r="E649" s="5">
        <f t="shared" si="164"/>
        <v>0</v>
      </c>
      <c r="F649" s="6"/>
      <c r="G649" s="5">
        <f t="shared" ref="G649:M652" si="166">G654+G664+G689+G714</f>
        <v>0</v>
      </c>
      <c r="H649" s="5">
        <f t="shared" si="166"/>
        <v>0</v>
      </c>
      <c r="I649" s="5">
        <f t="shared" si="166"/>
        <v>0</v>
      </c>
      <c r="J649" s="5">
        <f t="shared" si="166"/>
        <v>0</v>
      </c>
      <c r="K649" s="5">
        <f t="shared" si="166"/>
        <v>0</v>
      </c>
      <c r="L649" s="5">
        <f t="shared" si="166"/>
        <v>0</v>
      </c>
      <c r="M649" s="5">
        <f t="shared" si="166"/>
        <v>0</v>
      </c>
      <c r="N649" s="103"/>
      <c r="O649" s="103"/>
      <c r="P649" s="103"/>
    </row>
    <row r="650" spans="1:16" ht="16.5" customHeight="1" x14ac:dyDescent="0.25">
      <c r="A650" s="117"/>
      <c r="B650" s="118"/>
      <c r="C650" s="102"/>
      <c r="D650" s="8" t="s">
        <v>2</v>
      </c>
      <c r="E650" s="5">
        <f t="shared" si="164"/>
        <v>0</v>
      </c>
      <c r="F650" s="6"/>
      <c r="G650" s="5">
        <f t="shared" si="166"/>
        <v>0</v>
      </c>
      <c r="H650" s="5">
        <f t="shared" si="166"/>
        <v>0</v>
      </c>
      <c r="I650" s="5">
        <f t="shared" si="166"/>
        <v>0</v>
      </c>
      <c r="J650" s="5">
        <f t="shared" si="166"/>
        <v>0</v>
      </c>
      <c r="K650" s="5">
        <f t="shared" si="166"/>
        <v>0</v>
      </c>
      <c r="L650" s="5">
        <f t="shared" si="166"/>
        <v>0</v>
      </c>
      <c r="M650" s="5">
        <f t="shared" si="166"/>
        <v>0</v>
      </c>
      <c r="N650" s="103"/>
      <c r="O650" s="103"/>
      <c r="P650" s="103"/>
    </row>
    <row r="651" spans="1:16" ht="15.6" customHeight="1" x14ac:dyDescent="0.25">
      <c r="A651" s="117"/>
      <c r="B651" s="118"/>
      <c r="C651" s="102"/>
      <c r="D651" s="8" t="s">
        <v>3</v>
      </c>
      <c r="E651" s="5">
        <f t="shared" si="164"/>
        <v>13414.360260000001</v>
      </c>
      <c r="F651" s="6"/>
      <c r="G651" s="5">
        <f t="shared" si="166"/>
        <v>4362.1906300000001</v>
      </c>
      <c r="H651" s="5">
        <f t="shared" si="166"/>
        <v>3409.1696300000003</v>
      </c>
      <c r="I651" s="5">
        <f t="shared" si="166"/>
        <v>3443</v>
      </c>
      <c r="J651" s="5">
        <f t="shared" si="166"/>
        <v>2200</v>
      </c>
      <c r="K651" s="5">
        <f t="shared" si="166"/>
        <v>0</v>
      </c>
      <c r="L651" s="5">
        <f t="shared" si="166"/>
        <v>0</v>
      </c>
      <c r="M651" s="5">
        <f t="shared" si="166"/>
        <v>0</v>
      </c>
      <c r="N651" s="103"/>
      <c r="O651" s="103"/>
      <c r="P651" s="103"/>
    </row>
    <row r="652" spans="1:16" ht="17.25" customHeight="1" x14ac:dyDescent="0.25">
      <c r="A652" s="117"/>
      <c r="B652" s="118"/>
      <c r="C652" s="102"/>
      <c r="D652" s="8" t="s">
        <v>4</v>
      </c>
      <c r="E652" s="5">
        <f t="shared" si="164"/>
        <v>0</v>
      </c>
      <c r="F652" s="6"/>
      <c r="G652" s="5">
        <f t="shared" si="166"/>
        <v>0</v>
      </c>
      <c r="H652" s="5">
        <f t="shared" si="166"/>
        <v>0</v>
      </c>
      <c r="I652" s="5">
        <f t="shared" si="166"/>
        <v>0</v>
      </c>
      <c r="J652" s="5">
        <f t="shared" si="166"/>
        <v>0</v>
      </c>
      <c r="K652" s="5">
        <f t="shared" si="166"/>
        <v>0</v>
      </c>
      <c r="L652" s="5">
        <f t="shared" si="166"/>
        <v>0</v>
      </c>
      <c r="M652" s="5">
        <f t="shared" si="166"/>
        <v>0</v>
      </c>
      <c r="N652" s="103"/>
      <c r="O652" s="103"/>
      <c r="P652" s="103"/>
    </row>
    <row r="653" spans="1:16" s="10" customFormat="1" ht="18" customHeight="1" x14ac:dyDescent="0.25">
      <c r="A653" s="113" t="s">
        <v>32</v>
      </c>
      <c r="B653" s="101" t="s">
        <v>112</v>
      </c>
      <c r="C653" s="102" t="s">
        <v>126</v>
      </c>
      <c r="D653" s="4" t="s">
        <v>9</v>
      </c>
      <c r="E653" s="5">
        <f t="shared" si="164"/>
        <v>0</v>
      </c>
      <c r="F653" s="6"/>
      <c r="G653" s="5">
        <f t="shared" ref="G653:M653" si="167">G654+G655+G656+G657</f>
        <v>0</v>
      </c>
      <c r="H653" s="5">
        <f t="shared" si="167"/>
        <v>0</v>
      </c>
      <c r="I653" s="5">
        <f t="shared" si="167"/>
        <v>0</v>
      </c>
      <c r="J653" s="5">
        <f t="shared" si="167"/>
        <v>0</v>
      </c>
      <c r="K653" s="5">
        <f t="shared" si="167"/>
        <v>0</v>
      </c>
      <c r="L653" s="5">
        <f t="shared" si="167"/>
        <v>0</v>
      </c>
      <c r="M653" s="5">
        <f t="shared" si="167"/>
        <v>0</v>
      </c>
      <c r="N653" s="103"/>
      <c r="O653" s="114"/>
      <c r="P653" s="103"/>
    </row>
    <row r="654" spans="1:16" s="10" customFormat="1" ht="18" customHeight="1" x14ac:dyDescent="0.25">
      <c r="A654" s="113"/>
      <c r="B654" s="101"/>
      <c r="C654" s="102"/>
      <c r="D654" s="8" t="s">
        <v>1</v>
      </c>
      <c r="E654" s="5">
        <f t="shared" si="164"/>
        <v>0</v>
      </c>
      <c r="F654" s="6"/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103"/>
      <c r="O654" s="115"/>
      <c r="P654" s="103"/>
    </row>
    <row r="655" spans="1:16" s="10" customFormat="1" ht="18" customHeight="1" x14ac:dyDescent="0.25">
      <c r="A655" s="113"/>
      <c r="B655" s="101"/>
      <c r="C655" s="102"/>
      <c r="D655" s="8" t="s">
        <v>2</v>
      </c>
      <c r="E655" s="5">
        <f t="shared" si="164"/>
        <v>0</v>
      </c>
      <c r="F655" s="6"/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103"/>
      <c r="O655" s="115"/>
      <c r="P655" s="103"/>
    </row>
    <row r="656" spans="1:16" s="10" customFormat="1" ht="18" customHeight="1" x14ac:dyDescent="0.25">
      <c r="A656" s="113"/>
      <c r="B656" s="101"/>
      <c r="C656" s="102"/>
      <c r="D656" s="8" t="s">
        <v>3</v>
      </c>
      <c r="E656" s="5">
        <f t="shared" si="164"/>
        <v>0</v>
      </c>
      <c r="F656" s="6"/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103"/>
      <c r="O656" s="115"/>
      <c r="P656" s="103"/>
    </row>
    <row r="657" spans="1:16" s="10" customFormat="1" ht="18" customHeight="1" x14ac:dyDescent="0.25">
      <c r="A657" s="113"/>
      <c r="B657" s="101"/>
      <c r="C657" s="102"/>
      <c r="D657" s="8" t="s">
        <v>4</v>
      </c>
      <c r="E657" s="5">
        <f t="shared" si="164"/>
        <v>0</v>
      </c>
      <c r="F657" s="6"/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103"/>
      <c r="O657" s="116"/>
      <c r="P657" s="103"/>
    </row>
    <row r="658" spans="1:16" ht="24.75" customHeight="1" x14ac:dyDescent="0.25">
      <c r="A658" s="104" t="s">
        <v>34</v>
      </c>
      <c r="B658" s="105" t="s">
        <v>33</v>
      </c>
      <c r="C658" s="102"/>
      <c r="D658" s="4" t="s">
        <v>9</v>
      </c>
      <c r="E658" s="5">
        <f t="shared" si="164"/>
        <v>0</v>
      </c>
      <c r="F658" s="6"/>
      <c r="G658" s="5">
        <f t="shared" ref="G658:M658" si="168">G659+G660+G661+G662</f>
        <v>0</v>
      </c>
      <c r="H658" s="5">
        <f t="shared" si="168"/>
        <v>0</v>
      </c>
      <c r="I658" s="5">
        <f t="shared" si="168"/>
        <v>0</v>
      </c>
      <c r="J658" s="5">
        <f t="shared" si="168"/>
        <v>0</v>
      </c>
      <c r="K658" s="5">
        <f t="shared" si="168"/>
        <v>0</v>
      </c>
      <c r="L658" s="5">
        <f t="shared" si="168"/>
        <v>0</v>
      </c>
      <c r="M658" s="5">
        <f t="shared" si="168"/>
        <v>0</v>
      </c>
      <c r="N658" s="103" t="s">
        <v>238</v>
      </c>
      <c r="O658" s="114" t="s">
        <v>210</v>
      </c>
      <c r="P658" s="103"/>
    </row>
    <row r="659" spans="1:16" ht="23.25" customHeight="1" x14ac:dyDescent="0.25">
      <c r="A659" s="104"/>
      <c r="B659" s="105"/>
      <c r="C659" s="102"/>
      <c r="D659" s="8" t="s">
        <v>1</v>
      </c>
      <c r="E659" s="5">
        <f t="shared" si="164"/>
        <v>0</v>
      </c>
      <c r="F659" s="6"/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103"/>
      <c r="O659" s="115"/>
      <c r="P659" s="103"/>
    </row>
    <row r="660" spans="1:16" ht="16.5" customHeight="1" x14ac:dyDescent="0.25">
      <c r="A660" s="104"/>
      <c r="B660" s="105"/>
      <c r="C660" s="102"/>
      <c r="D660" s="8" t="s">
        <v>2</v>
      </c>
      <c r="E660" s="5">
        <f t="shared" si="164"/>
        <v>0</v>
      </c>
      <c r="F660" s="6"/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103"/>
      <c r="O660" s="115"/>
      <c r="P660" s="103"/>
    </row>
    <row r="661" spans="1:16" ht="19.5" customHeight="1" x14ac:dyDescent="0.25">
      <c r="A661" s="104"/>
      <c r="B661" s="105"/>
      <c r="C661" s="102"/>
      <c r="D661" s="8" t="s">
        <v>3</v>
      </c>
      <c r="E661" s="5">
        <f t="shared" si="164"/>
        <v>0</v>
      </c>
      <c r="F661" s="6"/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103"/>
      <c r="O661" s="115"/>
      <c r="P661" s="103"/>
    </row>
    <row r="662" spans="1:16" ht="32.25" customHeight="1" x14ac:dyDescent="0.25">
      <c r="A662" s="104"/>
      <c r="B662" s="105"/>
      <c r="C662" s="102"/>
      <c r="D662" s="8" t="s">
        <v>4</v>
      </c>
      <c r="E662" s="5">
        <f t="shared" si="164"/>
        <v>0</v>
      </c>
      <c r="F662" s="6"/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103"/>
      <c r="O662" s="116"/>
      <c r="P662" s="103"/>
    </row>
    <row r="663" spans="1:16" s="10" customFormat="1" ht="16.5" customHeight="1" x14ac:dyDescent="0.25">
      <c r="A663" s="113" t="s">
        <v>35</v>
      </c>
      <c r="B663" s="101" t="s">
        <v>113</v>
      </c>
      <c r="C663" s="102" t="s">
        <v>127</v>
      </c>
      <c r="D663" s="4" t="s">
        <v>9</v>
      </c>
      <c r="E663" s="5">
        <f t="shared" si="164"/>
        <v>0</v>
      </c>
      <c r="F663" s="6"/>
      <c r="G663" s="5">
        <f t="shared" ref="G663:M663" si="169">G664+G665+G666+G667</f>
        <v>0</v>
      </c>
      <c r="H663" s="5">
        <f t="shared" si="169"/>
        <v>0</v>
      </c>
      <c r="I663" s="5">
        <f t="shared" si="169"/>
        <v>0</v>
      </c>
      <c r="J663" s="5">
        <f t="shared" si="169"/>
        <v>0</v>
      </c>
      <c r="K663" s="5">
        <f t="shared" si="169"/>
        <v>0</v>
      </c>
      <c r="L663" s="5">
        <f t="shared" si="169"/>
        <v>0</v>
      </c>
      <c r="M663" s="5">
        <f t="shared" si="169"/>
        <v>0</v>
      </c>
      <c r="N663" s="103"/>
      <c r="O663" s="103" t="s">
        <v>208</v>
      </c>
      <c r="P663" s="103"/>
    </row>
    <row r="664" spans="1:16" s="10" customFormat="1" ht="16.5" customHeight="1" x14ac:dyDescent="0.25">
      <c r="A664" s="113"/>
      <c r="B664" s="101"/>
      <c r="C664" s="102"/>
      <c r="D664" s="8" t="s">
        <v>1</v>
      </c>
      <c r="E664" s="5">
        <f t="shared" si="164"/>
        <v>0</v>
      </c>
      <c r="F664" s="6"/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103"/>
      <c r="O664" s="103"/>
      <c r="P664" s="103"/>
    </row>
    <row r="665" spans="1:16" s="10" customFormat="1" ht="16.5" customHeight="1" x14ac:dyDescent="0.25">
      <c r="A665" s="113"/>
      <c r="B665" s="101"/>
      <c r="C665" s="102"/>
      <c r="D665" s="8" t="s">
        <v>2</v>
      </c>
      <c r="E665" s="5">
        <f t="shared" si="164"/>
        <v>0</v>
      </c>
      <c r="F665" s="6"/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103"/>
      <c r="O665" s="103"/>
      <c r="P665" s="103"/>
    </row>
    <row r="666" spans="1:16" s="10" customFormat="1" ht="19.5" customHeight="1" x14ac:dyDescent="0.25">
      <c r="A666" s="113"/>
      <c r="B666" s="101"/>
      <c r="C666" s="102"/>
      <c r="D666" s="8" t="s">
        <v>3</v>
      </c>
      <c r="E666" s="5">
        <f t="shared" si="164"/>
        <v>0</v>
      </c>
      <c r="F666" s="6"/>
      <c r="G666" s="6">
        <f t="shared" ref="G666:M666" si="170">G686+G681+G676</f>
        <v>0</v>
      </c>
      <c r="H666" s="6">
        <f t="shared" si="170"/>
        <v>0</v>
      </c>
      <c r="I666" s="6">
        <f t="shared" si="170"/>
        <v>0</v>
      </c>
      <c r="J666" s="6">
        <f t="shared" si="170"/>
        <v>0</v>
      </c>
      <c r="K666" s="6">
        <f t="shared" si="170"/>
        <v>0</v>
      </c>
      <c r="L666" s="6">
        <f t="shared" si="170"/>
        <v>0</v>
      </c>
      <c r="M666" s="6">
        <f t="shared" si="170"/>
        <v>0</v>
      </c>
      <c r="N666" s="103"/>
      <c r="O666" s="103"/>
      <c r="P666" s="103"/>
    </row>
    <row r="667" spans="1:16" s="10" customFormat="1" ht="73.5" customHeight="1" x14ac:dyDescent="0.25">
      <c r="A667" s="113"/>
      <c r="B667" s="101"/>
      <c r="C667" s="102"/>
      <c r="D667" s="8" t="s">
        <v>4</v>
      </c>
      <c r="E667" s="5">
        <f t="shared" si="164"/>
        <v>0</v>
      </c>
      <c r="F667" s="6"/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103"/>
      <c r="O667" s="103"/>
      <c r="P667" s="103"/>
    </row>
    <row r="668" spans="1:16" ht="32.25" hidden="1" customHeight="1" x14ac:dyDescent="0.25">
      <c r="A668" s="104" t="s">
        <v>36</v>
      </c>
      <c r="B668" s="105" t="s">
        <v>57</v>
      </c>
      <c r="C668" s="102"/>
      <c r="D668" s="4" t="s">
        <v>9</v>
      </c>
      <c r="E668" s="5">
        <f t="shared" si="164"/>
        <v>1221.5498600000001</v>
      </c>
      <c r="F668" s="6"/>
      <c r="G668" s="5">
        <f>G669+G670+G671+G672</f>
        <v>290.10586999999998</v>
      </c>
      <c r="H668" s="5">
        <f>H669+H670+H671+H672</f>
        <v>305.19135</v>
      </c>
      <c r="I668" s="5">
        <f>I669+I670+I671+I672</f>
        <v>305.19135</v>
      </c>
      <c r="J668" s="5">
        <f>J669+J670+J671+J672</f>
        <v>321.06128999999999</v>
      </c>
      <c r="K668" s="5"/>
      <c r="L668" s="5"/>
      <c r="M668" s="5"/>
      <c r="N668" s="103" t="s">
        <v>238</v>
      </c>
      <c r="O668" s="103"/>
      <c r="P668" s="103"/>
    </row>
    <row r="669" spans="1:16" ht="32.25" hidden="1" customHeight="1" x14ac:dyDescent="0.25">
      <c r="A669" s="104"/>
      <c r="B669" s="105"/>
      <c r="C669" s="102"/>
      <c r="D669" s="7" t="s">
        <v>1</v>
      </c>
      <c r="E669" s="5">
        <f t="shared" si="164"/>
        <v>0</v>
      </c>
      <c r="F669" s="6"/>
      <c r="G669" s="6">
        <v>0</v>
      </c>
      <c r="H669" s="6">
        <v>0</v>
      </c>
      <c r="I669" s="6">
        <v>0</v>
      </c>
      <c r="J669" s="6">
        <v>0</v>
      </c>
      <c r="K669" s="6"/>
      <c r="L669" s="6"/>
      <c r="M669" s="6"/>
      <c r="N669" s="103"/>
      <c r="O669" s="103"/>
      <c r="P669" s="103"/>
    </row>
    <row r="670" spans="1:16" ht="32.25" hidden="1" customHeight="1" x14ac:dyDescent="0.25">
      <c r="A670" s="104"/>
      <c r="B670" s="105"/>
      <c r="C670" s="102"/>
      <c r="D670" s="7" t="s">
        <v>2</v>
      </c>
      <c r="E670" s="5">
        <f t="shared" si="164"/>
        <v>0</v>
      </c>
      <c r="F670" s="6"/>
      <c r="G670" s="6">
        <v>0</v>
      </c>
      <c r="H670" s="6">
        <v>0</v>
      </c>
      <c r="I670" s="6">
        <v>0</v>
      </c>
      <c r="J670" s="6">
        <v>0</v>
      </c>
      <c r="K670" s="6"/>
      <c r="L670" s="6"/>
      <c r="M670" s="6"/>
      <c r="N670" s="103"/>
      <c r="O670" s="103"/>
      <c r="P670" s="103"/>
    </row>
    <row r="671" spans="1:16" ht="32.25" hidden="1" customHeight="1" x14ac:dyDescent="0.25">
      <c r="A671" s="104"/>
      <c r="B671" s="105"/>
      <c r="C671" s="102"/>
      <c r="D671" s="7" t="s">
        <v>3</v>
      </c>
      <c r="E671" s="5">
        <f t="shared" si="164"/>
        <v>1221.5498600000001</v>
      </c>
      <c r="F671" s="6"/>
      <c r="G671" s="6">
        <v>290.10586999999998</v>
      </c>
      <c r="H671" s="6">
        <v>305.19135</v>
      </c>
      <c r="I671" s="6">
        <v>305.19135</v>
      </c>
      <c r="J671" s="6">
        <v>321.06128999999999</v>
      </c>
      <c r="K671" s="6"/>
      <c r="L671" s="6"/>
      <c r="M671" s="6"/>
      <c r="N671" s="103"/>
      <c r="O671" s="103"/>
      <c r="P671" s="103"/>
    </row>
    <row r="672" spans="1:16" ht="14.25" hidden="1" customHeight="1" x14ac:dyDescent="0.25">
      <c r="A672" s="104"/>
      <c r="B672" s="105"/>
      <c r="C672" s="102"/>
      <c r="D672" s="9" t="s">
        <v>4</v>
      </c>
      <c r="E672" s="5">
        <f t="shared" si="164"/>
        <v>0</v>
      </c>
      <c r="F672" s="6"/>
      <c r="G672" s="6">
        <v>0</v>
      </c>
      <c r="H672" s="6">
        <v>0</v>
      </c>
      <c r="I672" s="6">
        <v>0</v>
      </c>
      <c r="J672" s="6">
        <v>0</v>
      </c>
      <c r="K672" s="6"/>
      <c r="L672" s="6"/>
      <c r="M672" s="6"/>
      <c r="N672" s="103"/>
      <c r="O672" s="103"/>
      <c r="P672" s="103"/>
    </row>
    <row r="673" spans="1:16" ht="16.5" customHeight="1" x14ac:dyDescent="0.25">
      <c r="A673" s="104" t="s">
        <v>36</v>
      </c>
      <c r="B673" s="105" t="s">
        <v>61</v>
      </c>
      <c r="C673" s="102"/>
      <c r="D673" s="4" t="s">
        <v>9</v>
      </c>
      <c r="E673" s="5">
        <f t="shared" si="164"/>
        <v>0</v>
      </c>
      <c r="F673" s="5">
        <f t="shared" ref="F673:M673" si="171">F674+F675+F676+F677</f>
        <v>0</v>
      </c>
      <c r="G673" s="5">
        <f t="shared" si="171"/>
        <v>0</v>
      </c>
      <c r="H673" s="5">
        <f t="shared" si="171"/>
        <v>0</v>
      </c>
      <c r="I673" s="5">
        <f t="shared" si="171"/>
        <v>0</v>
      </c>
      <c r="J673" s="5">
        <f t="shared" si="171"/>
        <v>0</v>
      </c>
      <c r="K673" s="5">
        <f t="shared" si="171"/>
        <v>0</v>
      </c>
      <c r="L673" s="5">
        <f t="shared" si="171"/>
        <v>0</v>
      </c>
      <c r="M673" s="5">
        <f t="shared" si="171"/>
        <v>0</v>
      </c>
      <c r="N673" s="103" t="s">
        <v>238</v>
      </c>
      <c r="O673" s="103" t="s">
        <v>205</v>
      </c>
      <c r="P673" s="103"/>
    </row>
    <row r="674" spans="1:16" ht="16.5" customHeight="1" x14ac:dyDescent="0.25">
      <c r="A674" s="104"/>
      <c r="B674" s="105"/>
      <c r="C674" s="102"/>
      <c r="D674" s="8" t="s">
        <v>1</v>
      </c>
      <c r="E674" s="5">
        <f t="shared" si="164"/>
        <v>0</v>
      </c>
      <c r="F674" s="6"/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103"/>
      <c r="O674" s="103"/>
      <c r="P674" s="103"/>
    </row>
    <row r="675" spans="1:16" ht="16.5" customHeight="1" x14ac:dyDescent="0.25">
      <c r="A675" s="104"/>
      <c r="B675" s="105"/>
      <c r="C675" s="102"/>
      <c r="D675" s="8" t="s">
        <v>2</v>
      </c>
      <c r="E675" s="5">
        <f t="shared" si="164"/>
        <v>0</v>
      </c>
      <c r="F675" s="6"/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103"/>
      <c r="O675" s="103"/>
      <c r="P675" s="103"/>
    </row>
    <row r="676" spans="1:16" ht="16.5" customHeight="1" x14ac:dyDescent="0.25">
      <c r="A676" s="104"/>
      <c r="B676" s="105"/>
      <c r="C676" s="102"/>
      <c r="D676" s="8" t="s">
        <v>3</v>
      </c>
      <c r="E676" s="5">
        <f t="shared" si="164"/>
        <v>0</v>
      </c>
      <c r="F676" s="6"/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103"/>
      <c r="O676" s="103"/>
      <c r="P676" s="103"/>
    </row>
    <row r="677" spans="1:16" ht="18.75" customHeight="1" x14ac:dyDescent="0.25">
      <c r="A677" s="104"/>
      <c r="B677" s="105"/>
      <c r="C677" s="102"/>
      <c r="D677" s="8" t="s">
        <v>4</v>
      </c>
      <c r="E677" s="5">
        <f t="shared" si="164"/>
        <v>0</v>
      </c>
      <c r="F677" s="6"/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103"/>
      <c r="O677" s="103"/>
      <c r="P677" s="103"/>
    </row>
    <row r="678" spans="1:16" ht="16.5" customHeight="1" x14ac:dyDescent="0.25">
      <c r="A678" s="104" t="s">
        <v>37</v>
      </c>
      <c r="B678" s="105" t="s">
        <v>33</v>
      </c>
      <c r="C678" s="102"/>
      <c r="D678" s="4" t="s">
        <v>9</v>
      </c>
      <c r="E678" s="5">
        <f t="shared" si="164"/>
        <v>0</v>
      </c>
      <c r="F678" s="6"/>
      <c r="G678" s="5">
        <f t="shared" ref="G678:M678" si="172">G679+G680+G681+G682</f>
        <v>0</v>
      </c>
      <c r="H678" s="5">
        <f t="shared" si="172"/>
        <v>0</v>
      </c>
      <c r="I678" s="5">
        <f t="shared" si="172"/>
        <v>0</v>
      </c>
      <c r="J678" s="5">
        <f t="shared" si="172"/>
        <v>0</v>
      </c>
      <c r="K678" s="5">
        <f t="shared" si="172"/>
        <v>0</v>
      </c>
      <c r="L678" s="5">
        <f t="shared" si="172"/>
        <v>0</v>
      </c>
      <c r="M678" s="5">
        <f t="shared" si="172"/>
        <v>0</v>
      </c>
      <c r="N678" s="103" t="s">
        <v>238</v>
      </c>
      <c r="O678" s="103"/>
      <c r="P678" s="103"/>
    </row>
    <row r="679" spans="1:16" ht="16.5" customHeight="1" x14ac:dyDescent="0.25">
      <c r="A679" s="104"/>
      <c r="B679" s="105"/>
      <c r="C679" s="102"/>
      <c r="D679" s="8" t="s">
        <v>1</v>
      </c>
      <c r="E679" s="5">
        <f t="shared" si="164"/>
        <v>0</v>
      </c>
      <c r="F679" s="6"/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103"/>
      <c r="O679" s="103"/>
      <c r="P679" s="103"/>
    </row>
    <row r="680" spans="1:16" ht="16.5" customHeight="1" x14ac:dyDescent="0.25">
      <c r="A680" s="104"/>
      <c r="B680" s="105"/>
      <c r="C680" s="102"/>
      <c r="D680" s="8" t="s">
        <v>2</v>
      </c>
      <c r="E680" s="5">
        <f t="shared" si="164"/>
        <v>0</v>
      </c>
      <c r="F680" s="6"/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103"/>
      <c r="O680" s="103"/>
      <c r="P680" s="103"/>
    </row>
    <row r="681" spans="1:16" ht="26.45" customHeight="1" x14ac:dyDescent="0.25">
      <c r="A681" s="104"/>
      <c r="B681" s="105"/>
      <c r="C681" s="102"/>
      <c r="D681" s="8" t="s">
        <v>3</v>
      </c>
      <c r="E681" s="5">
        <f t="shared" si="164"/>
        <v>0</v>
      </c>
      <c r="F681" s="6"/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103"/>
      <c r="O681" s="103"/>
      <c r="P681" s="103"/>
    </row>
    <row r="682" spans="1:16" ht="21.75" customHeight="1" x14ac:dyDescent="0.25">
      <c r="A682" s="104"/>
      <c r="B682" s="105"/>
      <c r="C682" s="102"/>
      <c r="D682" s="8" t="s">
        <v>4</v>
      </c>
      <c r="E682" s="5">
        <f t="shared" si="164"/>
        <v>0</v>
      </c>
      <c r="F682" s="6"/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103"/>
      <c r="O682" s="103"/>
      <c r="P682" s="103"/>
    </row>
    <row r="683" spans="1:16" ht="16.899999999999999" customHeight="1" x14ac:dyDescent="0.25">
      <c r="A683" s="104" t="s">
        <v>59</v>
      </c>
      <c r="B683" s="105" t="s">
        <v>60</v>
      </c>
      <c r="C683" s="102"/>
      <c r="D683" s="4" t="s">
        <v>9</v>
      </c>
      <c r="E683" s="5">
        <f t="shared" si="164"/>
        <v>0</v>
      </c>
      <c r="F683" s="6"/>
      <c r="G683" s="5">
        <f t="shared" ref="G683:M683" si="173">G684+G685+G686+G687</f>
        <v>0</v>
      </c>
      <c r="H683" s="5">
        <f t="shared" si="173"/>
        <v>0</v>
      </c>
      <c r="I683" s="5">
        <f t="shared" si="173"/>
        <v>0</v>
      </c>
      <c r="J683" s="5">
        <f t="shared" si="173"/>
        <v>0</v>
      </c>
      <c r="K683" s="5">
        <f t="shared" si="173"/>
        <v>0</v>
      </c>
      <c r="L683" s="5">
        <f t="shared" si="173"/>
        <v>0</v>
      </c>
      <c r="M683" s="5">
        <f t="shared" si="173"/>
        <v>0</v>
      </c>
      <c r="N683" s="103" t="s">
        <v>238</v>
      </c>
      <c r="O683" s="103"/>
      <c r="P683" s="103"/>
    </row>
    <row r="684" spans="1:16" ht="16.899999999999999" customHeight="1" x14ac:dyDescent="0.25">
      <c r="A684" s="104"/>
      <c r="B684" s="105"/>
      <c r="C684" s="102"/>
      <c r="D684" s="8" t="s">
        <v>1</v>
      </c>
      <c r="E684" s="5">
        <f t="shared" si="164"/>
        <v>0</v>
      </c>
      <c r="F684" s="6"/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103"/>
      <c r="O684" s="103"/>
      <c r="P684" s="103"/>
    </row>
    <row r="685" spans="1:16" ht="16.899999999999999" customHeight="1" x14ac:dyDescent="0.25">
      <c r="A685" s="104"/>
      <c r="B685" s="105"/>
      <c r="C685" s="102"/>
      <c r="D685" s="8" t="s">
        <v>2</v>
      </c>
      <c r="E685" s="5">
        <f t="shared" si="164"/>
        <v>0</v>
      </c>
      <c r="F685" s="6"/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103"/>
      <c r="O685" s="103"/>
      <c r="P685" s="103"/>
    </row>
    <row r="686" spans="1:16" ht="16.899999999999999" customHeight="1" x14ac:dyDescent="0.25">
      <c r="A686" s="104"/>
      <c r="B686" s="105"/>
      <c r="C686" s="102"/>
      <c r="D686" s="8" t="s">
        <v>3</v>
      </c>
      <c r="E686" s="5">
        <f t="shared" si="164"/>
        <v>0</v>
      </c>
      <c r="F686" s="6"/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103"/>
      <c r="O686" s="103"/>
      <c r="P686" s="103"/>
    </row>
    <row r="687" spans="1:16" ht="16.899999999999999" customHeight="1" x14ac:dyDescent="0.25">
      <c r="A687" s="104"/>
      <c r="B687" s="105"/>
      <c r="C687" s="102"/>
      <c r="D687" s="8" t="s">
        <v>4</v>
      </c>
      <c r="E687" s="5">
        <f t="shared" si="164"/>
        <v>0</v>
      </c>
      <c r="F687" s="6"/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103"/>
      <c r="O687" s="103"/>
      <c r="P687" s="103"/>
    </row>
    <row r="688" spans="1:16" s="10" customFormat="1" ht="18" customHeight="1" x14ac:dyDescent="0.25">
      <c r="A688" s="109" t="s">
        <v>133</v>
      </c>
      <c r="B688" s="101" t="s">
        <v>134</v>
      </c>
      <c r="C688" s="102" t="s">
        <v>151</v>
      </c>
      <c r="D688" s="4" t="s">
        <v>9</v>
      </c>
      <c r="E688" s="5">
        <f t="shared" si="164"/>
        <v>12955.360260000001</v>
      </c>
      <c r="F688" s="22"/>
      <c r="G688" s="5">
        <f t="shared" ref="G688:M688" si="174">G689+G690+G691+G692</f>
        <v>4209.1906300000001</v>
      </c>
      <c r="H688" s="5">
        <f t="shared" si="174"/>
        <v>3256.1696300000003</v>
      </c>
      <c r="I688" s="5">
        <f t="shared" si="174"/>
        <v>3290</v>
      </c>
      <c r="J688" s="5">
        <f t="shared" si="174"/>
        <v>2200</v>
      </c>
      <c r="K688" s="5">
        <f t="shared" si="174"/>
        <v>0</v>
      </c>
      <c r="L688" s="5">
        <f t="shared" si="174"/>
        <v>0</v>
      </c>
      <c r="M688" s="5">
        <f t="shared" si="174"/>
        <v>0</v>
      </c>
      <c r="N688" s="110"/>
      <c r="O688" s="103" t="s">
        <v>207</v>
      </c>
      <c r="P688" s="103"/>
    </row>
    <row r="689" spans="1:63" s="10" customFormat="1" ht="18" customHeight="1" x14ac:dyDescent="0.25">
      <c r="A689" s="109"/>
      <c r="B689" s="101"/>
      <c r="C689" s="102"/>
      <c r="D689" s="7" t="s">
        <v>1</v>
      </c>
      <c r="E689" s="5">
        <f t="shared" si="164"/>
        <v>0</v>
      </c>
      <c r="F689" s="22"/>
      <c r="G689" s="6">
        <f t="shared" ref="G689:M690" si="175">G729+G704+G699</f>
        <v>0</v>
      </c>
      <c r="H689" s="6">
        <f t="shared" si="175"/>
        <v>0</v>
      </c>
      <c r="I689" s="6">
        <f t="shared" si="175"/>
        <v>0</v>
      </c>
      <c r="J689" s="6">
        <f t="shared" si="175"/>
        <v>0</v>
      </c>
      <c r="K689" s="6">
        <f t="shared" si="175"/>
        <v>0</v>
      </c>
      <c r="L689" s="6">
        <f t="shared" si="175"/>
        <v>0</v>
      </c>
      <c r="M689" s="6">
        <f t="shared" si="175"/>
        <v>0</v>
      </c>
      <c r="N689" s="111"/>
      <c r="O689" s="103"/>
      <c r="P689" s="103"/>
    </row>
    <row r="690" spans="1:63" s="10" customFormat="1" ht="18" customHeight="1" x14ac:dyDescent="0.25">
      <c r="A690" s="109"/>
      <c r="B690" s="101"/>
      <c r="C690" s="102"/>
      <c r="D690" s="7" t="s">
        <v>2</v>
      </c>
      <c r="E690" s="5">
        <f t="shared" si="164"/>
        <v>0</v>
      </c>
      <c r="F690" s="22"/>
      <c r="G690" s="6">
        <f t="shared" si="175"/>
        <v>0</v>
      </c>
      <c r="H690" s="6">
        <f t="shared" si="175"/>
        <v>0</v>
      </c>
      <c r="I690" s="6">
        <f t="shared" si="175"/>
        <v>0</v>
      </c>
      <c r="J690" s="6">
        <f t="shared" si="175"/>
        <v>0</v>
      </c>
      <c r="K690" s="6">
        <f t="shared" si="175"/>
        <v>0</v>
      </c>
      <c r="L690" s="6">
        <f t="shared" si="175"/>
        <v>0</v>
      </c>
      <c r="M690" s="6">
        <f t="shared" si="175"/>
        <v>0</v>
      </c>
      <c r="N690" s="111"/>
      <c r="O690" s="103"/>
      <c r="P690" s="103"/>
    </row>
    <row r="691" spans="1:63" s="10" customFormat="1" ht="18" customHeight="1" x14ac:dyDescent="0.25">
      <c r="A691" s="109"/>
      <c r="B691" s="101"/>
      <c r="C691" s="102"/>
      <c r="D691" s="7" t="s">
        <v>3</v>
      </c>
      <c r="E691" s="5">
        <f t="shared" si="164"/>
        <v>12955.360260000001</v>
      </c>
      <c r="F691" s="22"/>
      <c r="G691" s="6">
        <f>G696+G701+G706+G711</f>
        <v>4209.1906300000001</v>
      </c>
      <c r="H691" s="6">
        <f t="shared" ref="H691:M691" si="176">H696+H701+H706</f>
        <v>3256.1696300000003</v>
      </c>
      <c r="I691" s="6">
        <f t="shared" si="176"/>
        <v>3290</v>
      </c>
      <c r="J691" s="6">
        <f t="shared" si="176"/>
        <v>2200</v>
      </c>
      <c r="K691" s="6">
        <f t="shared" si="176"/>
        <v>0</v>
      </c>
      <c r="L691" s="6">
        <f t="shared" si="176"/>
        <v>0</v>
      </c>
      <c r="M691" s="6">
        <f t="shared" si="176"/>
        <v>0</v>
      </c>
      <c r="N691" s="111"/>
      <c r="O691" s="103"/>
      <c r="P691" s="103"/>
    </row>
    <row r="692" spans="1:63" s="10" customFormat="1" ht="18" customHeight="1" x14ac:dyDescent="0.25">
      <c r="A692" s="109"/>
      <c r="B692" s="101"/>
      <c r="C692" s="102"/>
      <c r="D692" s="8" t="s">
        <v>4</v>
      </c>
      <c r="E692" s="5">
        <f t="shared" si="164"/>
        <v>0</v>
      </c>
      <c r="F692" s="22"/>
      <c r="G692" s="6">
        <f>G697</f>
        <v>0</v>
      </c>
      <c r="H692" s="6">
        <f t="shared" ref="H692:M692" si="177">H732+H707+H702</f>
        <v>0</v>
      </c>
      <c r="I692" s="6">
        <f t="shared" si="177"/>
        <v>0</v>
      </c>
      <c r="J692" s="6">
        <f t="shared" si="177"/>
        <v>0</v>
      </c>
      <c r="K692" s="6">
        <f t="shared" si="177"/>
        <v>0</v>
      </c>
      <c r="L692" s="6">
        <f t="shared" si="177"/>
        <v>0</v>
      </c>
      <c r="M692" s="6">
        <f t="shared" si="177"/>
        <v>0</v>
      </c>
      <c r="N692" s="112"/>
      <c r="O692" s="103"/>
      <c r="P692" s="103"/>
    </row>
    <row r="693" spans="1:63" s="21" customFormat="1" ht="16.149999999999999" customHeight="1" x14ac:dyDescent="0.25">
      <c r="A693" s="104" t="s">
        <v>135</v>
      </c>
      <c r="B693" s="105" t="s">
        <v>137</v>
      </c>
      <c r="C693" s="102" t="s">
        <v>152</v>
      </c>
      <c r="D693" s="4" t="s">
        <v>9</v>
      </c>
      <c r="E693" s="5">
        <f t="shared" si="164"/>
        <v>6753.45921</v>
      </c>
      <c r="F693" s="6"/>
      <c r="G693" s="5">
        <f t="shared" ref="G693:M693" si="178">G694+G695+G696+G697</f>
        <v>1367.7975799999999</v>
      </c>
      <c r="H693" s="45">
        <f t="shared" si="178"/>
        <v>1455.6616300000001</v>
      </c>
      <c r="I693" s="44">
        <f t="shared" si="178"/>
        <v>2290</v>
      </c>
      <c r="J693" s="5">
        <f t="shared" si="178"/>
        <v>1640</v>
      </c>
      <c r="K693" s="5">
        <f t="shared" si="178"/>
        <v>0</v>
      </c>
      <c r="L693" s="5">
        <f t="shared" si="178"/>
        <v>0</v>
      </c>
      <c r="M693" s="5">
        <f t="shared" si="178"/>
        <v>0</v>
      </c>
      <c r="N693" s="103" t="s">
        <v>143</v>
      </c>
      <c r="O693" s="103"/>
      <c r="P693" s="103" t="s">
        <v>230</v>
      </c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</row>
    <row r="694" spans="1:63" s="21" customFormat="1" ht="16.149999999999999" customHeight="1" x14ac:dyDescent="0.25">
      <c r="A694" s="104"/>
      <c r="B694" s="105"/>
      <c r="C694" s="102"/>
      <c r="D694" s="7" t="s">
        <v>1</v>
      </c>
      <c r="E694" s="5">
        <f t="shared" si="164"/>
        <v>0</v>
      </c>
      <c r="F694" s="6"/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103"/>
      <c r="O694" s="103"/>
      <c r="P694" s="10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</row>
    <row r="695" spans="1:63" s="21" customFormat="1" ht="16.149999999999999" customHeight="1" x14ac:dyDescent="0.25">
      <c r="A695" s="104"/>
      <c r="B695" s="105"/>
      <c r="C695" s="102"/>
      <c r="D695" s="7" t="s">
        <v>2</v>
      </c>
      <c r="E695" s="5">
        <f t="shared" si="164"/>
        <v>0</v>
      </c>
      <c r="F695" s="6"/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103"/>
      <c r="O695" s="103"/>
      <c r="P695" s="10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</row>
    <row r="696" spans="1:63" s="21" customFormat="1" ht="16.149999999999999" customHeight="1" x14ac:dyDescent="0.25">
      <c r="A696" s="104"/>
      <c r="B696" s="105"/>
      <c r="C696" s="102"/>
      <c r="D696" s="7" t="s">
        <v>3</v>
      </c>
      <c r="E696" s="5">
        <f t="shared" si="164"/>
        <v>6753.45921</v>
      </c>
      <c r="F696" s="6"/>
      <c r="G696" s="6">
        <v>1367.7975799999999</v>
      </c>
      <c r="H696" s="6">
        <v>1455.6616300000001</v>
      </c>
      <c r="I696" s="6">
        <v>2290</v>
      </c>
      <c r="J696" s="6">
        <v>1640</v>
      </c>
      <c r="K696" s="6">
        <v>0</v>
      </c>
      <c r="L696" s="6">
        <v>0</v>
      </c>
      <c r="M696" s="6">
        <v>0</v>
      </c>
      <c r="N696" s="103"/>
      <c r="O696" s="103"/>
      <c r="P696" s="10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</row>
    <row r="697" spans="1:63" s="21" customFormat="1" ht="16.149999999999999" customHeight="1" x14ac:dyDescent="0.25">
      <c r="A697" s="104"/>
      <c r="B697" s="105"/>
      <c r="C697" s="102"/>
      <c r="D697" s="8" t="s">
        <v>4</v>
      </c>
      <c r="E697" s="5">
        <f t="shared" si="164"/>
        <v>0</v>
      </c>
      <c r="F697" s="6"/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103"/>
      <c r="O697" s="103"/>
      <c r="P697" s="10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</row>
    <row r="698" spans="1:63" s="21" customFormat="1" ht="16.149999999999999" customHeight="1" x14ac:dyDescent="0.25">
      <c r="A698" s="104" t="s">
        <v>136</v>
      </c>
      <c r="B698" s="105" t="s">
        <v>139</v>
      </c>
      <c r="C698" s="102" t="s">
        <v>153</v>
      </c>
      <c r="D698" s="4" t="s">
        <v>9</v>
      </c>
      <c r="E698" s="5">
        <f t="shared" si="164"/>
        <v>3230.7380000000003</v>
      </c>
      <c r="F698" s="6"/>
      <c r="G698" s="5">
        <f t="shared" ref="G698:M698" si="179">G699+G700+G701+G702</f>
        <v>1032.7380000000001</v>
      </c>
      <c r="H698" s="45">
        <f t="shared" si="179"/>
        <v>638</v>
      </c>
      <c r="I698" s="44">
        <f t="shared" si="179"/>
        <v>1000</v>
      </c>
      <c r="J698" s="5">
        <f t="shared" si="179"/>
        <v>560</v>
      </c>
      <c r="K698" s="5">
        <f t="shared" si="179"/>
        <v>0</v>
      </c>
      <c r="L698" s="5">
        <f t="shared" si="179"/>
        <v>0</v>
      </c>
      <c r="M698" s="5">
        <f t="shared" si="179"/>
        <v>0</v>
      </c>
      <c r="N698" s="103" t="s">
        <v>142</v>
      </c>
      <c r="O698" s="103"/>
      <c r="P698" s="103" t="s">
        <v>243</v>
      </c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</row>
    <row r="699" spans="1:63" s="21" customFormat="1" ht="16.149999999999999" customHeight="1" x14ac:dyDescent="0.25">
      <c r="A699" s="104"/>
      <c r="B699" s="105"/>
      <c r="C699" s="102"/>
      <c r="D699" s="7" t="s">
        <v>1</v>
      </c>
      <c r="E699" s="5">
        <f t="shared" si="164"/>
        <v>0</v>
      </c>
      <c r="F699" s="6"/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103"/>
      <c r="O699" s="103"/>
      <c r="P699" s="10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</row>
    <row r="700" spans="1:63" s="21" customFormat="1" ht="16.149999999999999" customHeight="1" x14ac:dyDescent="0.25">
      <c r="A700" s="104"/>
      <c r="B700" s="105"/>
      <c r="C700" s="102"/>
      <c r="D700" s="7" t="s">
        <v>2</v>
      </c>
      <c r="E700" s="5">
        <f t="shared" si="164"/>
        <v>0</v>
      </c>
      <c r="F700" s="6"/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103"/>
      <c r="O700" s="103"/>
      <c r="P700" s="10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</row>
    <row r="701" spans="1:63" s="21" customFormat="1" ht="16.149999999999999" customHeight="1" x14ac:dyDescent="0.25">
      <c r="A701" s="104"/>
      <c r="B701" s="105"/>
      <c r="C701" s="102"/>
      <c r="D701" s="7" t="s">
        <v>3</v>
      </c>
      <c r="E701" s="5">
        <f t="shared" si="164"/>
        <v>3230.7380000000003</v>
      </c>
      <c r="F701" s="6"/>
      <c r="G701" s="6">
        <v>1032.7380000000001</v>
      </c>
      <c r="H701" s="6">
        <v>638</v>
      </c>
      <c r="I701" s="6">
        <v>1000</v>
      </c>
      <c r="J701" s="6">
        <v>560</v>
      </c>
      <c r="K701" s="6">
        <v>0</v>
      </c>
      <c r="L701" s="6">
        <v>0</v>
      </c>
      <c r="M701" s="6">
        <v>0</v>
      </c>
      <c r="N701" s="103"/>
      <c r="O701" s="103"/>
      <c r="P701" s="10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</row>
    <row r="702" spans="1:63" s="21" customFormat="1" ht="16.149999999999999" customHeight="1" x14ac:dyDescent="0.25">
      <c r="A702" s="104"/>
      <c r="B702" s="105"/>
      <c r="C702" s="102"/>
      <c r="D702" s="8" t="s">
        <v>4</v>
      </c>
      <c r="E702" s="5">
        <f t="shared" si="164"/>
        <v>0</v>
      </c>
      <c r="F702" s="6"/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103"/>
      <c r="O702" s="103"/>
      <c r="P702" s="10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</row>
    <row r="703" spans="1:63" s="21" customFormat="1" ht="16.5" customHeight="1" x14ac:dyDescent="0.25">
      <c r="A703" s="104" t="s">
        <v>138</v>
      </c>
      <c r="B703" s="105" t="s">
        <v>140</v>
      </c>
      <c r="C703" s="102" t="s">
        <v>154</v>
      </c>
      <c r="D703" s="4" t="s">
        <v>9</v>
      </c>
      <c r="E703" s="5">
        <f t="shared" si="164"/>
        <v>2895.1630500000001</v>
      </c>
      <c r="F703" s="6"/>
      <c r="G703" s="5">
        <f t="shared" ref="G703:M703" si="180">G704+G705+G706+G707</f>
        <v>1732.6550500000001</v>
      </c>
      <c r="H703" s="45">
        <f t="shared" si="180"/>
        <v>1162.508</v>
      </c>
      <c r="I703" s="5">
        <f t="shared" si="180"/>
        <v>0</v>
      </c>
      <c r="J703" s="5">
        <f t="shared" si="180"/>
        <v>0</v>
      </c>
      <c r="K703" s="5">
        <f t="shared" si="180"/>
        <v>0</v>
      </c>
      <c r="L703" s="5">
        <f t="shared" si="180"/>
        <v>0</v>
      </c>
      <c r="M703" s="5">
        <f t="shared" si="180"/>
        <v>0</v>
      </c>
      <c r="N703" s="103" t="s">
        <v>141</v>
      </c>
      <c r="O703" s="103"/>
      <c r="P703" s="103" t="s">
        <v>230</v>
      </c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</row>
    <row r="704" spans="1:63" s="21" customFormat="1" ht="17.25" customHeight="1" x14ac:dyDescent="0.25">
      <c r="A704" s="104"/>
      <c r="B704" s="105"/>
      <c r="C704" s="102"/>
      <c r="D704" s="7" t="s">
        <v>1</v>
      </c>
      <c r="E704" s="5">
        <f t="shared" si="164"/>
        <v>0</v>
      </c>
      <c r="F704" s="6"/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103"/>
      <c r="O704" s="103"/>
      <c r="P704" s="10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</row>
    <row r="705" spans="1:63" s="21" customFormat="1" ht="14.25" customHeight="1" x14ac:dyDescent="0.25">
      <c r="A705" s="104"/>
      <c r="B705" s="105"/>
      <c r="C705" s="102"/>
      <c r="D705" s="7" t="s">
        <v>2</v>
      </c>
      <c r="E705" s="5">
        <f t="shared" si="164"/>
        <v>0</v>
      </c>
      <c r="F705" s="6"/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103"/>
      <c r="O705" s="103"/>
      <c r="P705" s="10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</row>
    <row r="706" spans="1:63" s="21" customFormat="1" ht="17.25" customHeight="1" x14ac:dyDescent="0.25">
      <c r="A706" s="104"/>
      <c r="B706" s="105"/>
      <c r="C706" s="102"/>
      <c r="D706" s="7" t="s">
        <v>3</v>
      </c>
      <c r="E706" s="5">
        <f t="shared" si="164"/>
        <v>2895.1630500000001</v>
      </c>
      <c r="F706" s="6"/>
      <c r="G706" s="6">
        <v>1732.6550500000001</v>
      </c>
      <c r="H706" s="6">
        <v>1162.508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103"/>
      <c r="O706" s="103"/>
      <c r="P706" s="10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</row>
    <row r="707" spans="1:63" s="21" customFormat="1" ht="16.149999999999999" customHeight="1" x14ac:dyDescent="0.25">
      <c r="A707" s="104"/>
      <c r="B707" s="105"/>
      <c r="C707" s="102"/>
      <c r="D707" s="8" t="s">
        <v>4</v>
      </c>
      <c r="E707" s="5">
        <f t="shared" si="164"/>
        <v>0</v>
      </c>
      <c r="F707" s="22"/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103"/>
      <c r="O707" s="103"/>
      <c r="P707" s="10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</row>
    <row r="708" spans="1:63" s="21" customFormat="1" ht="16.5" customHeight="1" x14ac:dyDescent="0.25">
      <c r="A708" s="104" t="s">
        <v>382</v>
      </c>
      <c r="B708" s="105" t="s">
        <v>383</v>
      </c>
      <c r="C708" s="102" t="s">
        <v>154</v>
      </c>
      <c r="D708" s="4" t="s">
        <v>9</v>
      </c>
      <c r="E708" s="5">
        <f t="shared" si="164"/>
        <v>76</v>
      </c>
      <c r="F708" s="6"/>
      <c r="G708" s="5">
        <f t="shared" ref="G708:M708" si="181">G709+G710+G711+G712</f>
        <v>76</v>
      </c>
      <c r="H708" s="5">
        <f t="shared" si="181"/>
        <v>0</v>
      </c>
      <c r="I708" s="5">
        <f t="shared" si="181"/>
        <v>0</v>
      </c>
      <c r="J708" s="5">
        <f t="shared" si="181"/>
        <v>0</v>
      </c>
      <c r="K708" s="5">
        <f t="shared" si="181"/>
        <v>0</v>
      </c>
      <c r="L708" s="5">
        <f t="shared" si="181"/>
        <v>0</v>
      </c>
      <c r="M708" s="5">
        <f t="shared" si="181"/>
        <v>0</v>
      </c>
      <c r="N708" s="103" t="s">
        <v>141</v>
      </c>
      <c r="O708" s="103"/>
      <c r="P708" s="103" t="s">
        <v>230</v>
      </c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</row>
    <row r="709" spans="1:63" s="21" customFormat="1" ht="17.25" customHeight="1" x14ac:dyDescent="0.25">
      <c r="A709" s="104"/>
      <c r="B709" s="105"/>
      <c r="C709" s="102"/>
      <c r="D709" s="7" t="s">
        <v>1</v>
      </c>
      <c r="E709" s="5">
        <f t="shared" si="164"/>
        <v>0</v>
      </c>
      <c r="F709" s="6"/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103"/>
      <c r="O709" s="103"/>
      <c r="P709" s="10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</row>
    <row r="710" spans="1:63" s="21" customFormat="1" ht="14.25" customHeight="1" x14ac:dyDescent="0.25">
      <c r="A710" s="104"/>
      <c r="B710" s="105"/>
      <c r="C710" s="102"/>
      <c r="D710" s="7" t="s">
        <v>2</v>
      </c>
      <c r="E710" s="5">
        <f t="shared" si="164"/>
        <v>0</v>
      </c>
      <c r="F710" s="6"/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103"/>
      <c r="O710" s="103"/>
      <c r="P710" s="10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</row>
    <row r="711" spans="1:63" s="21" customFormat="1" ht="17.25" customHeight="1" x14ac:dyDescent="0.25">
      <c r="A711" s="104"/>
      <c r="B711" s="105"/>
      <c r="C711" s="102"/>
      <c r="D711" s="7" t="s">
        <v>3</v>
      </c>
      <c r="E711" s="5">
        <f t="shared" si="164"/>
        <v>76</v>
      </c>
      <c r="F711" s="6"/>
      <c r="G711" s="6">
        <v>76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103"/>
      <c r="O711" s="103"/>
      <c r="P711" s="10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</row>
    <row r="712" spans="1:63" s="21" customFormat="1" ht="16.149999999999999" customHeight="1" x14ac:dyDescent="0.25">
      <c r="A712" s="104"/>
      <c r="B712" s="105"/>
      <c r="C712" s="102"/>
      <c r="D712" s="8" t="s">
        <v>4</v>
      </c>
      <c r="E712" s="5">
        <f t="shared" si="164"/>
        <v>0</v>
      </c>
      <c r="F712" s="22"/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103"/>
      <c r="O712" s="103"/>
      <c r="P712" s="10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</row>
    <row r="713" spans="1:63" s="21" customFormat="1" ht="16.149999999999999" customHeight="1" x14ac:dyDescent="0.25">
      <c r="A713" s="100" t="s">
        <v>145</v>
      </c>
      <c r="B713" s="101" t="s">
        <v>158</v>
      </c>
      <c r="C713" s="102" t="s">
        <v>155</v>
      </c>
      <c r="D713" s="4" t="s">
        <v>9</v>
      </c>
      <c r="E713" s="5">
        <f t="shared" si="164"/>
        <v>459</v>
      </c>
      <c r="F713" s="22"/>
      <c r="G713" s="5">
        <f t="shared" ref="G713:M713" si="182">G714+G715+G716+G717</f>
        <v>153</v>
      </c>
      <c r="H713" s="45">
        <f t="shared" si="182"/>
        <v>153</v>
      </c>
      <c r="I713" s="44">
        <f t="shared" si="182"/>
        <v>153</v>
      </c>
      <c r="J713" s="5">
        <f t="shared" si="182"/>
        <v>0</v>
      </c>
      <c r="K713" s="5">
        <f t="shared" si="182"/>
        <v>0</v>
      </c>
      <c r="L713" s="5">
        <f t="shared" si="182"/>
        <v>0</v>
      </c>
      <c r="M713" s="5">
        <f t="shared" si="182"/>
        <v>0</v>
      </c>
      <c r="N713" s="103"/>
      <c r="O713" s="103" t="s">
        <v>206</v>
      </c>
      <c r="P713" s="10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</row>
    <row r="714" spans="1:63" s="21" customFormat="1" ht="16.149999999999999" customHeight="1" x14ac:dyDescent="0.25">
      <c r="A714" s="100"/>
      <c r="B714" s="101"/>
      <c r="C714" s="102"/>
      <c r="D714" s="7" t="s">
        <v>1</v>
      </c>
      <c r="E714" s="5">
        <f t="shared" ref="E714:E727" si="183">G714+H714+I714+J714+K714+L714+M714</f>
        <v>0</v>
      </c>
      <c r="F714" s="22"/>
      <c r="G714" s="6">
        <f t="shared" ref="G714:M715" si="184">G749+G729+G724</f>
        <v>0</v>
      </c>
      <c r="H714" s="6">
        <f t="shared" si="184"/>
        <v>0</v>
      </c>
      <c r="I714" s="6">
        <f t="shared" si="184"/>
        <v>0</v>
      </c>
      <c r="J714" s="6">
        <f t="shared" si="184"/>
        <v>0</v>
      </c>
      <c r="K714" s="6">
        <f t="shared" si="184"/>
        <v>0</v>
      </c>
      <c r="L714" s="6">
        <f t="shared" si="184"/>
        <v>0</v>
      </c>
      <c r="M714" s="6">
        <f t="shared" si="184"/>
        <v>0</v>
      </c>
      <c r="N714" s="103"/>
      <c r="O714" s="103"/>
      <c r="P714" s="10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</row>
    <row r="715" spans="1:63" s="21" customFormat="1" ht="16.149999999999999" customHeight="1" x14ac:dyDescent="0.25">
      <c r="A715" s="100"/>
      <c r="B715" s="101"/>
      <c r="C715" s="102"/>
      <c r="D715" s="7" t="s">
        <v>2</v>
      </c>
      <c r="E715" s="5">
        <f t="shared" si="183"/>
        <v>0</v>
      </c>
      <c r="F715" s="22"/>
      <c r="G715" s="6">
        <f t="shared" si="184"/>
        <v>0</v>
      </c>
      <c r="H715" s="6">
        <f t="shared" si="184"/>
        <v>0</v>
      </c>
      <c r="I715" s="6">
        <f t="shared" si="184"/>
        <v>0</v>
      </c>
      <c r="J715" s="6">
        <f t="shared" si="184"/>
        <v>0</v>
      </c>
      <c r="K715" s="6">
        <f t="shared" si="184"/>
        <v>0</v>
      </c>
      <c r="L715" s="6">
        <f t="shared" si="184"/>
        <v>0</v>
      </c>
      <c r="M715" s="6">
        <f t="shared" si="184"/>
        <v>0</v>
      </c>
      <c r="N715" s="103"/>
      <c r="O715" s="103"/>
      <c r="P715" s="10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</row>
    <row r="716" spans="1:63" s="21" customFormat="1" ht="16.149999999999999" customHeight="1" x14ac:dyDescent="0.25">
      <c r="A716" s="100"/>
      <c r="B716" s="101"/>
      <c r="C716" s="102"/>
      <c r="D716" s="7" t="s">
        <v>3</v>
      </c>
      <c r="E716" s="5">
        <f t="shared" si="183"/>
        <v>459</v>
      </c>
      <c r="F716" s="22"/>
      <c r="G716" s="6">
        <f t="shared" ref="G716:M716" si="185">G721+G731+G726</f>
        <v>153</v>
      </c>
      <c r="H716" s="6">
        <f t="shared" si="185"/>
        <v>153</v>
      </c>
      <c r="I716" s="6">
        <f t="shared" si="185"/>
        <v>153</v>
      </c>
      <c r="J716" s="6">
        <f t="shared" si="185"/>
        <v>0</v>
      </c>
      <c r="K716" s="6">
        <f t="shared" si="185"/>
        <v>0</v>
      </c>
      <c r="L716" s="6">
        <f t="shared" si="185"/>
        <v>0</v>
      </c>
      <c r="M716" s="6">
        <f t="shared" si="185"/>
        <v>0</v>
      </c>
      <c r="N716" s="103"/>
      <c r="O716" s="103"/>
      <c r="P716" s="10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</row>
    <row r="717" spans="1:63" s="21" customFormat="1" ht="29.45" customHeight="1" x14ac:dyDescent="0.25">
      <c r="A717" s="100"/>
      <c r="B717" s="101"/>
      <c r="C717" s="102"/>
      <c r="D717" s="8" t="s">
        <v>4</v>
      </c>
      <c r="E717" s="5">
        <f t="shared" si="183"/>
        <v>0</v>
      </c>
      <c r="F717" s="22"/>
      <c r="G717" s="6">
        <f t="shared" ref="G717:M717" si="186">G752+G732+G727</f>
        <v>0</v>
      </c>
      <c r="H717" s="6">
        <f t="shared" si="186"/>
        <v>0</v>
      </c>
      <c r="I717" s="6">
        <f t="shared" si="186"/>
        <v>0</v>
      </c>
      <c r="J717" s="6">
        <f t="shared" si="186"/>
        <v>0</v>
      </c>
      <c r="K717" s="6">
        <f t="shared" si="186"/>
        <v>0</v>
      </c>
      <c r="L717" s="6">
        <f t="shared" si="186"/>
        <v>0</v>
      </c>
      <c r="M717" s="6">
        <f t="shared" si="186"/>
        <v>0</v>
      </c>
      <c r="N717" s="103"/>
      <c r="O717" s="103"/>
      <c r="P717" s="10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</row>
    <row r="718" spans="1:63" ht="15.6" customHeight="1" x14ac:dyDescent="0.25">
      <c r="A718" s="104" t="s">
        <v>146</v>
      </c>
      <c r="B718" s="105" t="s">
        <v>148</v>
      </c>
      <c r="C718" s="102" t="s">
        <v>156</v>
      </c>
      <c r="D718" s="4" t="s">
        <v>9</v>
      </c>
      <c r="E718" s="5">
        <f t="shared" si="183"/>
        <v>234</v>
      </c>
      <c r="F718" s="6"/>
      <c r="G718" s="5">
        <f t="shared" ref="G718:M718" si="187">G719+G720+G721+G722</f>
        <v>78</v>
      </c>
      <c r="H718" s="5">
        <f t="shared" si="187"/>
        <v>78</v>
      </c>
      <c r="I718" s="5">
        <f t="shared" si="187"/>
        <v>78</v>
      </c>
      <c r="J718" s="5">
        <f t="shared" si="187"/>
        <v>0</v>
      </c>
      <c r="K718" s="5">
        <f t="shared" si="187"/>
        <v>0</v>
      </c>
      <c r="L718" s="5">
        <f t="shared" si="187"/>
        <v>0</v>
      </c>
      <c r="M718" s="5">
        <f t="shared" si="187"/>
        <v>0</v>
      </c>
      <c r="N718" s="106" t="s">
        <v>238</v>
      </c>
      <c r="O718" s="103"/>
      <c r="P718" s="103" t="s">
        <v>230</v>
      </c>
    </row>
    <row r="719" spans="1:63" ht="15.75" x14ac:dyDescent="0.25">
      <c r="A719" s="104"/>
      <c r="B719" s="105"/>
      <c r="C719" s="102"/>
      <c r="D719" s="7" t="s">
        <v>1</v>
      </c>
      <c r="E719" s="5">
        <f t="shared" si="183"/>
        <v>0</v>
      </c>
      <c r="F719" s="6"/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107"/>
      <c r="O719" s="103"/>
      <c r="P719" s="103"/>
    </row>
    <row r="720" spans="1:63" ht="15.75" x14ac:dyDescent="0.25">
      <c r="A720" s="104"/>
      <c r="B720" s="105"/>
      <c r="C720" s="102"/>
      <c r="D720" s="7" t="s">
        <v>2</v>
      </c>
      <c r="E720" s="5">
        <f t="shared" si="183"/>
        <v>0</v>
      </c>
      <c r="F720" s="6"/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107"/>
      <c r="O720" s="103"/>
      <c r="P720" s="103"/>
    </row>
    <row r="721" spans="1:16" ht="15.75" x14ac:dyDescent="0.25">
      <c r="A721" s="104"/>
      <c r="B721" s="105"/>
      <c r="C721" s="102"/>
      <c r="D721" s="7" t="s">
        <v>3</v>
      </c>
      <c r="E721" s="5">
        <f t="shared" si="183"/>
        <v>234</v>
      </c>
      <c r="F721" s="6"/>
      <c r="G721" s="6">
        <v>78</v>
      </c>
      <c r="H721" s="6">
        <v>78</v>
      </c>
      <c r="I721" s="6">
        <v>78</v>
      </c>
      <c r="J721" s="6">
        <v>0</v>
      </c>
      <c r="K721" s="6">
        <v>0</v>
      </c>
      <c r="L721" s="6">
        <v>0</v>
      </c>
      <c r="M721" s="6">
        <v>0</v>
      </c>
      <c r="N721" s="107"/>
      <c r="O721" s="103"/>
      <c r="P721" s="103"/>
    </row>
    <row r="722" spans="1:16" ht="19.149999999999999" customHeight="1" x14ac:dyDescent="0.25">
      <c r="A722" s="104"/>
      <c r="B722" s="105"/>
      <c r="C722" s="102"/>
      <c r="D722" s="8" t="s">
        <v>4</v>
      </c>
      <c r="E722" s="5">
        <f t="shared" si="183"/>
        <v>0</v>
      </c>
      <c r="F722" s="6"/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107"/>
      <c r="O722" s="103"/>
      <c r="P722" s="103"/>
    </row>
    <row r="723" spans="1:16" ht="19.149999999999999" customHeight="1" x14ac:dyDescent="0.25">
      <c r="A723" s="104" t="s">
        <v>147</v>
      </c>
      <c r="B723" s="105" t="s">
        <v>149</v>
      </c>
      <c r="C723" s="102" t="s">
        <v>157</v>
      </c>
      <c r="D723" s="4" t="s">
        <v>9</v>
      </c>
      <c r="E723" s="5">
        <f t="shared" si="183"/>
        <v>225</v>
      </c>
      <c r="F723" s="6"/>
      <c r="G723" s="5">
        <f t="shared" ref="G723:M723" si="188">G724+G725+G726+G727</f>
        <v>75</v>
      </c>
      <c r="H723" s="5">
        <f t="shared" si="188"/>
        <v>75</v>
      </c>
      <c r="I723" s="5">
        <f t="shared" si="188"/>
        <v>75</v>
      </c>
      <c r="J723" s="5">
        <f t="shared" si="188"/>
        <v>0</v>
      </c>
      <c r="K723" s="5">
        <f t="shared" si="188"/>
        <v>0</v>
      </c>
      <c r="L723" s="5">
        <f t="shared" si="188"/>
        <v>0</v>
      </c>
      <c r="M723" s="5">
        <f t="shared" si="188"/>
        <v>0</v>
      </c>
      <c r="N723" s="107"/>
      <c r="O723" s="103"/>
      <c r="P723" s="103" t="s">
        <v>230</v>
      </c>
    </row>
    <row r="724" spans="1:16" ht="19.149999999999999" customHeight="1" x14ac:dyDescent="0.25">
      <c r="A724" s="104"/>
      <c r="B724" s="105"/>
      <c r="C724" s="102"/>
      <c r="D724" s="7" t="s">
        <v>1</v>
      </c>
      <c r="E724" s="5">
        <f t="shared" si="183"/>
        <v>0</v>
      </c>
      <c r="F724" s="6"/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107"/>
      <c r="O724" s="103"/>
      <c r="P724" s="103"/>
    </row>
    <row r="725" spans="1:16" ht="19.149999999999999" customHeight="1" x14ac:dyDescent="0.25">
      <c r="A725" s="104"/>
      <c r="B725" s="105"/>
      <c r="C725" s="102"/>
      <c r="D725" s="7" t="s">
        <v>2</v>
      </c>
      <c r="E725" s="5">
        <f t="shared" si="183"/>
        <v>0</v>
      </c>
      <c r="F725" s="6"/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107"/>
      <c r="O725" s="103"/>
      <c r="P725" s="103"/>
    </row>
    <row r="726" spans="1:16" ht="19.149999999999999" customHeight="1" x14ac:dyDescent="0.25">
      <c r="A726" s="104"/>
      <c r="B726" s="105"/>
      <c r="C726" s="102"/>
      <c r="D726" s="7" t="s">
        <v>3</v>
      </c>
      <c r="E726" s="5">
        <f t="shared" si="183"/>
        <v>225</v>
      </c>
      <c r="F726" s="6"/>
      <c r="G726" s="6">
        <v>75</v>
      </c>
      <c r="H726" s="6">
        <v>75</v>
      </c>
      <c r="I726" s="6">
        <v>75</v>
      </c>
      <c r="J726" s="6">
        <v>0</v>
      </c>
      <c r="K726" s="6">
        <v>0</v>
      </c>
      <c r="L726" s="6">
        <v>0</v>
      </c>
      <c r="M726" s="6">
        <v>0</v>
      </c>
      <c r="N726" s="107"/>
      <c r="O726" s="103"/>
      <c r="P726" s="103"/>
    </row>
    <row r="727" spans="1:16" ht="19.149999999999999" customHeight="1" x14ac:dyDescent="0.25">
      <c r="A727" s="104"/>
      <c r="B727" s="105"/>
      <c r="C727" s="102"/>
      <c r="D727" s="8" t="s">
        <v>4</v>
      </c>
      <c r="E727" s="5">
        <f t="shared" si="183"/>
        <v>0</v>
      </c>
      <c r="F727" s="6"/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108"/>
      <c r="O727" s="103"/>
      <c r="P727" s="103"/>
    </row>
    <row r="728" spans="1:16" ht="13.9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</row>
    <row r="729" spans="1:16" ht="13.9" customHeight="1" x14ac:dyDescent="0.25"/>
    <row r="730" spans="1:16" ht="13.9" customHeight="1" x14ac:dyDescent="0.25"/>
    <row r="731" spans="1:16" ht="13.9" customHeight="1" x14ac:dyDescent="0.25"/>
    <row r="732" spans="1:16" ht="13.9" customHeight="1" x14ac:dyDescent="0.25"/>
    <row r="733" spans="1:16" ht="15.75" x14ac:dyDescent="0.25">
      <c r="A733" s="13"/>
      <c r="B733" s="14"/>
      <c r="C733" s="15"/>
      <c r="D733" s="16"/>
      <c r="E733" s="17"/>
      <c r="F733" s="18"/>
      <c r="G733" s="18"/>
      <c r="H733" s="18"/>
      <c r="I733" s="18"/>
      <c r="J733" s="18"/>
      <c r="K733" s="18"/>
      <c r="L733" s="18"/>
      <c r="M733" s="18"/>
      <c r="N733" s="19"/>
      <c r="O733" s="20"/>
      <c r="P733" s="19"/>
    </row>
    <row r="734" spans="1:16" ht="15.75" x14ac:dyDescent="0.25">
      <c r="A734" s="13"/>
      <c r="B734" s="14"/>
      <c r="C734" s="15"/>
      <c r="D734" s="16"/>
      <c r="E734" s="17"/>
      <c r="F734" s="18"/>
      <c r="G734" s="18"/>
      <c r="H734" s="18"/>
      <c r="I734" s="18"/>
      <c r="J734" s="18"/>
      <c r="K734" s="18"/>
      <c r="L734" s="18"/>
      <c r="M734" s="18"/>
      <c r="N734" s="19"/>
      <c r="O734" s="20"/>
      <c r="P734" s="19"/>
    </row>
    <row r="735" spans="1:16" ht="15.75" x14ac:dyDescent="0.25">
      <c r="A735" s="13"/>
      <c r="B735" s="14"/>
      <c r="C735" s="15"/>
      <c r="D735" s="16"/>
      <c r="E735" s="17"/>
      <c r="F735" s="18"/>
      <c r="G735" s="18"/>
      <c r="H735" s="18"/>
      <c r="I735" s="18"/>
      <c r="J735" s="18"/>
      <c r="K735" s="18"/>
      <c r="L735" s="18"/>
      <c r="M735" s="18"/>
      <c r="N735" s="19"/>
      <c r="O735" s="20"/>
      <c r="P735" s="19"/>
    </row>
    <row r="736" spans="1:16" ht="15.75" x14ac:dyDescent="0.25">
      <c r="A736" s="13"/>
      <c r="B736" s="14"/>
      <c r="C736" s="15"/>
      <c r="D736" s="16"/>
      <c r="E736" s="17"/>
      <c r="F736" s="18"/>
      <c r="G736" s="18"/>
      <c r="H736" s="18"/>
      <c r="I736" s="18"/>
      <c r="J736" s="18"/>
      <c r="K736" s="18"/>
      <c r="L736" s="18"/>
      <c r="M736" s="18"/>
      <c r="N736" s="19"/>
      <c r="O736" s="20"/>
      <c r="P736" s="19"/>
    </row>
    <row r="737" spans="1:16" ht="15.75" x14ac:dyDescent="0.25">
      <c r="A737" s="13"/>
      <c r="B737" s="14"/>
      <c r="C737" s="15"/>
      <c r="D737" s="16"/>
      <c r="E737" s="17"/>
      <c r="F737" s="18"/>
      <c r="G737" s="18"/>
      <c r="H737" s="18"/>
      <c r="I737" s="18"/>
      <c r="J737" s="18"/>
      <c r="K737" s="18"/>
      <c r="L737" s="18"/>
      <c r="M737" s="18"/>
      <c r="N737" s="19"/>
      <c r="O737" s="20"/>
      <c r="P737" s="19"/>
    </row>
  </sheetData>
  <autoFilter ref="C1:C737"/>
  <mergeCells count="866">
    <mergeCell ref="O1:P2"/>
    <mergeCell ref="A5:P5"/>
    <mergeCell ref="A6:A8"/>
    <mergeCell ref="B6:B8"/>
    <mergeCell ref="C6:C8"/>
    <mergeCell ref="D6:D8"/>
    <mergeCell ref="E6:E8"/>
    <mergeCell ref="F6:M7"/>
    <mergeCell ref="N6:N8"/>
    <mergeCell ref="O6:O8"/>
    <mergeCell ref="A14:A18"/>
    <mergeCell ref="B14:B18"/>
    <mergeCell ref="C14:C18"/>
    <mergeCell ref="N14:N18"/>
    <mergeCell ref="O14:O18"/>
    <mergeCell ref="P14:P18"/>
    <mergeCell ref="P6:P8"/>
    <mergeCell ref="A9:A13"/>
    <mergeCell ref="B9:B13"/>
    <mergeCell ref="C9:C13"/>
    <mergeCell ref="N9:N13"/>
    <mergeCell ref="O9:O13"/>
    <mergeCell ref="P9:P13"/>
    <mergeCell ref="A24:A28"/>
    <mergeCell ref="B24:B28"/>
    <mergeCell ref="C24:C28"/>
    <mergeCell ref="N24:N28"/>
    <mergeCell ref="O24:O28"/>
    <mergeCell ref="P24:P28"/>
    <mergeCell ref="A19:A23"/>
    <mergeCell ref="B19:B23"/>
    <mergeCell ref="C19:C23"/>
    <mergeCell ref="N19:N23"/>
    <mergeCell ref="O19:O23"/>
    <mergeCell ref="P19:P23"/>
    <mergeCell ref="A34:A38"/>
    <mergeCell ref="B34:B38"/>
    <mergeCell ref="C34:C38"/>
    <mergeCell ref="N34:N38"/>
    <mergeCell ref="O34:O38"/>
    <mergeCell ref="P34:P38"/>
    <mergeCell ref="A29:A33"/>
    <mergeCell ref="B29:B33"/>
    <mergeCell ref="C29:C33"/>
    <mergeCell ref="N29:N33"/>
    <mergeCell ref="O29:O33"/>
    <mergeCell ref="P29:P33"/>
    <mergeCell ref="A44:A48"/>
    <mergeCell ref="B44:B48"/>
    <mergeCell ref="C44:C48"/>
    <mergeCell ref="N44:N48"/>
    <mergeCell ref="O44:O48"/>
    <mergeCell ref="P44:P48"/>
    <mergeCell ref="A39:A43"/>
    <mergeCell ref="B39:B43"/>
    <mergeCell ref="C39:C43"/>
    <mergeCell ref="N39:N43"/>
    <mergeCell ref="O39:O43"/>
    <mergeCell ref="P39:P43"/>
    <mergeCell ref="A54:A58"/>
    <mergeCell ref="B54:B58"/>
    <mergeCell ref="C54:C58"/>
    <mergeCell ref="N54:N58"/>
    <mergeCell ref="O54:O58"/>
    <mergeCell ref="P54:P58"/>
    <mergeCell ref="A49:A53"/>
    <mergeCell ref="B49:B53"/>
    <mergeCell ref="C49:C53"/>
    <mergeCell ref="N49:N53"/>
    <mergeCell ref="O49:O53"/>
    <mergeCell ref="P49:P53"/>
    <mergeCell ref="A64:A68"/>
    <mergeCell ref="B64:B68"/>
    <mergeCell ref="C64:C68"/>
    <mergeCell ref="N64:N68"/>
    <mergeCell ref="O64:O68"/>
    <mergeCell ref="P64:P68"/>
    <mergeCell ref="A59:A63"/>
    <mergeCell ref="B59:B63"/>
    <mergeCell ref="C59:C63"/>
    <mergeCell ref="N59:N63"/>
    <mergeCell ref="O59:O63"/>
    <mergeCell ref="P59:P63"/>
    <mergeCell ref="A74:A78"/>
    <mergeCell ref="B74:B78"/>
    <mergeCell ref="C74:C78"/>
    <mergeCell ref="N74:N78"/>
    <mergeCell ref="O74:O78"/>
    <mergeCell ref="P74:P78"/>
    <mergeCell ref="A69:A73"/>
    <mergeCell ref="B69:B73"/>
    <mergeCell ref="C69:C73"/>
    <mergeCell ref="N69:N73"/>
    <mergeCell ref="O69:O73"/>
    <mergeCell ref="P69:P7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114:A118"/>
    <mergeCell ref="B114:B118"/>
    <mergeCell ref="C114:C118"/>
    <mergeCell ref="N114:N118"/>
    <mergeCell ref="O114:O118"/>
    <mergeCell ref="P114:P118"/>
    <mergeCell ref="A109:A113"/>
    <mergeCell ref="B109:B113"/>
    <mergeCell ref="C109:C113"/>
    <mergeCell ref="N109:N113"/>
    <mergeCell ref="O109:O113"/>
    <mergeCell ref="P109:P113"/>
    <mergeCell ref="A124:A128"/>
    <mergeCell ref="B124:B128"/>
    <mergeCell ref="C124:C128"/>
    <mergeCell ref="N124:N128"/>
    <mergeCell ref="O124:O128"/>
    <mergeCell ref="P124:P128"/>
    <mergeCell ref="A119:A123"/>
    <mergeCell ref="B119:B123"/>
    <mergeCell ref="C119:C123"/>
    <mergeCell ref="N119:N123"/>
    <mergeCell ref="O119:O123"/>
    <mergeCell ref="P119:P123"/>
    <mergeCell ref="A134:A138"/>
    <mergeCell ref="B134:B138"/>
    <mergeCell ref="C134:C138"/>
    <mergeCell ref="N134:N138"/>
    <mergeCell ref="O134:O138"/>
    <mergeCell ref="P134:P138"/>
    <mergeCell ref="A129:A133"/>
    <mergeCell ref="B129:B133"/>
    <mergeCell ref="C129:C133"/>
    <mergeCell ref="N129:N133"/>
    <mergeCell ref="O129:O133"/>
    <mergeCell ref="P129:P133"/>
    <mergeCell ref="A144:A148"/>
    <mergeCell ref="B144:B148"/>
    <mergeCell ref="C144:C148"/>
    <mergeCell ref="N144:N148"/>
    <mergeCell ref="O144:O148"/>
    <mergeCell ref="P144:P148"/>
    <mergeCell ref="A139:A143"/>
    <mergeCell ref="B139:B143"/>
    <mergeCell ref="C139:C143"/>
    <mergeCell ref="N139:N143"/>
    <mergeCell ref="O139:O143"/>
    <mergeCell ref="P139:P14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N149:N153"/>
    <mergeCell ref="O149:O153"/>
    <mergeCell ref="P149:P153"/>
    <mergeCell ref="A164:A168"/>
    <mergeCell ref="B164:B168"/>
    <mergeCell ref="C164:C168"/>
    <mergeCell ref="N164:N168"/>
    <mergeCell ref="O164:O168"/>
    <mergeCell ref="P164:P168"/>
    <mergeCell ref="A159:A163"/>
    <mergeCell ref="B159:B163"/>
    <mergeCell ref="C159:C163"/>
    <mergeCell ref="N159:N163"/>
    <mergeCell ref="O159:O163"/>
    <mergeCell ref="P159:P163"/>
    <mergeCell ref="A174:A178"/>
    <mergeCell ref="B174:B178"/>
    <mergeCell ref="C174:C178"/>
    <mergeCell ref="N174:N178"/>
    <mergeCell ref="O174:O178"/>
    <mergeCell ref="P174:P178"/>
    <mergeCell ref="A169:A173"/>
    <mergeCell ref="B169:B173"/>
    <mergeCell ref="C169:C173"/>
    <mergeCell ref="N169:N173"/>
    <mergeCell ref="O169:O173"/>
    <mergeCell ref="P169:P173"/>
    <mergeCell ref="A184:A188"/>
    <mergeCell ref="B184:B188"/>
    <mergeCell ref="C184:C188"/>
    <mergeCell ref="N184:N188"/>
    <mergeCell ref="O184:O188"/>
    <mergeCell ref="P184:P188"/>
    <mergeCell ref="A179:A183"/>
    <mergeCell ref="B179:B183"/>
    <mergeCell ref="C179:C183"/>
    <mergeCell ref="N179:N183"/>
    <mergeCell ref="O179:O183"/>
    <mergeCell ref="P179:P183"/>
    <mergeCell ref="A194:A198"/>
    <mergeCell ref="B194:B198"/>
    <mergeCell ref="C194:C198"/>
    <mergeCell ref="N194:N198"/>
    <mergeCell ref="O194:O198"/>
    <mergeCell ref="P194:P198"/>
    <mergeCell ref="A189:A193"/>
    <mergeCell ref="B189:B193"/>
    <mergeCell ref="C189:C193"/>
    <mergeCell ref="N189:N193"/>
    <mergeCell ref="O189:O193"/>
    <mergeCell ref="P189:P193"/>
    <mergeCell ref="A204:A208"/>
    <mergeCell ref="B204:B208"/>
    <mergeCell ref="C204:C208"/>
    <mergeCell ref="N204:N208"/>
    <mergeCell ref="O204:O208"/>
    <mergeCell ref="P204:P208"/>
    <mergeCell ref="A199:A203"/>
    <mergeCell ref="B199:B203"/>
    <mergeCell ref="C199:C203"/>
    <mergeCell ref="N199:N203"/>
    <mergeCell ref="O199:O203"/>
    <mergeCell ref="P199:P203"/>
    <mergeCell ref="A214:A218"/>
    <mergeCell ref="B214:B218"/>
    <mergeCell ref="C214:C218"/>
    <mergeCell ref="N214:N218"/>
    <mergeCell ref="O214:O218"/>
    <mergeCell ref="P214:P218"/>
    <mergeCell ref="A209:A213"/>
    <mergeCell ref="B209:B213"/>
    <mergeCell ref="C209:C213"/>
    <mergeCell ref="N209:N213"/>
    <mergeCell ref="O209:O213"/>
    <mergeCell ref="P209:P213"/>
    <mergeCell ref="A224:A228"/>
    <mergeCell ref="B224:B228"/>
    <mergeCell ref="C224:C228"/>
    <mergeCell ref="N224:N228"/>
    <mergeCell ref="O224:O228"/>
    <mergeCell ref="P224:P228"/>
    <mergeCell ref="A219:A223"/>
    <mergeCell ref="B219:B223"/>
    <mergeCell ref="C219:C223"/>
    <mergeCell ref="N219:N223"/>
    <mergeCell ref="O219:O223"/>
    <mergeCell ref="P219:P223"/>
    <mergeCell ref="A234:A238"/>
    <mergeCell ref="B234:B238"/>
    <mergeCell ref="C234:C238"/>
    <mergeCell ref="N234:N238"/>
    <mergeCell ref="O234:O238"/>
    <mergeCell ref="P234:P238"/>
    <mergeCell ref="A229:A233"/>
    <mergeCell ref="B229:B233"/>
    <mergeCell ref="C229:C233"/>
    <mergeCell ref="N229:N233"/>
    <mergeCell ref="O229:O233"/>
    <mergeCell ref="P229:P233"/>
    <mergeCell ref="A244:A248"/>
    <mergeCell ref="B244:B248"/>
    <mergeCell ref="C244:C248"/>
    <mergeCell ref="N244:N248"/>
    <mergeCell ref="O244:O248"/>
    <mergeCell ref="P244:P248"/>
    <mergeCell ref="A239:A243"/>
    <mergeCell ref="B239:B243"/>
    <mergeCell ref="C239:C243"/>
    <mergeCell ref="N239:N243"/>
    <mergeCell ref="O239:O243"/>
    <mergeCell ref="P239:P243"/>
    <mergeCell ref="A254:A258"/>
    <mergeCell ref="B254:B258"/>
    <mergeCell ref="C254:C258"/>
    <mergeCell ref="N254:N258"/>
    <mergeCell ref="O254:O258"/>
    <mergeCell ref="P254:P258"/>
    <mergeCell ref="A249:A253"/>
    <mergeCell ref="B249:B253"/>
    <mergeCell ref="C249:C253"/>
    <mergeCell ref="N249:N253"/>
    <mergeCell ref="O249:O253"/>
    <mergeCell ref="P249:P253"/>
    <mergeCell ref="A264:A268"/>
    <mergeCell ref="B264:B268"/>
    <mergeCell ref="C264:C268"/>
    <mergeCell ref="N264:N268"/>
    <mergeCell ref="O264:O268"/>
    <mergeCell ref="P264:P268"/>
    <mergeCell ref="A259:A263"/>
    <mergeCell ref="B259:B263"/>
    <mergeCell ref="C259:C263"/>
    <mergeCell ref="N259:N263"/>
    <mergeCell ref="O259:O263"/>
    <mergeCell ref="P259:P263"/>
    <mergeCell ref="A274:A278"/>
    <mergeCell ref="B274:B278"/>
    <mergeCell ref="C274:C278"/>
    <mergeCell ref="N274:N278"/>
    <mergeCell ref="O274:O278"/>
    <mergeCell ref="P274:P278"/>
    <mergeCell ref="A269:A273"/>
    <mergeCell ref="B269:B273"/>
    <mergeCell ref="C269:C273"/>
    <mergeCell ref="N269:N273"/>
    <mergeCell ref="O269:O273"/>
    <mergeCell ref="P269:P273"/>
    <mergeCell ref="A284:A288"/>
    <mergeCell ref="B284:B288"/>
    <mergeCell ref="C284:C288"/>
    <mergeCell ref="N284:N288"/>
    <mergeCell ref="O284:O288"/>
    <mergeCell ref="P284:P288"/>
    <mergeCell ref="A279:A283"/>
    <mergeCell ref="B279:B283"/>
    <mergeCell ref="C279:C283"/>
    <mergeCell ref="N279:N283"/>
    <mergeCell ref="O279:O283"/>
    <mergeCell ref="P279:P283"/>
    <mergeCell ref="A294:A298"/>
    <mergeCell ref="B294:B298"/>
    <mergeCell ref="C294:C298"/>
    <mergeCell ref="N294:N298"/>
    <mergeCell ref="O294:O298"/>
    <mergeCell ref="P294:P298"/>
    <mergeCell ref="A289:A293"/>
    <mergeCell ref="B289:B293"/>
    <mergeCell ref="C289:C293"/>
    <mergeCell ref="N289:N293"/>
    <mergeCell ref="O289:O293"/>
    <mergeCell ref="P289:P29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314:A318"/>
    <mergeCell ref="B314:B318"/>
    <mergeCell ref="C314:C318"/>
    <mergeCell ref="N314:N318"/>
    <mergeCell ref="O314:O318"/>
    <mergeCell ref="P314:P318"/>
    <mergeCell ref="A309:A313"/>
    <mergeCell ref="B309:B313"/>
    <mergeCell ref="C309:C313"/>
    <mergeCell ref="N309:N313"/>
    <mergeCell ref="O309:O313"/>
    <mergeCell ref="P309:P313"/>
    <mergeCell ref="A324:A328"/>
    <mergeCell ref="B324:B328"/>
    <mergeCell ref="C324:C328"/>
    <mergeCell ref="N324:N328"/>
    <mergeCell ref="O324:O328"/>
    <mergeCell ref="P324:P328"/>
    <mergeCell ref="A319:A323"/>
    <mergeCell ref="B319:B323"/>
    <mergeCell ref="C319:C323"/>
    <mergeCell ref="N319:N323"/>
    <mergeCell ref="O319:O323"/>
    <mergeCell ref="P319:P323"/>
    <mergeCell ref="A334:A338"/>
    <mergeCell ref="B334:B338"/>
    <mergeCell ref="C334:C338"/>
    <mergeCell ref="N334:N338"/>
    <mergeCell ref="O334:O338"/>
    <mergeCell ref="P334:P338"/>
    <mergeCell ref="A329:A333"/>
    <mergeCell ref="B329:B333"/>
    <mergeCell ref="C329:C333"/>
    <mergeCell ref="N329:N333"/>
    <mergeCell ref="O329:O333"/>
    <mergeCell ref="P329:P333"/>
    <mergeCell ref="A344:A348"/>
    <mergeCell ref="B344:B348"/>
    <mergeCell ref="C344:C348"/>
    <mergeCell ref="N344:N348"/>
    <mergeCell ref="O344:O348"/>
    <mergeCell ref="P344:P348"/>
    <mergeCell ref="A339:A343"/>
    <mergeCell ref="B339:B343"/>
    <mergeCell ref="C339:C343"/>
    <mergeCell ref="N339:N343"/>
    <mergeCell ref="O339:O343"/>
    <mergeCell ref="P339:P343"/>
    <mergeCell ref="A354:A358"/>
    <mergeCell ref="B354:B358"/>
    <mergeCell ref="C354:C358"/>
    <mergeCell ref="N354:N358"/>
    <mergeCell ref="O354:O358"/>
    <mergeCell ref="P354:P358"/>
    <mergeCell ref="A349:A353"/>
    <mergeCell ref="B349:B353"/>
    <mergeCell ref="C349:C353"/>
    <mergeCell ref="N349:N353"/>
    <mergeCell ref="O349:O353"/>
    <mergeCell ref="P349:P353"/>
    <mergeCell ref="A364:A368"/>
    <mergeCell ref="B364:B368"/>
    <mergeCell ref="C364:C368"/>
    <mergeCell ref="N364:N368"/>
    <mergeCell ref="O364:O368"/>
    <mergeCell ref="P364:P368"/>
    <mergeCell ref="A359:A363"/>
    <mergeCell ref="B359:B363"/>
    <mergeCell ref="C359:C363"/>
    <mergeCell ref="N359:N363"/>
    <mergeCell ref="O359:O363"/>
    <mergeCell ref="P359:P363"/>
    <mergeCell ref="A374:A378"/>
    <mergeCell ref="B374:B378"/>
    <mergeCell ref="C374:C378"/>
    <mergeCell ref="N374:N378"/>
    <mergeCell ref="O374:O378"/>
    <mergeCell ref="P374:P378"/>
    <mergeCell ref="A369:A373"/>
    <mergeCell ref="B369:B373"/>
    <mergeCell ref="C369:C373"/>
    <mergeCell ref="N369:N373"/>
    <mergeCell ref="O369:O373"/>
    <mergeCell ref="P369:P373"/>
    <mergeCell ref="P389:P393"/>
    <mergeCell ref="A384:A388"/>
    <mergeCell ref="B384:B388"/>
    <mergeCell ref="C384:C388"/>
    <mergeCell ref="N384:N388"/>
    <mergeCell ref="O384:O388"/>
    <mergeCell ref="P384:P388"/>
    <mergeCell ref="A379:A383"/>
    <mergeCell ref="B379:B383"/>
    <mergeCell ref="C379:C383"/>
    <mergeCell ref="N379:N383"/>
    <mergeCell ref="O379:O383"/>
    <mergeCell ref="P379:P383"/>
    <mergeCell ref="A389:A393"/>
    <mergeCell ref="B389:B393"/>
    <mergeCell ref="C389:C393"/>
    <mergeCell ref="N389:N393"/>
    <mergeCell ref="A394:A398"/>
    <mergeCell ref="B394:B398"/>
    <mergeCell ref="C394:C398"/>
    <mergeCell ref="N394:N398"/>
    <mergeCell ref="O389:O393"/>
    <mergeCell ref="A409:A413"/>
    <mergeCell ref="B409:B413"/>
    <mergeCell ref="C409:C413"/>
    <mergeCell ref="N409:N413"/>
    <mergeCell ref="O409:O413"/>
    <mergeCell ref="P409:P413"/>
    <mergeCell ref="A399:A403"/>
    <mergeCell ref="B399:B403"/>
    <mergeCell ref="C399:C403"/>
    <mergeCell ref="N399:N403"/>
    <mergeCell ref="A404:A408"/>
    <mergeCell ref="B404:B408"/>
    <mergeCell ref="C404:C408"/>
    <mergeCell ref="N404:N408"/>
    <mergeCell ref="A419:A423"/>
    <mergeCell ref="B419:B423"/>
    <mergeCell ref="C419:C423"/>
    <mergeCell ref="N419:N423"/>
    <mergeCell ref="O419:O423"/>
    <mergeCell ref="P419:P423"/>
    <mergeCell ref="A414:A418"/>
    <mergeCell ref="B414:B418"/>
    <mergeCell ref="C414:C418"/>
    <mergeCell ref="N414:N418"/>
    <mergeCell ref="O414:O418"/>
    <mergeCell ref="P414:P418"/>
    <mergeCell ref="A429:A433"/>
    <mergeCell ref="B429:B433"/>
    <mergeCell ref="C429:C433"/>
    <mergeCell ref="N429:N433"/>
    <mergeCell ref="O429:O433"/>
    <mergeCell ref="P429:P433"/>
    <mergeCell ref="A424:A428"/>
    <mergeCell ref="B424:B428"/>
    <mergeCell ref="C424:C428"/>
    <mergeCell ref="N424:N428"/>
    <mergeCell ref="O424:O428"/>
    <mergeCell ref="P424:P428"/>
    <mergeCell ref="A439:A443"/>
    <mergeCell ref="B439:B443"/>
    <mergeCell ref="C439:C443"/>
    <mergeCell ref="N439:N443"/>
    <mergeCell ref="O439:O443"/>
    <mergeCell ref="P439:P443"/>
    <mergeCell ref="A434:A438"/>
    <mergeCell ref="B434:B438"/>
    <mergeCell ref="C434:C438"/>
    <mergeCell ref="N434:N438"/>
    <mergeCell ref="O434:O438"/>
    <mergeCell ref="P434:P438"/>
    <mergeCell ref="A449:A453"/>
    <mergeCell ref="B449:B453"/>
    <mergeCell ref="C449:C453"/>
    <mergeCell ref="N449:N453"/>
    <mergeCell ref="O449:O453"/>
    <mergeCell ref="P449:P453"/>
    <mergeCell ref="A444:A448"/>
    <mergeCell ref="B444:B448"/>
    <mergeCell ref="C444:C448"/>
    <mergeCell ref="N444:N448"/>
    <mergeCell ref="O444:O448"/>
    <mergeCell ref="P444:P448"/>
    <mergeCell ref="A459:A463"/>
    <mergeCell ref="B459:B463"/>
    <mergeCell ref="C459:C463"/>
    <mergeCell ref="N459:N463"/>
    <mergeCell ref="O459:O463"/>
    <mergeCell ref="P459:P463"/>
    <mergeCell ref="A454:A458"/>
    <mergeCell ref="B454:B458"/>
    <mergeCell ref="C454:C458"/>
    <mergeCell ref="N454:N458"/>
    <mergeCell ref="O454:O458"/>
    <mergeCell ref="P454:P458"/>
    <mergeCell ref="A469:A473"/>
    <mergeCell ref="B469:B473"/>
    <mergeCell ref="C469:C473"/>
    <mergeCell ref="N469:N473"/>
    <mergeCell ref="O469:O473"/>
    <mergeCell ref="P469:P473"/>
    <mergeCell ref="A464:A468"/>
    <mergeCell ref="B464:B468"/>
    <mergeCell ref="C464:C468"/>
    <mergeCell ref="N464:N468"/>
    <mergeCell ref="O464:O468"/>
    <mergeCell ref="P464:P468"/>
    <mergeCell ref="A479:A483"/>
    <mergeCell ref="B479:B483"/>
    <mergeCell ref="C479:C483"/>
    <mergeCell ref="N479:N483"/>
    <mergeCell ref="O479:O483"/>
    <mergeCell ref="P479:P483"/>
    <mergeCell ref="A474:A478"/>
    <mergeCell ref="B474:B478"/>
    <mergeCell ref="C474:C478"/>
    <mergeCell ref="N474:N478"/>
    <mergeCell ref="O474:O478"/>
    <mergeCell ref="P474:P478"/>
    <mergeCell ref="A489:A493"/>
    <mergeCell ref="B489:B493"/>
    <mergeCell ref="C489:C493"/>
    <mergeCell ref="N489:N493"/>
    <mergeCell ref="O489:O493"/>
    <mergeCell ref="P489:P493"/>
    <mergeCell ref="A484:A488"/>
    <mergeCell ref="B484:B488"/>
    <mergeCell ref="C484:C488"/>
    <mergeCell ref="N484:N488"/>
    <mergeCell ref="O484:O488"/>
    <mergeCell ref="P484:P488"/>
    <mergeCell ref="A499:A503"/>
    <mergeCell ref="B499:B503"/>
    <mergeCell ref="C499:C503"/>
    <mergeCell ref="N499:N503"/>
    <mergeCell ref="O499:O503"/>
    <mergeCell ref="P499:P503"/>
    <mergeCell ref="A494:A498"/>
    <mergeCell ref="B494:B498"/>
    <mergeCell ref="C494:C498"/>
    <mergeCell ref="N494:N498"/>
    <mergeCell ref="O494:O498"/>
    <mergeCell ref="P494:P498"/>
    <mergeCell ref="A509:A513"/>
    <mergeCell ref="B509:B513"/>
    <mergeCell ref="C509:C513"/>
    <mergeCell ref="N509:N513"/>
    <mergeCell ref="O509:O513"/>
    <mergeCell ref="P509:P513"/>
    <mergeCell ref="A504:A508"/>
    <mergeCell ref="B504:B508"/>
    <mergeCell ref="C504:C508"/>
    <mergeCell ref="N504:N508"/>
    <mergeCell ref="O504:O508"/>
    <mergeCell ref="P504:P508"/>
    <mergeCell ref="A519:A523"/>
    <mergeCell ref="B519:B523"/>
    <mergeCell ref="C519:C523"/>
    <mergeCell ref="N519:N523"/>
    <mergeCell ref="O519:O523"/>
    <mergeCell ref="P519:P523"/>
    <mergeCell ref="A514:A518"/>
    <mergeCell ref="B514:B518"/>
    <mergeCell ref="C514:C518"/>
    <mergeCell ref="N514:N518"/>
    <mergeCell ref="O514:O518"/>
    <mergeCell ref="P514:P518"/>
    <mergeCell ref="A529:A533"/>
    <mergeCell ref="B529:B533"/>
    <mergeCell ref="C529:C533"/>
    <mergeCell ref="N529:N533"/>
    <mergeCell ref="O529:O533"/>
    <mergeCell ref="P529:P533"/>
    <mergeCell ref="A524:A528"/>
    <mergeCell ref="B524:B528"/>
    <mergeCell ref="C524:C528"/>
    <mergeCell ref="N524:N528"/>
    <mergeCell ref="O524:O528"/>
    <mergeCell ref="P524:P528"/>
    <mergeCell ref="A539:A543"/>
    <mergeCell ref="B539:B543"/>
    <mergeCell ref="C539:C543"/>
    <mergeCell ref="N539:N543"/>
    <mergeCell ref="O539:O543"/>
    <mergeCell ref="P539:P543"/>
    <mergeCell ref="A534:A538"/>
    <mergeCell ref="B534:B538"/>
    <mergeCell ref="C534:C538"/>
    <mergeCell ref="N534:N538"/>
    <mergeCell ref="O534:O538"/>
    <mergeCell ref="P534:P538"/>
    <mergeCell ref="A549:A553"/>
    <mergeCell ref="B549:B553"/>
    <mergeCell ref="C549:C553"/>
    <mergeCell ref="N549:N553"/>
    <mergeCell ref="O549:O553"/>
    <mergeCell ref="P549:P553"/>
    <mergeCell ref="A544:A548"/>
    <mergeCell ref="B544:B548"/>
    <mergeCell ref="C544:C548"/>
    <mergeCell ref="N544:N548"/>
    <mergeCell ref="O544:O548"/>
    <mergeCell ref="P544:P548"/>
    <mergeCell ref="A559:A563"/>
    <mergeCell ref="B559:B563"/>
    <mergeCell ref="C559:C563"/>
    <mergeCell ref="N559:N563"/>
    <mergeCell ref="O559:O563"/>
    <mergeCell ref="P559:P563"/>
    <mergeCell ref="A554:A558"/>
    <mergeCell ref="B554:B558"/>
    <mergeCell ref="C554:C558"/>
    <mergeCell ref="N554:N558"/>
    <mergeCell ref="O554:O558"/>
    <mergeCell ref="P554:P558"/>
    <mergeCell ref="A569:A572"/>
    <mergeCell ref="B569:B572"/>
    <mergeCell ref="C569:C572"/>
    <mergeCell ref="N569:N572"/>
    <mergeCell ref="O569:O572"/>
    <mergeCell ref="P569:P572"/>
    <mergeCell ref="A564:A568"/>
    <mergeCell ref="B564:B568"/>
    <mergeCell ref="C564:C568"/>
    <mergeCell ref="N564:N568"/>
    <mergeCell ref="O564:O568"/>
    <mergeCell ref="P564:P568"/>
    <mergeCell ref="A578:A582"/>
    <mergeCell ref="B578:B582"/>
    <mergeCell ref="C578:C582"/>
    <mergeCell ref="N578:N582"/>
    <mergeCell ref="O578:O582"/>
    <mergeCell ref="P578:P582"/>
    <mergeCell ref="A573:A577"/>
    <mergeCell ref="B573:B577"/>
    <mergeCell ref="C573:C577"/>
    <mergeCell ref="N573:N577"/>
    <mergeCell ref="O573:O577"/>
    <mergeCell ref="P573:P577"/>
    <mergeCell ref="A588:A592"/>
    <mergeCell ref="B588:B592"/>
    <mergeCell ref="C588:C592"/>
    <mergeCell ref="N588:N592"/>
    <mergeCell ref="O588:O592"/>
    <mergeCell ref="P588:P592"/>
    <mergeCell ref="A583:A587"/>
    <mergeCell ref="B583:B587"/>
    <mergeCell ref="C583:C587"/>
    <mergeCell ref="N583:N587"/>
    <mergeCell ref="O583:O587"/>
    <mergeCell ref="P583:P587"/>
    <mergeCell ref="A598:A602"/>
    <mergeCell ref="B598:B602"/>
    <mergeCell ref="C598:C602"/>
    <mergeCell ref="N598:N602"/>
    <mergeCell ref="O598:O602"/>
    <mergeCell ref="P598:P602"/>
    <mergeCell ref="A593:A597"/>
    <mergeCell ref="B593:B597"/>
    <mergeCell ref="C593:C597"/>
    <mergeCell ref="N593:N597"/>
    <mergeCell ref="O593:O597"/>
    <mergeCell ref="P593:P597"/>
    <mergeCell ref="A608:A612"/>
    <mergeCell ref="B608:B612"/>
    <mergeCell ref="C608:C612"/>
    <mergeCell ref="N608:N612"/>
    <mergeCell ref="O608:O612"/>
    <mergeCell ref="P608:P612"/>
    <mergeCell ref="A603:A607"/>
    <mergeCell ref="B603:B607"/>
    <mergeCell ref="C603:C607"/>
    <mergeCell ref="N603:N607"/>
    <mergeCell ref="O603:O607"/>
    <mergeCell ref="P603:P607"/>
    <mergeCell ref="O623:O627"/>
    <mergeCell ref="P623:P627"/>
    <mergeCell ref="A618:A622"/>
    <mergeCell ref="B618:B622"/>
    <mergeCell ref="C618:C622"/>
    <mergeCell ref="N618:N622"/>
    <mergeCell ref="O618:O622"/>
    <mergeCell ref="P618:P622"/>
    <mergeCell ref="A613:A617"/>
    <mergeCell ref="B613:B617"/>
    <mergeCell ref="C613:C617"/>
    <mergeCell ref="N613:N617"/>
    <mergeCell ref="O613:O617"/>
    <mergeCell ref="P613:P617"/>
    <mergeCell ref="A628:A632"/>
    <mergeCell ref="B628:B632"/>
    <mergeCell ref="C628:C632"/>
    <mergeCell ref="N628:N632"/>
    <mergeCell ref="A633:A637"/>
    <mergeCell ref="B633:B637"/>
    <mergeCell ref="C633:C637"/>
    <mergeCell ref="N633:N637"/>
    <mergeCell ref="A623:A627"/>
    <mergeCell ref="B623:B627"/>
    <mergeCell ref="C623:C627"/>
    <mergeCell ref="N623:N627"/>
    <mergeCell ref="A643:A647"/>
    <mergeCell ref="B643:B647"/>
    <mergeCell ref="C643:C647"/>
    <mergeCell ref="N643:N647"/>
    <mergeCell ref="O643:O647"/>
    <mergeCell ref="P643:P647"/>
    <mergeCell ref="O633:O637"/>
    <mergeCell ref="P633:P637"/>
    <mergeCell ref="A638:A642"/>
    <mergeCell ref="B638:B642"/>
    <mergeCell ref="C638:C642"/>
    <mergeCell ref="N638:N642"/>
    <mergeCell ref="O638:O642"/>
    <mergeCell ref="P638:P642"/>
    <mergeCell ref="A653:A657"/>
    <mergeCell ref="B653:B657"/>
    <mergeCell ref="C653:C657"/>
    <mergeCell ref="N653:N657"/>
    <mergeCell ref="O653:O657"/>
    <mergeCell ref="P653:P657"/>
    <mergeCell ref="A648:A652"/>
    <mergeCell ref="B648:B652"/>
    <mergeCell ref="C648:C652"/>
    <mergeCell ref="N648:N652"/>
    <mergeCell ref="O648:O652"/>
    <mergeCell ref="P648:P652"/>
    <mergeCell ref="A663:A667"/>
    <mergeCell ref="B663:B667"/>
    <mergeCell ref="C663:C667"/>
    <mergeCell ref="N663:N667"/>
    <mergeCell ref="O663:O667"/>
    <mergeCell ref="P663:P667"/>
    <mergeCell ref="A658:A662"/>
    <mergeCell ref="B658:B662"/>
    <mergeCell ref="C658:C662"/>
    <mergeCell ref="N658:N662"/>
    <mergeCell ref="O658:O662"/>
    <mergeCell ref="P658:P662"/>
    <mergeCell ref="A673:A677"/>
    <mergeCell ref="B673:B677"/>
    <mergeCell ref="C673:C677"/>
    <mergeCell ref="N673:N677"/>
    <mergeCell ref="O673:O677"/>
    <mergeCell ref="P673:P677"/>
    <mergeCell ref="A668:A672"/>
    <mergeCell ref="B668:B672"/>
    <mergeCell ref="C668:C672"/>
    <mergeCell ref="N668:N672"/>
    <mergeCell ref="O668:O672"/>
    <mergeCell ref="P668:P672"/>
    <mergeCell ref="A683:A687"/>
    <mergeCell ref="B683:B687"/>
    <mergeCell ref="C683:C687"/>
    <mergeCell ref="N683:N687"/>
    <mergeCell ref="O683:O687"/>
    <mergeCell ref="P683:P687"/>
    <mergeCell ref="A678:A682"/>
    <mergeCell ref="B678:B682"/>
    <mergeCell ref="C678:C682"/>
    <mergeCell ref="N678:N682"/>
    <mergeCell ref="O678:O682"/>
    <mergeCell ref="P678:P682"/>
    <mergeCell ref="A693:A697"/>
    <mergeCell ref="B693:B697"/>
    <mergeCell ref="C693:C697"/>
    <mergeCell ref="N693:N697"/>
    <mergeCell ref="O693:O697"/>
    <mergeCell ref="P693:P697"/>
    <mergeCell ref="A688:A692"/>
    <mergeCell ref="B688:B692"/>
    <mergeCell ref="C688:C692"/>
    <mergeCell ref="N688:N692"/>
    <mergeCell ref="O688:O692"/>
    <mergeCell ref="P688:P692"/>
    <mergeCell ref="A703:A707"/>
    <mergeCell ref="B703:B707"/>
    <mergeCell ref="C703:C707"/>
    <mergeCell ref="N703:N707"/>
    <mergeCell ref="O703:O707"/>
    <mergeCell ref="P703:P707"/>
    <mergeCell ref="A698:A702"/>
    <mergeCell ref="B698:B702"/>
    <mergeCell ref="C698:C702"/>
    <mergeCell ref="N698:N702"/>
    <mergeCell ref="O698:O702"/>
    <mergeCell ref="P698:P702"/>
    <mergeCell ref="P723:P727"/>
    <mergeCell ref="A718:A722"/>
    <mergeCell ref="B718:B722"/>
    <mergeCell ref="C718:C722"/>
    <mergeCell ref="N718:N727"/>
    <mergeCell ref="O718:O722"/>
    <mergeCell ref="P718:P722"/>
    <mergeCell ref="A723:A727"/>
    <mergeCell ref="B723:B727"/>
    <mergeCell ref="C723:C727"/>
    <mergeCell ref="O723:O727"/>
    <mergeCell ref="A713:A717"/>
    <mergeCell ref="B713:B717"/>
    <mergeCell ref="C713:C717"/>
    <mergeCell ref="N713:N717"/>
    <mergeCell ref="O713:O717"/>
    <mergeCell ref="P713:P717"/>
    <mergeCell ref="A708:A712"/>
    <mergeCell ref="B708:B712"/>
    <mergeCell ref="C708:C712"/>
    <mergeCell ref="N708:N712"/>
    <mergeCell ref="O708:O712"/>
    <mergeCell ref="P708:P712"/>
  </mergeCells>
  <pageMargins left="0.19685039370078741" right="0.19685039370078741" top="0.59055118110236227" bottom="0.19685039370078741" header="0.31496062992125984" footer="0.31496062992125984"/>
  <pageSetup paperSize="9" scale="46" firstPageNumber="4" fitToHeight="0" orientation="landscape" useFirstPageNumber="1" r:id="rId1"/>
  <rowBreaks count="12" manualBreakCount="12">
    <brk id="43" max="13" man="1"/>
    <brk id="83" max="13" man="1"/>
    <brk id="133" max="13" man="1"/>
    <brk id="178" max="13" man="1"/>
    <brk id="213" max="13" man="1"/>
    <brk id="243" max="13" man="1"/>
    <brk id="268" max="13" man="1"/>
    <brk id="408" max="13" man="1"/>
    <brk id="493" max="13" man="1"/>
    <brk id="558" max="13" man="1"/>
    <brk id="617" max="13" man="1"/>
    <brk id="677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742"/>
  <sheetViews>
    <sheetView view="pageBreakPreview" zoomScaleNormal="60" zoomScaleSheetLayoutView="100" zoomScalePageLayoutView="70" workbookViewId="0">
      <pane xSplit="4" ySplit="8" topLeftCell="E696" activePane="bottomRight" state="frozen"/>
      <selection pane="topRight" activeCell="E1" sqref="E1"/>
      <selection pane="bottomLeft" activeCell="A9" sqref="A9"/>
      <selection pane="bottomRight" activeCell="B708" sqref="B703:B712"/>
    </sheetView>
  </sheetViews>
  <sheetFormatPr defaultColWidth="9.140625" defaultRowHeight="15" x14ac:dyDescent="0.25"/>
  <cols>
    <col min="1" max="1" width="9.42578125" style="1" customWidth="1"/>
    <col min="2" max="2" width="43.7109375" style="1" customWidth="1"/>
    <col min="3" max="3" width="14" style="1" customWidth="1"/>
    <col min="4" max="4" width="22.5703125" style="1" customWidth="1"/>
    <col min="5" max="5" width="19.42578125" style="1" customWidth="1"/>
    <col min="6" max="6" width="13.28515625" style="1" hidden="1" customWidth="1"/>
    <col min="7" max="7" width="18.42578125" style="1" customWidth="1"/>
    <col min="8" max="10" width="17" style="1" customWidth="1"/>
    <col min="11" max="11" width="20.85546875" style="1" customWidth="1"/>
    <col min="12" max="13" width="17" style="1" customWidth="1"/>
    <col min="14" max="14" width="22.140625" style="1" customWidth="1"/>
    <col min="15" max="15" width="30" style="1" customWidth="1"/>
    <col min="16" max="16" width="29.7109375" style="1" customWidth="1"/>
    <col min="17" max="17" width="15" style="1" customWidth="1"/>
    <col min="18" max="18" width="14.7109375" style="1" bestFit="1" customWidth="1"/>
    <col min="19" max="19" width="12.42578125" style="1" bestFit="1" customWidth="1"/>
    <col min="20" max="16384" width="9.140625" style="1"/>
  </cols>
  <sheetData>
    <row r="1" spans="1:19" s="2" customFormat="1" ht="33" customHeight="1" x14ac:dyDescent="0.25">
      <c r="A1" s="3"/>
      <c r="B1" s="3"/>
      <c r="C1" s="3"/>
      <c r="D1" s="3"/>
      <c r="E1" s="3"/>
      <c r="F1" s="3"/>
      <c r="G1" s="3"/>
      <c r="H1" s="3"/>
      <c r="I1" s="3"/>
      <c r="J1" s="25"/>
      <c r="K1" s="25"/>
      <c r="L1" s="25"/>
      <c r="M1" s="25"/>
      <c r="N1" s="24"/>
      <c r="O1" s="165" t="s">
        <v>283</v>
      </c>
      <c r="P1" s="166"/>
    </row>
    <row r="2" spans="1:19" s="2" customFormat="1" ht="33.75" customHeight="1" x14ac:dyDescent="0.25">
      <c r="H2" s="58">
        <f>H3-H19</f>
        <v>0</v>
      </c>
      <c r="J2" s="24"/>
      <c r="K2" s="24"/>
      <c r="L2" s="24"/>
      <c r="M2" s="24"/>
      <c r="N2" s="24"/>
      <c r="O2" s="166"/>
      <c r="P2" s="166"/>
    </row>
    <row r="3" spans="1:19" s="2" customFormat="1" ht="19.5" customHeight="1" x14ac:dyDescent="0.25">
      <c r="H3" s="58">
        <v>181032.5203</v>
      </c>
      <c r="J3" s="41"/>
      <c r="K3" s="41"/>
      <c r="L3" s="41"/>
      <c r="M3" s="41"/>
      <c r="N3" s="41"/>
      <c r="O3" s="41" t="s">
        <v>302</v>
      </c>
      <c r="P3" s="41"/>
    </row>
    <row r="4" spans="1:19" s="2" customFormat="1" ht="26.25" customHeight="1" x14ac:dyDescent="0.25">
      <c r="J4" s="24"/>
      <c r="K4" s="24"/>
      <c r="L4" s="24"/>
      <c r="M4" s="24"/>
      <c r="N4" s="24"/>
      <c r="O4" s="24" t="s">
        <v>315</v>
      </c>
      <c r="P4" s="24"/>
    </row>
    <row r="5" spans="1:19" ht="40.5" customHeight="1" x14ac:dyDescent="0.25">
      <c r="A5" s="167" t="s">
        <v>316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9" ht="20.25" customHeight="1" x14ac:dyDescent="0.25">
      <c r="A6" s="157" t="s">
        <v>0</v>
      </c>
      <c r="B6" s="157" t="s">
        <v>6</v>
      </c>
      <c r="C6" s="157" t="s">
        <v>7</v>
      </c>
      <c r="D6" s="157" t="s">
        <v>8</v>
      </c>
      <c r="E6" s="157" t="s">
        <v>10</v>
      </c>
      <c r="F6" s="168" t="s">
        <v>201</v>
      </c>
      <c r="G6" s="169"/>
      <c r="H6" s="169"/>
      <c r="I6" s="169"/>
      <c r="J6" s="169"/>
      <c r="K6" s="169"/>
      <c r="L6" s="169"/>
      <c r="M6" s="170"/>
      <c r="N6" s="161" t="s">
        <v>5</v>
      </c>
      <c r="O6" s="157" t="s">
        <v>11</v>
      </c>
      <c r="P6" s="161" t="s">
        <v>241</v>
      </c>
    </row>
    <row r="7" spans="1:19" ht="27.75" customHeight="1" x14ac:dyDescent="0.25">
      <c r="A7" s="157"/>
      <c r="B7" s="157"/>
      <c r="C7" s="157"/>
      <c r="D7" s="157"/>
      <c r="E7" s="157"/>
      <c r="F7" s="171"/>
      <c r="G7" s="172"/>
      <c r="H7" s="172"/>
      <c r="I7" s="172"/>
      <c r="J7" s="172"/>
      <c r="K7" s="172"/>
      <c r="L7" s="172"/>
      <c r="M7" s="173"/>
      <c r="N7" s="161"/>
      <c r="O7" s="157"/>
      <c r="P7" s="161"/>
    </row>
    <row r="8" spans="1:19" ht="35.25" customHeight="1" x14ac:dyDescent="0.25">
      <c r="A8" s="157"/>
      <c r="B8" s="157"/>
      <c r="C8" s="157"/>
      <c r="D8" s="157"/>
      <c r="E8" s="157"/>
      <c r="F8" s="40"/>
      <c r="G8" s="40">
        <v>2018</v>
      </c>
      <c r="H8" s="40">
        <v>2019</v>
      </c>
      <c r="I8" s="40">
        <v>2020</v>
      </c>
      <c r="J8" s="40">
        <v>2021</v>
      </c>
      <c r="K8" s="40">
        <v>2022</v>
      </c>
      <c r="L8" s="40">
        <v>2023</v>
      </c>
      <c r="M8" s="40">
        <v>2024</v>
      </c>
      <c r="N8" s="161"/>
      <c r="O8" s="157"/>
      <c r="P8" s="161"/>
      <c r="Q8" s="23"/>
    </row>
    <row r="9" spans="1:19" ht="20.25" customHeight="1" x14ac:dyDescent="0.25">
      <c r="A9" s="124"/>
      <c r="B9" s="118" t="s">
        <v>385</v>
      </c>
      <c r="C9" s="102" t="s">
        <v>106</v>
      </c>
      <c r="D9" s="4" t="s">
        <v>9</v>
      </c>
      <c r="E9" s="5">
        <f>G9+H9+I9+J9+K9+L9+M9</f>
        <v>2461426.7780000004</v>
      </c>
      <c r="F9" s="5">
        <f>F10+F11+F12+F13</f>
        <v>0</v>
      </c>
      <c r="G9" s="5">
        <f t="shared" ref="G9:M12" si="0">G14+G653</f>
        <v>329586.43755000003</v>
      </c>
      <c r="H9" s="53">
        <f t="shared" si="0"/>
        <v>346560.56144000002</v>
      </c>
      <c r="I9" s="45">
        <f t="shared" si="0"/>
        <v>363334.97901000001</v>
      </c>
      <c r="J9" s="5">
        <f t="shared" si="0"/>
        <v>351949.7</v>
      </c>
      <c r="K9" s="5">
        <f t="shared" si="0"/>
        <v>360649.7</v>
      </c>
      <c r="L9" s="5">
        <f t="shared" si="0"/>
        <v>354672.7</v>
      </c>
      <c r="M9" s="5">
        <f t="shared" si="0"/>
        <v>354672.7</v>
      </c>
      <c r="N9" s="103"/>
      <c r="O9" s="162" t="s">
        <v>216</v>
      </c>
      <c r="P9" s="124"/>
    </row>
    <row r="10" spans="1:19" ht="18" customHeight="1" x14ac:dyDescent="0.25">
      <c r="A10" s="124"/>
      <c r="B10" s="118"/>
      <c r="C10" s="102"/>
      <c r="D10" s="7" t="s">
        <v>1</v>
      </c>
      <c r="E10" s="5">
        <f t="shared" ref="E10:E23" si="1">G10+H10+I10+J10+K10+L10+M10</f>
        <v>0</v>
      </c>
      <c r="F10" s="6"/>
      <c r="G10" s="5">
        <f t="shared" si="0"/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103"/>
      <c r="O10" s="163"/>
      <c r="P10" s="124"/>
      <c r="S10" s="23"/>
    </row>
    <row r="11" spans="1:19" ht="15" customHeight="1" x14ac:dyDescent="0.25">
      <c r="A11" s="124"/>
      <c r="B11" s="118"/>
      <c r="C11" s="102"/>
      <c r="D11" s="7" t="s">
        <v>2</v>
      </c>
      <c r="E11" s="5">
        <f t="shared" si="1"/>
        <v>1026827.62494</v>
      </c>
      <c r="F11" s="6"/>
      <c r="G11" s="5">
        <f t="shared" si="0"/>
        <v>146484.70094000001</v>
      </c>
      <c r="H11" s="5">
        <f t="shared" si="0"/>
        <v>144429.424</v>
      </c>
      <c r="I11" s="5">
        <f t="shared" si="0"/>
        <v>147182.70000000001</v>
      </c>
      <c r="J11" s="5">
        <f t="shared" si="0"/>
        <v>147182.70000000001</v>
      </c>
      <c r="K11" s="5">
        <f t="shared" si="0"/>
        <v>147182.70000000001</v>
      </c>
      <c r="L11" s="5">
        <f t="shared" si="0"/>
        <v>147182.70000000001</v>
      </c>
      <c r="M11" s="5">
        <f t="shared" si="0"/>
        <v>147182.70000000001</v>
      </c>
      <c r="N11" s="103"/>
      <c r="O11" s="163"/>
      <c r="P11" s="124"/>
    </row>
    <row r="12" spans="1:19" ht="18.75" customHeight="1" x14ac:dyDescent="0.25">
      <c r="A12" s="124"/>
      <c r="B12" s="118"/>
      <c r="C12" s="102"/>
      <c r="D12" s="7" t="s">
        <v>3</v>
      </c>
      <c r="E12" s="5">
        <f t="shared" si="1"/>
        <v>1434599.1530599999</v>
      </c>
      <c r="F12" s="6"/>
      <c r="G12" s="5">
        <f t="shared" si="0"/>
        <v>183101.73660999999</v>
      </c>
      <c r="H12" s="5">
        <f t="shared" si="0"/>
        <v>202131.13743999996</v>
      </c>
      <c r="I12" s="5">
        <f t="shared" si="0"/>
        <v>216152.27901</v>
      </c>
      <c r="J12" s="5">
        <f t="shared" si="0"/>
        <v>204767</v>
      </c>
      <c r="K12" s="5">
        <f t="shared" si="0"/>
        <v>213467</v>
      </c>
      <c r="L12" s="5">
        <f t="shared" si="0"/>
        <v>207490</v>
      </c>
      <c r="M12" s="5">
        <f t="shared" si="0"/>
        <v>207490</v>
      </c>
      <c r="N12" s="103"/>
      <c r="O12" s="163"/>
      <c r="P12" s="124"/>
      <c r="Q12" s="23"/>
    </row>
    <row r="13" spans="1:19" ht="23.25" customHeight="1" x14ac:dyDescent="0.25">
      <c r="A13" s="124"/>
      <c r="B13" s="118"/>
      <c r="C13" s="102"/>
      <c r="D13" s="7" t="s">
        <v>4</v>
      </c>
      <c r="E13" s="5">
        <f t="shared" si="1"/>
        <v>0</v>
      </c>
      <c r="F13" s="6"/>
      <c r="G13" s="5">
        <f>G18+G657</f>
        <v>0</v>
      </c>
      <c r="H13" s="5">
        <f>H18+H657</f>
        <v>0</v>
      </c>
      <c r="I13" s="5">
        <f>I18+I657</f>
        <v>0</v>
      </c>
      <c r="J13" s="5">
        <v>0</v>
      </c>
      <c r="K13" s="5">
        <v>0</v>
      </c>
      <c r="L13" s="5">
        <v>0</v>
      </c>
      <c r="M13" s="5">
        <v>0</v>
      </c>
      <c r="N13" s="103"/>
      <c r="O13" s="164"/>
      <c r="P13" s="124"/>
      <c r="Q13" s="23"/>
    </row>
    <row r="14" spans="1:19" ht="16.5" customHeight="1" x14ac:dyDescent="0.25">
      <c r="A14" s="157" t="s">
        <v>31</v>
      </c>
      <c r="B14" s="118" t="s">
        <v>40</v>
      </c>
      <c r="C14" s="102" t="s">
        <v>114</v>
      </c>
      <c r="D14" s="4" t="s">
        <v>9</v>
      </c>
      <c r="E14" s="5">
        <f t="shared" si="1"/>
        <v>2447638.80137</v>
      </c>
      <c r="F14" s="5">
        <f>F15+F16+F17+F18</f>
        <v>0</v>
      </c>
      <c r="G14" s="5">
        <f t="shared" ref="G14:H18" si="2">G19+G414+G494+G549+G623</f>
        <v>325224.24692000001</v>
      </c>
      <c r="H14" s="45">
        <f t="shared" si="2"/>
        <v>343113.89181</v>
      </c>
      <c r="I14" s="5">
        <f>I15+I16+I17+I18</f>
        <v>359555.86264000001</v>
      </c>
      <c r="J14" s="5">
        <f>J15+J16+J17+J18</f>
        <v>349749.7</v>
      </c>
      <c r="K14" s="5">
        <f>K15+K16+K17+K18</f>
        <v>360649.7</v>
      </c>
      <c r="L14" s="5">
        <f>L15+L16+L17+L18</f>
        <v>354672.7</v>
      </c>
      <c r="M14" s="5">
        <f>M15+M16+M17+M18</f>
        <v>354672.7</v>
      </c>
      <c r="N14" s="103"/>
      <c r="O14" s="158" t="s">
        <v>217</v>
      </c>
      <c r="P14" s="124"/>
    </row>
    <row r="15" spans="1:19" ht="16.5" customHeight="1" x14ac:dyDescent="0.25">
      <c r="A15" s="157"/>
      <c r="B15" s="118"/>
      <c r="C15" s="102"/>
      <c r="D15" s="7" t="s">
        <v>1</v>
      </c>
      <c r="E15" s="5">
        <f t="shared" si="1"/>
        <v>0</v>
      </c>
      <c r="F15" s="6"/>
      <c r="G15" s="5">
        <f t="shared" si="2"/>
        <v>0</v>
      </c>
      <c r="H15" s="5">
        <f t="shared" si="2"/>
        <v>0</v>
      </c>
      <c r="I15" s="5">
        <f t="shared" ref="I15:M18" si="3">I20+I415+I495+I550+I624</f>
        <v>0</v>
      </c>
      <c r="J15" s="5">
        <f t="shared" si="3"/>
        <v>0</v>
      </c>
      <c r="K15" s="5">
        <f t="shared" si="3"/>
        <v>0</v>
      </c>
      <c r="L15" s="5">
        <f t="shared" si="3"/>
        <v>0</v>
      </c>
      <c r="M15" s="5">
        <f t="shared" si="3"/>
        <v>0</v>
      </c>
      <c r="N15" s="103"/>
      <c r="O15" s="159"/>
      <c r="P15" s="124"/>
    </row>
    <row r="16" spans="1:19" ht="16.5" customHeight="1" x14ac:dyDescent="0.25">
      <c r="A16" s="157"/>
      <c r="B16" s="118"/>
      <c r="C16" s="102"/>
      <c r="D16" s="7" t="s">
        <v>2</v>
      </c>
      <c r="E16" s="5">
        <f t="shared" si="1"/>
        <v>1026827.62494</v>
      </c>
      <c r="F16" s="6"/>
      <c r="G16" s="5">
        <f t="shared" si="2"/>
        <v>146484.70094000001</v>
      </c>
      <c r="H16" s="5">
        <f t="shared" si="2"/>
        <v>144429.424</v>
      </c>
      <c r="I16" s="5">
        <f t="shared" si="3"/>
        <v>147182.70000000001</v>
      </c>
      <c r="J16" s="5">
        <f t="shared" si="3"/>
        <v>147182.70000000001</v>
      </c>
      <c r="K16" s="5">
        <f t="shared" si="3"/>
        <v>147182.70000000001</v>
      </c>
      <c r="L16" s="5">
        <f t="shared" si="3"/>
        <v>147182.70000000001</v>
      </c>
      <c r="M16" s="5">
        <f t="shared" si="3"/>
        <v>147182.70000000001</v>
      </c>
      <c r="N16" s="103"/>
      <c r="O16" s="159"/>
      <c r="P16" s="124"/>
    </row>
    <row r="17" spans="1:16" ht="16.5" customHeight="1" x14ac:dyDescent="0.25">
      <c r="A17" s="157"/>
      <c r="B17" s="118"/>
      <c r="C17" s="102"/>
      <c r="D17" s="7" t="s">
        <v>3</v>
      </c>
      <c r="E17" s="5">
        <f t="shared" si="1"/>
        <v>1420811.17643</v>
      </c>
      <c r="F17" s="6"/>
      <c r="G17" s="5">
        <f t="shared" si="2"/>
        <v>178739.54598</v>
      </c>
      <c r="H17" s="45">
        <f>H22+H417+H497+H552+H626</f>
        <v>198684.46780999997</v>
      </c>
      <c r="I17" s="5">
        <f t="shared" si="3"/>
        <v>212373.16264</v>
      </c>
      <c r="J17" s="5">
        <f t="shared" si="3"/>
        <v>202567</v>
      </c>
      <c r="K17" s="5">
        <f t="shared" si="3"/>
        <v>213467</v>
      </c>
      <c r="L17" s="5">
        <f t="shared" si="3"/>
        <v>207490</v>
      </c>
      <c r="M17" s="5">
        <f t="shared" si="3"/>
        <v>207490</v>
      </c>
      <c r="N17" s="103"/>
      <c r="O17" s="159"/>
      <c r="P17" s="124"/>
    </row>
    <row r="18" spans="1:16" ht="64.150000000000006" customHeight="1" x14ac:dyDescent="0.25">
      <c r="A18" s="157"/>
      <c r="B18" s="118"/>
      <c r="C18" s="102"/>
      <c r="D18" s="7" t="s">
        <v>4</v>
      </c>
      <c r="E18" s="5">
        <f t="shared" si="1"/>
        <v>0</v>
      </c>
      <c r="F18" s="6"/>
      <c r="G18" s="5">
        <f t="shared" si="2"/>
        <v>0</v>
      </c>
      <c r="H18" s="5">
        <f t="shared" si="2"/>
        <v>0</v>
      </c>
      <c r="I18" s="5">
        <f t="shared" si="3"/>
        <v>0</v>
      </c>
      <c r="J18" s="5">
        <f t="shared" si="3"/>
        <v>0</v>
      </c>
      <c r="K18" s="5">
        <f t="shared" si="3"/>
        <v>0</v>
      </c>
      <c r="L18" s="5">
        <f t="shared" si="3"/>
        <v>0</v>
      </c>
      <c r="M18" s="5">
        <f t="shared" si="3"/>
        <v>0</v>
      </c>
      <c r="N18" s="103"/>
      <c r="O18" s="160"/>
      <c r="P18" s="124"/>
    </row>
    <row r="19" spans="1:16" ht="16.5" customHeight="1" x14ac:dyDescent="0.25">
      <c r="A19" s="157" t="s">
        <v>12</v>
      </c>
      <c r="B19" s="101" t="s">
        <v>107</v>
      </c>
      <c r="C19" s="102" t="s">
        <v>115</v>
      </c>
      <c r="D19" s="4" t="s">
        <v>9</v>
      </c>
      <c r="E19" s="5">
        <f t="shared" si="1"/>
        <v>1258300.99976</v>
      </c>
      <c r="F19" s="5">
        <f>F24</f>
        <v>0</v>
      </c>
      <c r="G19" s="5">
        <f t="shared" ref="G19:M19" si="4">G21+G22</f>
        <v>168911.31682000001</v>
      </c>
      <c r="H19" s="5">
        <f t="shared" si="4"/>
        <v>181032.5203</v>
      </c>
      <c r="I19" s="5">
        <f t="shared" si="4"/>
        <v>184382.16264</v>
      </c>
      <c r="J19" s="5">
        <f t="shared" si="4"/>
        <v>182384</v>
      </c>
      <c r="K19" s="5">
        <f t="shared" si="4"/>
        <v>184515</v>
      </c>
      <c r="L19" s="5">
        <f t="shared" si="4"/>
        <v>178538</v>
      </c>
      <c r="M19" s="5">
        <f t="shared" si="4"/>
        <v>178538</v>
      </c>
      <c r="N19" s="103"/>
      <c r="O19" s="144" t="s">
        <v>217</v>
      </c>
      <c r="P19" s="124"/>
    </row>
    <row r="20" spans="1:16" ht="16.5" customHeight="1" x14ac:dyDescent="0.25">
      <c r="A20" s="157"/>
      <c r="B20" s="101"/>
      <c r="C20" s="102"/>
      <c r="D20" s="7" t="s">
        <v>1</v>
      </c>
      <c r="E20" s="5">
        <f t="shared" si="1"/>
        <v>0</v>
      </c>
      <c r="F20" s="5">
        <f>F25</f>
        <v>0</v>
      </c>
      <c r="G20" s="5">
        <f t="shared" ref="G20:M23" si="5">G25+G45</f>
        <v>0</v>
      </c>
      <c r="H20" s="5">
        <f t="shared" si="5"/>
        <v>0</v>
      </c>
      <c r="I20" s="5">
        <f t="shared" si="5"/>
        <v>0</v>
      </c>
      <c r="J20" s="5">
        <f t="shared" si="5"/>
        <v>0</v>
      </c>
      <c r="K20" s="5">
        <f t="shared" si="5"/>
        <v>0</v>
      </c>
      <c r="L20" s="5">
        <f t="shared" si="5"/>
        <v>0</v>
      </c>
      <c r="M20" s="5">
        <f t="shared" si="5"/>
        <v>0</v>
      </c>
      <c r="N20" s="103"/>
      <c r="O20" s="144"/>
      <c r="P20" s="124"/>
    </row>
    <row r="21" spans="1:16" ht="16.5" customHeight="1" x14ac:dyDescent="0.25">
      <c r="A21" s="157"/>
      <c r="B21" s="101"/>
      <c r="C21" s="102"/>
      <c r="D21" s="7" t="s">
        <v>2</v>
      </c>
      <c r="E21" s="5">
        <f t="shared" si="1"/>
        <v>512606.43299999996</v>
      </c>
      <c r="F21" s="5">
        <f>F26</f>
        <v>0</v>
      </c>
      <c r="G21" s="5">
        <f t="shared" si="5"/>
        <v>74786.308999999994</v>
      </c>
      <c r="H21" s="5">
        <f>H26+H46</f>
        <v>71540.123999999996</v>
      </c>
      <c r="I21" s="5">
        <f>I26+I46</f>
        <v>73256</v>
      </c>
      <c r="J21" s="5">
        <f t="shared" si="5"/>
        <v>73256</v>
      </c>
      <c r="K21" s="5">
        <f>K26+K46</f>
        <v>73256</v>
      </c>
      <c r="L21" s="5">
        <f t="shared" si="5"/>
        <v>73256</v>
      </c>
      <c r="M21" s="5">
        <f t="shared" si="5"/>
        <v>73256</v>
      </c>
      <c r="N21" s="103"/>
      <c r="O21" s="144"/>
      <c r="P21" s="124"/>
    </row>
    <row r="22" spans="1:16" ht="16.5" customHeight="1" x14ac:dyDescent="0.25">
      <c r="A22" s="157"/>
      <c r="B22" s="101"/>
      <c r="C22" s="102"/>
      <c r="D22" s="7" t="s">
        <v>3</v>
      </c>
      <c r="E22" s="5">
        <f t="shared" si="1"/>
        <v>745694.56676000007</v>
      </c>
      <c r="F22" s="5">
        <f>F27</f>
        <v>0</v>
      </c>
      <c r="G22" s="5">
        <f>G27+G47</f>
        <v>94125.007819999999</v>
      </c>
      <c r="H22" s="5">
        <f>H27+H47+H402</f>
        <v>109492.39630000001</v>
      </c>
      <c r="I22" s="5">
        <f>I27+I47+I402+I407</f>
        <v>111126.16264</v>
      </c>
      <c r="J22" s="5">
        <f t="shared" si="5"/>
        <v>109128</v>
      </c>
      <c r="K22" s="5">
        <f t="shared" si="5"/>
        <v>111259</v>
      </c>
      <c r="L22" s="5">
        <f t="shared" si="5"/>
        <v>105282</v>
      </c>
      <c r="M22" s="5">
        <f t="shared" si="5"/>
        <v>105282</v>
      </c>
      <c r="N22" s="103"/>
      <c r="O22" s="144"/>
      <c r="P22" s="124"/>
    </row>
    <row r="23" spans="1:16" ht="54" customHeight="1" x14ac:dyDescent="0.25">
      <c r="A23" s="157"/>
      <c r="B23" s="101"/>
      <c r="C23" s="102"/>
      <c r="D23" s="7" t="s">
        <v>4</v>
      </c>
      <c r="E23" s="5">
        <f t="shared" si="1"/>
        <v>0</v>
      </c>
      <c r="F23" s="5">
        <f>F28</f>
        <v>0</v>
      </c>
      <c r="G23" s="5">
        <f t="shared" si="5"/>
        <v>0</v>
      </c>
      <c r="H23" s="5">
        <f t="shared" si="5"/>
        <v>0</v>
      </c>
      <c r="I23" s="5">
        <f t="shared" si="5"/>
        <v>0</v>
      </c>
      <c r="J23" s="5">
        <f t="shared" si="5"/>
        <v>0</v>
      </c>
      <c r="K23" s="5">
        <f t="shared" si="5"/>
        <v>0</v>
      </c>
      <c r="L23" s="5">
        <f t="shared" si="5"/>
        <v>0</v>
      </c>
      <c r="M23" s="5">
        <f t="shared" si="5"/>
        <v>0</v>
      </c>
      <c r="N23" s="103"/>
      <c r="O23" s="144"/>
      <c r="P23" s="124"/>
    </row>
    <row r="24" spans="1:16" s="12" customFormat="1" ht="16.5" customHeight="1" x14ac:dyDescent="0.25">
      <c r="A24" s="152" t="s">
        <v>13</v>
      </c>
      <c r="B24" s="105" t="s">
        <v>128</v>
      </c>
      <c r="C24" s="102" t="s">
        <v>116</v>
      </c>
      <c r="D24" s="4" t="s">
        <v>9</v>
      </c>
      <c r="E24" s="5">
        <f>E29+E34+E39</f>
        <v>1237180.2967199998</v>
      </c>
      <c r="F24" s="6"/>
      <c r="G24" s="5">
        <f t="shared" ref="G24:M24" si="6">G29+G34+G39</f>
        <v>166370.71428999997</v>
      </c>
      <c r="H24" s="5">
        <f t="shared" si="6"/>
        <v>165904.58242999998</v>
      </c>
      <c r="I24" s="45">
        <f t="shared" si="6"/>
        <v>180930</v>
      </c>
      <c r="J24" s="5">
        <f t="shared" si="6"/>
        <v>182384</v>
      </c>
      <c r="K24" s="5">
        <f t="shared" si="6"/>
        <v>184515</v>
      </c>
      <c r="L24" s="5">
        <f t="shared" si="6"/>
        <v>178538</v>
      </c>
      <c r="M24" s="5">
        <f t="shared" si="6"/>
        <v>178538</v>
      </c>
      <c r="N24" s="103" t="s">
        <v>238</v>
      </c>
      <c r="O24" s="155"/>
      <c r="P24" s="156"/>
    </row>
    <row r="25" spans="1:16" s="12" customFormat="1" ht="16.5" customHeight="1" x14ac:dyDescent="0.25">
      <c r="A25" s="153"/>
      <c r="B25" s="105"/>
      <c r="C25" s="102"/>
      <c r="D25" s="7" t="s">
        <v>1</v>
      </c>
      <c r="E25" s="5">
        <f>E30+E35+E40</f>
        <v>0</v>
      </c>
      <c r="F25" s="6"/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103"/>
      <c r="O25" s="155"/>
      <c r="P25" s="156"/>
    </row>
    <row r="26" spans="1:16" s="12" customFormat="1" ht="16.5" customHeight="1" x14ac:dyDescent="0.25">
      <c r="A26" s="153"/>
      <c r="B26" s="105"/>
      <c r="C26" s="102"/>
      <c r="D26" s="7" t="s">
        <v>2</v>
      </c>
      <c r="E26" s="5">
        <f>E31+E36+E41</f>
        <v>512541.13299999997</v>
      </c>
      <c r="F26" s="6"/>
      <c r="G26" s="6">
        <f t="shared" ref="G26:I27" si="7">G31+G36+G41</f>
        <v>74786.308999999994</v>
      </c>
      <c r="H26" s="6">
        <f t="shared" si="7"/>
        <v>71474.823999999993</v>
      </c>
      <c r="I26" s="6">
        <f t="shared" si="7"/>
        <v>73256</v>
      </c>
      <c r="J26" s="6">
        <f t="shared" ref="J26:M27" si="8">J31+J36+J41</f>
        <v>73256</v>
      </c>
      <c r="K26" s="6">
        <f t="shared" si="8"/>
        <v>73256</v>
      </c>
      <c r="L26" s="6">
        <f t="shared" si="8"/>
        <v>73256</v>
      </c>
      <c r="M26" s="6">
        <f t="shared" si="8"/>
        <v>73256</v>
      </c>
      <c r="N26" s="103"/>
      <c r="O26" s="155"/>
      <c r="P26" s="156"/>
    </row>
    <row r="27" spans="1:16" s="12" customFormat="1" ht="16.5" customHeight="1" x14ac:dyDescent="0.25">
      <c r="A27" s="153"/>
      <c r="B27" s="105"/>
      <c r="C27" s="102"/>
      <c r="D27" s="7" t="s">
        <v>3</v>
      </c>
      <c r="E27" s="5">
        <f>E32+E37+E42</f>
        <v>724639.16371999995</v>
      </c>
      <c r="F27" s="6"/>
      <c r="G27" s="6">
        <f t="shared" si="7"/>
        <v>91584.405289999995</v>
      </c>
      <c r="H27" s="6">
        <f t="shared" si="7"/>
        <v>94429.758430000002</v>
      </c>
      <c r="I27" s="6">
        <f t="shared" si="7"/>
        <v>107674</v>
      </c>
      <c r="J27" s="6">
        <f t="shared" si="8"/>
        <v>109128</v>
      </c>
      <c r="K27" s="6">
        <f t="shared" si="8"/>
        <v>111259</v>
      </c>
      <c r="L27" s="6">
        <f t="shared" si="8"/>
        <v>105282</v>
      </c>
      <c r="M27" s="6">
        <f t="shared" si="8"/>
        <v>105282</v>
      </c>
      <c r="N27" s="103"/>
      <c r="O27" s="155"/>
      <c r="P27" s="156"/>
    </row>
    <row r="28" spans="1:16" s="12" customFormat="1" ht="16.5" customHeight="1" x14ac:dyDescent="0.25">
      <c r="A28" s="154"/>
      <c r="B28" s="105"/>
      <c r="C28" s="102"/>
      <c r="D28" s="7" t="s">
        <v>4</v>
      </c>
      <c r="E28" s="5">
        <f>E33+E38+E43</f>
        <v>0</v>
      </c>
      <c r="F28" s="6"/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103"/>
      <c r="O28" s="155"/>
      <c r="P28" s="156"/>
    </row>
    <row r="29" spans="1:16" ht="16.5" customHeight="1" x14ac:dyDescent="0.25">
      <c r="A29" s="145" t="s">
        <v>64</v>
      </c>
      <c r="B29" s="105" t="s">
        <v>67</v>
      </c>
      <c r="C29" s="102" t="s">
        <v>116</v>
      </c>
      <c r="D29" s="4" t="s">
        <v>9</v>
      </c>
      <c r="E29" s="5">
        <f t="shared" ref="E29:E97" si="9">G29+H29+I29+J29+K29+L29+M29</f>
        <v>1210404.5651699998</v>
      </c>
      <c r="F29" s="6"/>
      <c r="G29" s="5">
        <f t="shared" ref="G29:M29" si="10">G30+G31+G32+G33</f>
        <v>162194.60399999999</v>
      </c>
      <c r="H29" s="5">
        <f t="shared" si="10"/>
        <v>162099.96117</v>
      </c>
      <c r="I29" s="5">
        <f t="shared" si="10"/>
        <v>174406</v>
      </c>
      <c r="J29" s="5">
        <f t="shared" si="10"/>
        <v>176090</v>
      </c>
      <c r="K29" s="5">
        <f t="shared" si="10"/>
        <v>178538</v>
      </c>
      <c r="L29" s="5">
        <f t="shared" si="10"/>
        <v>178538</v>
      </c>
      <c r="M29" s="5">
        <f t="shared" si="10"/>
        <v>178538</v>
      </c>
      <c r="N29" s="103" t="s">
        <v>238</v>
      </c>
      <c r="O29" s="149"/>
      <c r="P29" s="124" t="s">
        <v>242</v>
      </c>
    </row>
    <row r="30" spans="1:16" ht="16.5" customHeight="1" x14ac:dyDescent="0.25">
      <c r="A30" s="145"/>
      <c r="B30" s="105"/>
      <c r="C30" s="102"/>
      <c r="D30" s="7" t="s">
        <v>1</v>
      </c>
      <c r="E30" s="5">
        <f t="shared" si="9"/>
        <v>0</v>
      </c>
      <c r="F30" s="6"/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103"/>
      <c r="O30" s="150"/>
      <c r="P30" s="124"/>
    </row>
    <row r="31" spans="1:16" ht="16.5" customHeight="1" x14ac:dyDescent="0.25">
      <c r="A31" s="145"/>
      <c r="B31" s="105"/>
      <c r="C31" s="102"/>
      <c r="D31" s="7" t="s">
        <v>2</v>
      </c>
      <c r="E31" s="5">
        <f t="shared" si="9"/>
        <v>512541.13299999997</v>
      </c>
      <c r="F31" s="6"/>
      <c r="G31" s="6">
        <v>74786.308999999994</v>
      </c>
      <c r="H31" s="6">
        <f>60558+10916.824</f>
        <v>71474.823999999993</v>
      </c>
      <c r="I31" s="6">
        <f>73256</f>
        <v>73256</v>
      </c>
      <c r="J31" s="6">
        <v>73256</v>
      </c>
      <c r="K31" s="6">
        <v>73256</v>
      </c>
      <c r="L31" s="6">
        <f>K31</f>
        <v>73256</v>
      </c>
      <c r="M31" s="6">
        <f>L31</f>
        <v>73256</v>
      </c>
      <c r="N31" s="103"/>
      <c r="O31" s="150"/>
      <c r="P31" s="124"/>
    </row>
    <row r="32" spans="1:16" ht="16.5" customHeight="1" x14ac:dyDescent="0.25">
      <c r="A32" s="145"/>
      <c r="B32" s="105"/>
      <c r="C32" s="102"/>
      <c r="D32" s="7" t="s">
        <v>3</v>
      </c>
      <c r="E32" s="5">
        <f t="shared" si="9"/>
        <v>697863.43216999993</v>
      </c>
      <c r="F32" s="6"/>
      <c r="G32" s="6">
        <v>87408.294999999998</v>
      </c>
      <c r="H32" s="6">
        <v>90625.137170000002</v>
      </c>
      <c r="I32" s="6">
        <f>180484-I31-I37-I42+446</f>
        <v>101150</v>
      </c>
      <c r="J32" s="6">
        <f>182384-J31-J37-J42</f>
        <v>102834</v>
      </c>
      <c r="K32" s="6">
        <f>184515-K31-K37-K42</f>
        <v>105282</v>
      </c>
      <c r="L32" s="6">
        <f>K32</f>
        <v>105282</v>
      </c>
      <c r="M32" s="6">
        <f>L32</f>
        <v>105282</v>
      </c>
      <c r="N32" s="103"/>
      <c r="O32" s="150"/>
      <c r="P32" s="124"/>
    </row>
    <row r="33" spans="1:16" ht="16.5" customHeight="1" x14ac:dyDescent="0.25">
      <c r="A33" s="145"/>
      <c r="B33" s="105"/>
      <c r="C33" s="102"/>
      <c r="D33" s="7" t="s">
        <v>4</v>
      </c>
      <c r="E33" s="5">
        <f t="shared" si="9"/>
        <v>0</v>
      </c>
      <c r="F33" s="6"/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103"/>
      <c r="O33" s="151"/>
      <c r="P33" s="124"/>
    </row>
    <row r="34" spans="1:16" ht="16.5" customHeight="1" x14ac:dyDescent="0.25">
      <c r="A34" s="145" t="s">
        <v>65</v>
      </c>
      <c r="B34" s="105" t="s">
        <v>14</v>
      </c>
      <c r="C34" s="102" t="s">
        <v>116</v>
      </c>
      <c r="D34" s="4" t="s">
        <v>9</v>
      </c>
      <c r="E34" s="5">
        <f t="shared" si="9"/>
        <v>2680.6774999999998</v>
      </c>
      <c r="F34" s="6"/>
      <c r="G34" s="5">
        <f t="shared" ref="G34:M34" si="11">G35+G36+G37+G38</f>
        <v>357.43</v>
      </c>
      <c r="H34" s="5">
        <f t="shared" si="11"/>
        <v>788.24749999999995</v>
      </c>
      <c r="I34" s="5">
        <f t="shared" si="11"/>
        <v>1153</v>
      </c>
      <c r="J34" s="5">
        <f t="shared" si="11"/>
        <v>215</v>
      </c>
      <c r="K34" s="5">
        <f t="shared" si="11"/>
        <v>167</v>
      </c>
      <c r="L34" s="5">
        <f t="shared" si="11"/>
        <v>0</v>
      </c>
      <c r="M34" s="5">
        <f t="shared" si="11"/>
        <v>0</v>
      </c>
      <c r="N34" s="103" t="s">
        <v>238</v>
      </c>
      <c r="O34" s="144"/>
      <c r="P34" s="124" t="s">
        <v>242</v>
      </c>
    </row>
    <row r="35" spans="1:16" ht="16.5" customHeight="1" x14ac:dyDescent="0.25">
      <c r="A35" s="145"/>
      <c r="B35" s="105"/>
      <c r="C35" s="102"/>
      <c r="D35" s="7" t="s">
        <v>1</v>
      </c>
      <c r="E35" s="5">
        <f t="shared" si="9"/>
        <v>0</v>
      </c>
      <c r="F35" s="6"/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103"/>
      <c r="O35" s="144"/>
      <c r="P35" s="124"/>
    </row>
    <row r="36" spans="1:16" ht="16.5" customHeight="1" x14ac:dyDescent="0.25">
      <c r="A36" s="145"/>
      <c r="B36" s="105"/>
      <c r="C36" s="102"/>
      <c r="D36" s="7" t="s">
        <v>2</v>
      </c>
      <c r="E36" s="5">
        <f t="shared" si="9"/>
        <v>0</v>
      </c>
      <c r="F36" s="6"/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103"/>
      <c r="O36" s="144"/>
      <c r="P36" s="124"/>
    </row>
    <row r="37" spans="1:16" ht="16.5" customHeight="1" x14ac:dyDescent="0.25">
      <c r="A37" s="145"/>
      <c r="B37" s="105"/>
      <c r="C37" s="102"/>
      <c r="D37" s="7" t="s">
        <v>3</v>
      </c>
      <c r="E37" s="5">
        <f t="shared" si="9"/>
        <v>2680.6774999999998</v>
      </c>
      <c r="F37" s="6"/>
      <c r="G37" s="6">
        <v>357.43</v>
      </c>
      <c r="H37" s="6">
        <v>788.24749999999995</v>
      </c>
      <c r="I37" s="6">
        <v>1153</v>
      </c>
      <c r="J37" s="6">
        <v>215</v>
      </c>
      <c r="K37" s="6">
        <v>167</v>
      </c>
      <c r="L37" s="6">
        <v>0</v>
      </c>
      <c r="M37" s="6">
        <v>0</v>
      </c>
      <c r="N37" s="103"/>
      <c r="O37" s="144"/>
      <c r="P37" s="124"/>
    </row>
    <row r="38" spans="1:16" ht="16.5" customHeight="1" x14ac:dyDescent="0.25">
      <c r="A38" s="145"/>
      <c r="B38" s="105"/>
      <c r="C38" s="102"/>
      <c r="D38" s="7" t="s">
        <v>4</v>
      </c>
      <c r="E38" s="5">
        <f t="shared" si="9"/>
        <v>0</v>
      </c>
      <c r="F38" s="6"/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103"/>
      <c r="O38" s="144"/>
      <c r="P38" s="124"/>
    </row>
    <row r="39" spans="1:16" ht="22.9" customHeight="1" x14ac:dyDescent="0.25">
      <c r="A39" s="145" t="s">
        <v>66</v>
      </c>
      <c r="B39" s="105" t="s">
        <v>15</v>
      </c>
      <c r="C39" s="102" t="s">
        <v>116</v>
      </c>
      <c r="D39" s="4" t="s">
        <v>9</v>
      </c>
      <c r="E39" s="5">
        <f t="shared" si="9"/>
        <v>24095.054049999999</v>
      </c>
      <c r="F39" s="6"/>
      <c r="G39" s="5">
        <f t="shared" ref="G39:M39" si="12">G40+G41+G42+G43</f>
        <v>3818.6802899999998</v>
      </c>
      <c r="H39" s="5">
        <f t="shared" si="12"/>
        <v>3016.3737599999999</v>
      </c>
      <c r="I39" s="5">
        <f t="shared" si="12"/>
        <v>5371</v>
      </c>
      <c r="J39" s="5">
        <f t="shared" si="12"/>
        <v>6079</v>
      </c>
      <c r="K39" s="5">
        <f t="shared" si="12"/>
        <v>5810</v>
      </c>
      <c r="L39" s="5">
        <f t="shared" si="12"/>
        <v>0</v>
      </c>
      <c r="M39" s="5">
        <f t="shared" si="12"/>
        <v>0</v>
      </c>
      <c r="N39" s="103" t="s">
        <v>238</v>
      </c>
      <c r="O39" s="124"/>
      <c r="P39" s="146" t="s">
        <v>242</v>
      </c>
    </row>
    <row r="40" spans="1:16" ht="28.5" customHeight="1" x14ac:dyDescent="0.25">
      <c r="A40" s="145"/>
      <c r="B40" s="105"/>
      <c r="C40" s="102"/>
      <c r="D40" s="7" t="s">
        <v>1</v>
      </c>
      <c r="E40" s="5">
        <f t="shared" si="9"/>
        <v>0</v>
      </c>
      <c r="F40" s="6"/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103"/>
      <c r="O40" s="124"/>
      <c r="P40" s="147"/>
    </row>
    <row r="41" spans="1:16" ht="24.75" customHeight="1" x14ac:dyDescent="0.25">
      <c r="A41" s="145"/>
      <c r="B41" s="105"/>
      <c r="C41" s="102"/>
      <c r="D41" s="7" t="s">
        <v>2</v>
      </c>
      <c r="E41" s="5">
        <f t="shared" si="9"/>
        <v>0</v>
      </c>
      <c r="F41" s="6"/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103"/>
      <c r="O41" s="124"/>
      <c r="P41" s="147"/>
    </row>
    <row r="42" spans="1:16" ht="23.25" customHeight="1" x14ac:dyDescent="0.25">
      <c r="A42" s="145"/>
      <c r="B42" s="105"/>
      <c r="C42" s="102"/>
      <c r="D42" s="7" t="s">
        <v>3</v>
      </c>
      <c r="E42" s="5">
        <f t="shared" si="9"/>
        <v>24095.054049999999</v>
      </c>
      <c r="F42" s="6"/>
      <c r="G42" s="6">
        <v>3818.6802899999998</v>
      </c>
      <c r="H42" s="6">
        <v>3016.3737599999999</v>
      </c>
      <c r="I42" s="6">
        <v>5371</v>
      </c>
      <c r="J42" s="6">
        <v>6079</v>
      </c>
      <c r="K42" s="6">
        <v>5810</v>
      </c>
      <c r="L42" s="6">
        <v>0</v>
      </c>
      <c r="M42" s="6">
        <v>0</v>
      </c>
      <c r="N42" s="103"/>
      <c r="O42" s="124"/>
      <c r="P42" s="147"/>
    </row>
    <row r="43" spans="1:16" ht="39.75" customHeight="1" x14ac:dyDescent="0.25">
      <c r="A43" s="145"/>
      <c r="B43" s="105"/>
      <c r="C43" s="102"/>
      <c r="D43" s="7" t="s">
        <v>4</v>
      </c>
      <c r="E43" s="5">
        <f t="shared" si="9"/>
        <v>0</v>
      </c>
      <c r="F43" s="6"/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103"/>
      <c r="O43" s="124"/>
      <c r="P43" s="148"/>
    </row>
    <row r="44" spans="1:16" s="12" customFormat="1" ht="19.149999999999999" customHeight="1" x14ac:dyDescent="0.25">
      <c r="A44" s="104" t="s">
        <v>17</v>
      </c>
      <c r="B44" s="105" t="s">
        <v>16</v>
      </c>
      <c r="C44" s="102" t="s">
        <v>394</v>
      </c>
      <c r="D44" s="4" t="s">
        <v>9</v>
      </c>
      <c r="E44" s="5">
        <f t="shared" si="9"/>
        <v>21120.703039999997</v>
      </c>
      <c r="F44" s="5">
        <f>F49+F54+F59+F84+F89+F94+F99+F104+F109+F114+F119+F124+F129+F134+F139+F144+F149+F154+F159+F164+F169+F174+F179+F184+F189+F194+F199+F204+F209+F214+F219+F224+F239+F244+F249+F254+F259+F264+F269+F274+F279+F294+F299+F304+F309</f>
        <v>0</v>
      </c>
      <c r="G44" s="5">
        <f>G45+G46+G47</f>
        <v>2540.6025300000001</v>
      </c>
      <c r="H44" s="5">
        <f>H45+H46+H47</f>
        <v>15127.93787</v>
      </c>
      <c r="I44" s="5">
        <f>I45+I46+I47</f>
        <v>3452.16264</v>
      </c>
      <c r="J44" s="5">
        <f t="shared" ref="J44:M45" si="13">J49+J54+J59+J84+J89+J94+J99+J104+J109+J114+J119+J124+J129+J134+J139+J144+J149+J154+J159+J164+J169+J174+J179+J184+J189+J194+J199+J204+J209+J214+J219+J224+J239+J244+J249+J254+J259+J264+J269+J274+J279+J294+J299+J304+J309</f>
        <v>0</v>
      </c>
      <c r="K44" s="5">
        <f t="shared" si="13"/>
        <v>0</v>
      </c>
      <c r="L44" s="5">
        <f t="shared" si="13"/>
        <v>0</v>
      </c>
      <c r="M44" s="5">
        <f t="shared" si="13"/>
        <v>0</v>
      </c>
      <c r="N44" s="103"/>
      <c r="O44" s="106" t="s">
        <v>236</v>
      </c>
      <c r="P44" s="144"/>
    </row>
    <row r="45" spans="1:16" s="12" customFormat="1" ht="19.149999999999999" customHeight="1" x14ac:dyDescent="0.25">
      <c r="A45" s="104"/>
      <c r="B45" s="105"/>
      <c r="C45" s="102"/>
      <c r="D45" s="7" t="s">
        <v>1</v>
      </c>
      <c r="E45" s="5">
        <f t="shared" si="9"/>
        <v>0</v>
      </c>
      <c r="F45" s="5">
        <f>F50+F55+F60+F85+F90+F95+F100+F105+F110+F115+F120+F125+F130+F135+F140+F145+F150+F155+F160+F165+F170+F175+F180+F185+F190+F195+F200+F205+F210+F215+F220+F225+F240+F245+F250+F255+F260+F265+F270+F275+F280+F295+F300+F305+F310</f>
        <v>0</v>
      </c>
      <c r="G45" s="5">
        <f>G50+G55+G60+G85+G95+G100+G105+G110+G115+G120+G125+G130+G135+G140+G145+G150+G155+G160+G165+G170+G175+G180+G185+G190+G195+G200+G205+G210+G215+G220+G225+G240+G245+G250+G255+G260+G265+G270+G275+G280+G285+G290+G295+G300+G305+G310+G315+G320+G325+G330+G335+G340+G345+G350+G355+G360+G365+G370+G375+G380+G385+G390+G395+G405+G410</f>
        <v>0</v>
      </c>
      <c r="H45" s="5">
        <f>H50+H55+H60+H85+H90+H95+H100+H105+H110+H115+H120+H125+H130+H135+H140+H145+H150+H155+H160+H165+H170+H175+H180+H185+H190+H195+H200+H205+H210+H215+H220+H225+H240+H245+H250+H255+H260+H265+H270+H275+H280+H295+H300+H305+H310+H405</f>
        <v>0</v>
      </c>
      <c r="I45" s="5">
        <f>I50+I55+I60+I85+I90+I95+I100+I105+I110+I115+I120+I125+I130+I135+I140+I145+I150+I155+I160+I165+I170+I175+I180+I185+I190+I195+I200+I205+I210+I215+I220+I225+I240+I245+I250+I255+I260+I265+I270+I275+I280+I295+I300+I305+I310+I405</f>
        <v>0</v>
      </c>
      <c r="J45" s="5">
        <f t="shared" si="13"/>
        <v>0</v>
      </c>
      <c r="K45" s="5">
        <f t="shared" si="13"/>
        <v>0</v>
      </c>
      <c r="L45" s="5">
        <f t="shared" si="13"/>
        <v>0</v>
      </c>
      <c r="M45" s="5">
        <f t="shared" si="13"/>
        <v>0</v>
      </c>
      <c r="N45" s="103"/>
      <c r="O45" s="107"/>
      <c r="P45" s="144"/>
    </row>
    <row r="46" spans="1:16" s="12" customFormat="1" ht="19.149999999999999" customHeight="1" x14ac:dyDescent="0.25">
      <c r="A46" s="104"/>
      <c r="B46" s="105"/>
      <c r="C46" s="102"/>
      <c r="D46" s="7" t="s">
        <v>2</v>
      </c>
      <c r="E46" s="5">
        <f t="shared" si="9"/>
        <v>65.3</v>
      </c>
      <c r="F46" s="5">
        <f>F51+F56+F61+F86+F91+F96+F101+F106+F111+F116+F121+F126+F131+F136+F141+F146+F151+F156+F161+F166+F171+F176+F181+F186+F191+F196+F201+F206+F211+F216+F221+F226+F241+F246+F251+F256+F261+F266+F271+F276+F281+F296+F301+F306+F311</f>
        <v>0</v>
      </c>
      <c r="G46" s="5">
        <f>G51+G56+G61+G86+G96+G101+G106+G111+G116+G121+G126+G131+G136+G141+G146+G151+G156+G161+G166+G171+G176+G181+G186+G191+G196+G201+G206+G211+G216+G221+G226+G241+G246+G251+G256+G261+G266+G271+G276+G281+G286+G291+G296+G301+G306+G311+G316+G321+G326+G331+G336+G341+G346+G351+G356+G361+G366+G371+G376+G381+G386+G391+G396+G406+G411</f>
        <v>0</v>
      </c>
      <c r="H46" s="5">
        <f>H51+H56+H61+H86+H91+H96+H101+H106+H111+H116+H121+H126+H131+H136+H141+H146+H151+H156+H161+H166+H171+H176+H181+H186+H191+H196+H201+H206+H211+H216+H221+H226+H241+H246+H251+H256+H261+H266+H271+H276+H281+H296+H301+H306+H311+H406+H411</f>
        <v>65.3</v>
      </c>
      <c r="I46" s="5">
        <f>I51+I56+I61+I86+I91+I96+I101+I106+I111+I116+I121+I126+I131+I136+I141+I146+I151+I156+I161+I166+I171+I176+I181+I186+I191+I196+I201+I206+I211+I216+I221+I226+I241+I246+I251+I256+I261+I266+I271+I276+I281+I296+I301+I306+I311+I406</f>
        <v>0</v>
      </c>
      <c r="J46" s="5">
        <f>J51+J56+J61+J86+J91+J96+J101+J106+J111+J116+J121+J126+J131+J136+J141+J146+J151+J156+J161+J166+J171+J176+J181+J186+J191+J196+J201+J206+J211+J216+J221+J226+J241+J246+J251+J256+J261+J266+J271+J276+J281+J296+J301+J306+J311</f>
        <v>0</v>
      </c>
      <c r="K46" s="5">
        <f>K52+K56+K61+K86+K91+K96+K101+K106+K111+K116+K121+K126+K131+K136+K141+K146+K151+K156+K161+K166+K171+K176+K181+K186+K191+K196+K201+K206+K211+K216+K221+K226+K241+K246+K251+K256+K261+K266+K271+K276+K281+K296+K301+K306+K311</f>
        <v>0</v>
      </c>
      <c r="L46" s="5">
        <f t="shared" ref="L46:M48" si="14">L51+L56+L61+L86+L91+L96+L101+L106+L111+L116+L121+L126+L131+L136+L141+L146+L151+L156+L161+L166+L171+L176+L181+L186+L191+L196+L201+L206+L211+L216+L221+L226+L241+L246+L251+L256+L261+L266+L271+L276+L281+L296+L301+L306+L311</f>
        <v>0</v>
      </c>
      <c r="M46" s="5">
        <f t="shared" si="14"/>
        <v>0</v>
      </c>
      <c r="N46" s="103"/>
      <c r="O46" s="107"/>
      <c r="P46" s="144"/>
    </row>
    <row r="47" spans="1:16" s="12" customFormat="1" ht="19.149999999999999" customHeight="1" x14ac:dyDescent="0.25">
      <c r="A47" s="104"/>
      <c r="B47" s="105"/>
      <c r="C47" s="102"/>
      <c r="D47" s="7" t="s">
        <v>3</v>
      </c>
      <c r="E47" s="5">
        <f t="shared" si="9"/>
        <v>21055.403040000001</v>
      </c>
      <c r="F47" s="5">
        <f>F52+F57+F62+F87+F92+F97+F102+F107+F112+F117+F122+F127+F132+F137+F142+F147+F152+F157+F162+F167+F172+F177+F182+F187+F192+F197+F202+F207+F212+F217+F222+F227+F242+F247+F252+F257+F262+F267+F272+F277+F282+F297+F302+F307+F312</f>
        <v>0</v>
      </c>
      <c r="G47" s="5">
        <f>G52+G57+G62+G72+G87+G92+G97+G102+G107+G112+G117+G122+G127+G132+G137+G142+G147+G152+G157+G162+G167+G172+G177+G182+G187+G192+G197+G202+G207+G212+G217+G222+G227+G242+G247+G252+G257+G262+G267+G272+G277+G282+G297+G302+G307+G312+G407</f>
        <v>2540.6025300000001</v>
      </c>
      <c r="H47" s="5">
        <f>H52+H57+H62+H72+H82+H87+H92+H97+H102+H107+H112+H117+H122+H127+H132+H137+H142+H147+H152+H157+H162+H167+H172+H177+H182+H187+H192+H197+H202+H207+H212+H217+H222+H227+H242+H247+H252+H257+H262+H267+H272+H277+H282+H297+H302+H307+H312+H412+H407</f>
        <v>15062.63787</v>
      </c>
      <c r="I47" s="5">
        <f>I52+I57+I62+I72+I82+I87+I92+I97+I102+I107+I112+I117+I122+I127+I132+I137+I142+I147+I152+I157+I162+I167+I172+I177+I182+I187+I192+I197+I202+I207+I212+I217+I222+I227+I242+I247+I252+I257+I262+I267+I272+I277+I282+I297+I302+I307+I312+I412</f>
        <v>3452.16264</v>
      </c>
      <c r="J47" s="5">
        <f>J52+J57+J62+J87+J92+J97+J102+J107+J112+J117+J122+J127+J132+J137+J142+J147+J152+J157+J162+J167+J172+J177+J182+J187+J192+J197+J202+J207+J212+J217+J222+J227+J242+J247+J252+J257+J262+J267+J272+J277+J282+J297+J302+J307+J312</f>
        <v>0</v>
      </c>
      <c r="K47" s="5">
        <f>K52+K57+K62+K87+K92+K97+K102+K107+K112+K117+K122+K127+K132+K137+K142+K147+K152+K157+K162+K167+K172+K177+K182+K187+K192+K197+K202+K207+K212+K217+K222+K227+K242+K247+K252+K257+K262+K267+K272+K277+K282+K297+K302+K307+K312</f>
        <v>0</v>
      </c>
      <c r="L47" s="5">
        <f t="shared" si="14"/>
        <v>0</v>
      </c>
      <c r="M47" s="5">
        <f t="shared" si="14"/>
        <v>0</v>
      </c>
      <c r="N47" s="103"/>
      <c r="O47" s="107"/>
      <c r="P47" s="144"/>
    </row>
    <row r="48" spans="1:16" s="12" customFormat="1" ht="95.25" customHeight="1" x14ac:dyDescent="0.25">
      <c r="A48" s="104"/>
      <c r="B48" s="105"/>
      <c r="C48" s="102"/>
      <c r="D48" s="7" t="s">
        <v>4</v>
      </c>
      <c r="E48" s="5">
        <f t="shared" si="9"/>
        <v>0</v>
      </c>
      <c r="F48" s="5">
        <f>F53+F58+F63+F88+F93+F98+F103+F108+F113+F118+F123+F128+F133+F138+F143+F148+F153+F158+F163+F168+F173+F178+F183+F188+F193+F198+F203+F208+F213+F218+F223+F228+F243+F248+F253+F258+F263+F268+F273+F278+F283+F298+F303+F308+F313</f>
        <v>0</v>
      </c>
      <c r="G48" s="5">
        <f>G53+G58+G63+G88+G98+G103+G108+G113+G118+G123+G128+G133+G138+G143+G148+G153+G158+G163+G168+G173+G178+G183+G188+G193+G198+G203+G208+G213+G218+G223+G228+G243+G248+G253+G258+G263+G268+G273+G278+G283+G288+G293+G298+G303+G308+G313+G318+G323+G328+G333+G338+G343+G348+G353+G358+G363+G368+G373+G378+G383+G388+G393+G398+G408+G413</f>
        <v>0</v>
      </c>
      <c r="H48" s="5">
        <f>H53+H58+H63+H88+H93+H98+H103+H108+H113+H118+H123+H128+H133+H138+H143+H148+H153+H158+H163+H168+H173+H178+H183+H188+H193+H198+H203+H208+H213+H218+H223+H228+H243+H248+H253+H258+H263+H268+H273+H278+H283+H298+H303+H308+H313+H408</f>
        <v>0</v>
      </c>
      <c r="I48" s="5">
        <f>I53+I58+I63+I88+I93+I98+I103+I108+I113+I118+I123+I128+I133+I138+I143+I148+I153+I158+I163+I168+I173+I178+I183+I188+I193+I198+I203+I208+I213+I218+I223+I228+I243+I248+I253+I258+I263+I268+I273+I278+I283+I298+I303+I308+I313+I408</f>
        <v>0</v>
      </c>
      <c r="J48" s="5">
        <f>J53+J58+J63+J88+J93+J98+J103+J108+J113+J118+J123+J128+J133+J138+J143+J148+J153+J158+J163+J168+J173+J178+J183+J188+J193+J198+J203+J208+J213+J218+J223+J228+J243+J248+J253+J258+J263+J268+J273+J278+J283+J298+J303+J308+J313</f>
        <v>0</v>
      </c>
      <c r="K48" s="5">
        <f>K53+K58+K63+K88+K93+K98+K103+K108+K113+K118+K123+K128+K133+K138+K143+K148+K153+K158+K163+K168+K173+K178+K183+K188+K193+K198+K203+K208+K213+K218+K223+K228+K243+K248+K253+K258+K263+K268+K273+K278+K283+K298+K303+K308+K313</f>
        <v>0</v>
      </c>
      <c r="L48" s="5">
        <f t="shared" si="14"/>
        <v>0</v>
      </c>
      <c r="M48" s="5">
        <f t="shared" si="14"/>
        <v>0</v>
      </c>
      <c r="N48" s="103"/>
      <c r="O48" s="108"/>
      <c r="P48" s="144"/>
    </row>
    <row r="49" spans="1:16" ht="19.149999999999999" customHeight="1" x14ac:dyDescent="0.25">
      <c r="A49" s="104" t="s">
        <v>68</v>
      </c>
      <c r="B49" s="105" t="s">
        <v>42</v>
      </c>
      <c r="C49" s="102" t="s">
        <v>395</v>
      </c>
      <c r="D49" s="4" t="s">
        <v>9</v>
      </c>
      <c r="E49" s="5">
        <f t="shared" si="9"/>
        <v>1000</v>
      </c>
      <c r="F49" s="5">
        <f t="shared" ref="F49:F58" si="15">SUM(H49:K49)</f>
        <v>0</v>
      </c>
      <c r="G49" s="5">
        <f t="shared" ref="G49:M49" si="16">G50+G51+G52+G53</f>
        <v>1000</v>
      </c>
      <c r="H49" s="5">
        <f t="shared" si="16"/>
        <v>0</v>
      </c>
      <c r="I49" s="5">
        <f t="shared" si="16"/>
        <v>0</v>
      </c>
      <c r="J49" s="5">
        <f t="shared" si="16"/>
        <v>0</v>
      </c>
      <c r="K49" s="5">
        <f t="shared" si="16"/>
        <v>0</v>
      </c>
      <c r="L49" s="5">
        <f t="shared" si="16"/>
        <v>0</v>
      </c>
      <c r="M49" s="5">
        <f t="shared" si="16"/>
        <v>0</v>
      </c>
      <c r="N49" s="103" t="s">
        <v>317</v>
      </c>
      <c r="O49" s="103"/>
      <c r="P49" s="103" t="s">
        <v>220</v>
      </c>
    </row>
    <row r="50" spans="1:16" ht="19.149999999999999" customHeight="1" x14ac:dyDescent="0.25">
      <c r="A50" s="104"/>
      <c r="B50" s="105"/>
      <c r="C50" s="102"/>
      <c r="D50" s="7" t="s">
        <v>1</v>
      </c>
      <c r="E50" s="5">
        <f t="shared" si="9"/>
        <v>0</v>
      </c>
      <c r="F50" s="5">
        <f t="shared" si="15"/>
        <v>0</v>
      </c>
      <c r="G50" s="5">
        <f>SUM(H50:K50)</f>
        <v>0</v>
      </c>
      <c r="H50" s="5">
        <f t="shared" ref="H50:M58" si="17">SUM(J50:M50)</f>
        <v>0</v>
      </c>
      <c r="I50" s="5">
        <f t="shared" si="17"/>
        <v>0</v>
      </c>
      <c r="J50" s="5">
        <f t="shared" si="17"/>
        <v>0</v>
      </c>
      <c r="K50" s="5">
        <f t="shared" si="17"/>
        <v>0</v>
      </c>
      <c r="L50" s="5">
        <f t="shared" si="17"/>
        <v>0</v>
      </c>
      <c r="M50" s="5">
        <f t="shared" si="17"/>
        <v>0</v>
      </c>
      <c r="N50" s="103"/>
      <c r="O50" s="103"/>
      <c r="P50" s="103"/>
    </row>
    <row r="51" spans="1:16" ht="19.149999999999999" customHeight="1" x14ac:dyDescent="0.25">
      <c r="A51" s="104"/>
      <c r="B51" s="105"/>
      <c r="C51" s="102"/>
      <c r="D51" s="7" t="s">
        <v>2</v>
      </c>
      <c r="E51" s="5">
        <f t="shared" si="9"/>
        <v>0</v>
      </c>
      <c r="F51" s="5">
        <f t="shared" si="15"/>
        <v>0</v>
      </c>
      <c r="G51" s="5">
        <v>0</v>
      </c>
      <c r="H51" s="5">
        <v>0</v>
      </c>
      <c r="I51" s="5">
        <v>0</v>
      </c>
      <c r="J51" s="5">
        <f t="shared" si="17"/>
        <v>0</v>
      </c>
      <c r="K51" s="5">
        <v>0</v>
      </c>
      <c r="L51" s="5">
        <f t="shared" si="17"/>
        <v>0</v>
      </c>
      <c r="M51" s="5">
        <f t="shared" si="17"/>
        <v>0</v>
      </c>
      <c r="N51" s="103"/>
      <c r="O51" s="103"/>
      <c r="P51" s="103"/>
    </row>
    <row r="52" spans="1:16" ht="19.149999999999999" customHeight="1" x14ac:dyDescent="0.25">
      <c r="A52" s="104"/>
      <c r="B52" s="105"/>
      <c r="C52" s="102"/>
      <c r="D52" s="7" t="s">
        <v>3</v>
      </c>
      <c r="E52" s="5">
        <f t="shared" si="9"/>
        <v>1000</v>
      </c>
      <c r="F52" s="5">
        <f t="shared" si="15"/>
        <v>0</v>
      </c>
      <c r="G52" s="5">
        <v>1000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f t="shared" si="17"/>
        <v>0</v>
      </c>
      <c r="N52" s="103"/>
      <c r="O52" s="103"/>
      <c r="P52" s="103"/>
    </row>
    <row r="53" spans="1:16" ht="18.75" customHeight="1" x14ac:dyDescent="0.25">
      <c r="A53" s="104"/>
      <c r="B53" s="105"/>
      <c r="C53" s="102"/>
      <c r="D53" s="7" t="s">
        <v>4</v>
      </c>
      <c r="E53" s="5">
        <f t="shared" si="9"/>
        <v>0</v>
      </c>
      <c r="F53" s="5">
        <f t="shared" si="15"/>
        <v>0</v>
      </c>
      <c r="G53" s="5">
        <f>SUM(H53:K53)</f>
        <v>0</v>
      </c>
      <c r="H53" s="5">
        <f t="shared" si="17"/>
        <v>0</v>
      </c>
      <c r="I53" s="5">
        <f t="shared" si="17"/>
        <v>0</v>
      </c>
      <c r="J53" s="5">
        <f t="shared" si="17"/>
        <v>0</v>
      </c>
      <c r="K53" s="5">
        <f t="shared" si="17"/>
        <v>0</v>
      </c>
      <c r="L53" s="5">
        <f t="shared" si="17"/>
        <v>0</v>
      </c>
      <c r="M53" s="5">
        <f t="shared" si="17"/>
        <v>0</v>
      </c>
      <c r="N53" s="103"/>
      <c r="O53" s="103"/>
      <c r="P53" s="103"/>
    </row>
    <row r="54" spans="1:16" ht="16.149999999999999" customHeight="1" x14ac:dyDescent="0.25">
      <c r="A54" s="104" t="s">
        <v>69</v>
      </c>
      <c r="B54" s="105" t="s">
        <v>250</v>
      </c>
      <c r="C54" s="102"/>
      <c r="D54" s="4" t="s">
        <v>9</v>
      </c>
      <c r="E54" s="5">
        <f t="shared" si="9"/>
        <v>0</v>
      </c>
      <c r="F54" s="5">
        <f t="shared" si="15"/>
        <v>0</v>
      </c>
      <c r="G54" s="5">
        <f t="shared" ref="G54:M54" si="18">G55+G56+G57+G58</f>
        <v>0</v>
      </c>
      <c r="H54" s="5">
        <f t="shared" si="18"/>
        <v>0</v>
      </c>
      <c r="I54" s="5">
        <f t="shared" si="18"/>
        <v>0</v>
      </c>
      <c r="J54" s="5">
        <f t="shared" si="18"/>
        <v>0</v>
      </c>
      <c r="K54" s="5">
        <f t="shared" si="18"/>
        <v>0</v>
      </c>
      <c r="L54" s="5">
        <f t="shared" si="18"/>
        <v>0</v>
      </c>
      <c r="M54" s="5">
        <f t="shared" si="18"/>
        <v>0</v>
      </c>
      <c r="N54" s="103" t="s">
        <v>317</v>
      </c>
      <c r="O54" s="103"/>
      <c r="P54" s="103" t="s">
        <v>265</v>
      </c>
    </row>
    <row r="55" spans="1:16" ht="16.149999999999999" customHeight="1" x14ac:dyDescent="0.25">
      <c r="A55" s="104"/>
      <c r="B55" s="105"/>
      <c r="C55" s="102"/>
      <c r="D55" s="7" t="s">
        <v>1</v>
      </c>
      <c r="E55" s="5">
        <f t="shared" si="9"/>
        <v>0</v>
      </c>
      <c r="F55" s="5">
        <f t="shared" si="15"/>
        <v>0</v>
      </c>
      <c r="G55" s="5">
        <f>SUM(H55:K55)</f>
        <v>0</v>
      </c>
      <c r="H55" s="5">
        <f t="shared" ref="H55:J56" si="19">SUM(J55:M55)</f>
        <v>0</v>
      </c>
      <c r="I55" s="5">
        <f t="shared" si="19"/>
        <v>0</v>
      </c>
      <c r="J55" s="5">
        <f t="shared" si="19"/>
        <v>0</v>
      </c>
      <c r="K55" s="5">
        <f t="shared" si="17"/>
        <v>0</v>
      </c>
      <c r="L55" s="5">
        <f t="shared" si="17"/>
        <v>0</v>
      </c>
      <c r="M55" s="5">
        <f t="shared" si="17"/>
        <v>0</v>
      </c>
      <c r="N55" s="103"/>
      <c r="O55" s="103"/>
      <c r="P55" s="103"/>
    </row>
    <row r="56" spans="1:16" ht="16.149999999999999" customHeight="1" x14ac:dyDescent="0.25">
      <c r="A56" s="104"/>
      <c r="B56" s="105"/>
      <c r="C56" s="102"/>
      <c r="D56" s="7" t="s">
        <v>2</v>
      </c>
      <c r="E56" s="5">
        <f t="shared" si="9"/>
        <v>0</v>
      </c>
      <c r="F56" s="5">
        <f t="shared" si="15"/>
        <v>0</v>
      </c>
      <c r="G56" s="5">
        <v>0</v>
      </c>
      <c r="H56" s="5">
        <v>0</v>
      </c>
      <c r="I56" s="5">
        <v>0</v>
      </c>
      <c r="J56" s="5">
        <f t="shared" si="19"/>
        <v>0</v>
      </c>
      <c r="K56" s="5">
        <f t="shared" si="17"/>
        <v>0</v>
      </c>
      <c r="L56" s="5">
        <f t="shared" si="17"/>
        <v>0</v>
      </c>
      <c r="M56" s="5">
        <f t="shared" si="17"/>
        <v>0</v>
      </c>
      <c r="N56" s="103"/>
      <c r="O56" s="103"/>
      <c r="P56" s="103"/>
    </row>
    <row r="57" spans="1:16" ht="16.149999999999999" customHeight="1" x14ac:dyDescent="0.25">
      <c r="A57" s="104"/>
      <c r="B57" s="105"/>
      <c r="C57" s="102"/>
      <c r="D57" s="7" t="s">
        <v>3</v>
      </c>
      <c r="E57" s="5">
        <f t="shared" si="9"/>
        <v>0</v>
      </c>
      <c r="F57" s="5">
        <f t="shared" si="15"/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f t="shared" si="17"/>
        <v>0</v>
      </c>
      <c r="N57" s="103"/>
      <c r="O57" s="103"/>
      <c r="P57" s="103"/>
    </row>
    <row r="58" spans="1:16" ht="34.5" customHeight="1" x14ac:dyDescent="0.25">
      <c r="A58" s="104"/>
      <c r="B58" s="105"/>
      <c r="C58" s="102"/>
      <c r="D58" s="7" t="s">
        <v>4</v>
      </c>
      <c r="E58" s="5">
        <f t="shared" si="9"/>
        <v>0</v>
      </c>
      <c r="F58" s="5">
        <f t="shared" si="15"/>
        <v>0</v>
      </c>
      <c r="G58" s="5">
        <f>SUM(H58:K58)</f>
        <v>0</v>
      </c>
      <c r="H58" s="5">
        <f t="shared" si="17"/>
        <v>0</v>
      </c>
      <c r="I58" s="5">
        <f t="shared" si="17"/>
        <v>0</v>
      </c>
      <c r="J58" s="5">
        <f t="shared" si="17"/>
        <v>0</v>
      </c>
      <c r="K58" s="5">
        <f t="shared" si="17"/>
        <v>0</v>
      </c>
      <c r="L58" s="5">
        <f t="shared" si="17"/>
        <v>0</v>
      </c>
      <c r="M58" s="5">
        <f t="shared" si="17"/>
        <v>0</v>
      </c>
      <c r="N58" s="103"/>
      <c r="O58" s="103"/>
      <c r="P58" s="103"/>
    </row>
    <row r="59" spans="1:16" ht="19.149999999999999" customHeight="1" x14ac:dyDescent="0.25">
      <c r="A59" s="104" t="s">
        <v>70</v>
      </c>
      <c r="B59" s="105" t="s">
        <v>266</v>
      </c>
      <c r="C59" s="102"/>
      <c r="D59" s="4" t="s">
        <v>9</v>
      </c>
      <c r="E59" s="5">
        <f t="shared" si="9"/>
        <v>17178.821</v>
      </c>
      <c r="F59" s="5">
        <f t="shared" ref="F59:M59" si="20">F64+F69+F74</f>
        <v>0</v>
      </c>
      <c r="G59" s="5">
        <f>G64+G69+G74</f>
        <v>0</v>
      </c>
      <c r="H59" s="5">
        <f>H64+H69+H74+H79</f>
        <v>13726.658359999999</v>
      </c>
      <c r="I59" s="5">
        <f>I64+I69+I74+I79</f>
        <v>3452.16264</v>
      </c>
      <c r="J59" s="5">
        <f t="shared" si="20"/>
        <v>0</v>
      </c>
      <c r="K59" s="5">
        <f t="shared" si="20"/>
        <v>0</v>
      </c>
      <c r="L59" s="5">
        <f t="shared" si="20"/>
        <v>0</v>
      </c>
      <c r="M59" s="5">
        <f t="shared" si="20"/>
        <v>0</v>
      </c>
      <c r="N59" s="106" t="s">
        <v>238</v>
      </c>
      <c r="O59" s="103"/>
      <c r="P59" s="103" t="s">
        <v>223</v>
      </c>
    </row>
    <row r="60" spans="1:16" ht="19.149999999999999" customHeight="1" x14ac:dyDescent="0.25">
      <c r="A60" s="104"/>
      <c r="B60" s="105"/>
      <c r="C60" s="102"/>
      <c r="D60" s="7" t="s">
        <v>1</v>
      </c>
      <c r="E60" s="5">
        <f t="shared" si="9"/>
        <v>0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107"/>
      <c r="O60" s="103"/>
      <c r="P60" s="103"/>
    </row>
    <row r="61" spans="1:16" ht="19.149999999999999" customHeight="1" x14ac:dyDescent="0.25">
      <c r="A61" s="104"/>
      <c r="B61" s="105"/>
      <c r="C61" s="102"/>
      <c r="D61" s="7" t="s">
        <v>2</v>
      </c>
      <c r="E61" s="5">
        <f t="shared" si="9"/>
        <v>0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107"/>
      <c r="O61" s="103"/>
      <c r="P61" s="103"/>
    </row>
    <row r="62" spans="1:16" ht="19.149999999999999" customHeight="1" x14ac:dyDescent="0.25">
      <c r="A62" s="104"/>
      <c r="B62" s="105"/>
      <c r="C62" s="102"/>
      <c r="D62" s="7" t="s">
        <v>3</v>
      </c>
      <c r="E62" s="5">
        <f t="shared" si="9"/>
        <v>0</v>
      </c>
      <c r="F62" s="6"/>
      <c r="G62" s="6">
        <f>G67+G72+G77</f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107"/>
      <c r="O62" s="103"/>
      <c r="P62" s="103"/>
    </row>
    <row r="63" spans="1:16" ht="18.75" customHeight="1" x14ac:dyDescent="0.25">
      <c r="A63" s="104"/>
      <c r="B63" s="105"/>
      <c r="C63" s="102"/>
      <c r="D63" s="7" t="s">
        <v>4</v>
      </c>
      <c r="E63" s="5">
        <f t="shared" si="9"/>
        <v>0</v>
      </c>
      <c r="F63" s="6"/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108"/>
      <c r="O63" s="103"/>
      <c r="P63" s="103"/>
    </row>
    <row r="64" spans="1:16" ht="18" hidden="1" customHeight="1" x14ac:dyDescent="0.25">
      <c r="A64" s="138"/>
      <c r="B64" s="125"/>
      <c r="C64" s="120"/>
      <c r="D64" s="4"/>
      <c r="E64" s="5"/>
      <c r="F64" s="6"/>
      <c r="G64" s="6"/>
      <c r="H64" s="6"/>
      <c r="I64" s="6"/>
      <c r="J64" s="6"/>
      <c r="K64" s="6"/>
      <c r="L64" s="6"/>
      <c r="M64" s="6"/>
      <c r="N64" s="106"/>
      <c r="O64" s="106"/>
      <c r="P64" s="106"/>
    </row>
    <row r="65" spans="1:16" ht="22.5" hidden="1" customHeight="1" x14ac:dyDescent="0.25">
      <c r="A65" s="139"/>
      <c r="B65" s="126"/>
      <c r="C65" s="121"/>
      <c r="D65" s="7"/>
      <c r="E65" s="5"/>
      <c r="F65" s="6"/>
      <c r="G65" s="6"/>
      <c r="H65" s="6"/>
      <c r="I65" s="6"/>
      <c r="J65" s="6"/>
      <c r="K65" s="6"/>
      <c r="L65" s="6"/>
      <c r="M65" s="6"/>
      <c r="N65" s="107"/>
      <c r="O65" s="107"/>
      <c r="P65" s="107"/>
    </row>
    <row r="66" spans="1:16" ht="21" hidden="1" customHeight="1" x14ac:dyDescent="0.25">
      <c r="A66" s="139"/>
      <c r="B66" s="126"/>
      <c r="C66" s="121"/>
      <c r="D66" s="7"/>
      <c r="E66" s="5"/>
      <c r="F66" s="6"/>
      <c r="G66" s="6"/>
      <c r="H66" s="6"/>
      <c r="I66" s="6"/>
      <c r="J66" s="6"/>
      <c r="K66" s="6"/>
      <c r="L66" s="6"/>
      <c r="M66" s="6"/>
      <c r="N66" s="107"/>
      <c r="O66" s="107"/>
      <c r="P66" s="107"/>
    </row>
    <row r="67" spans="1:16" ht="30" hidden="1" customHeight="1" x14ac:dyDescent="0.25">
      <c r="A67" s="139"/>
      <c r="B67" s="126"/>
      <c r="C67" s="121"/>
      <c r="D67" s="7"/>
      <c r="E67" s="5"/>
      <c r="F67" s="6"/>
      <c r="G67" s="6"/>
      <c r="H67" s="6"/>
      <c r="I67" s="6"/>
      <c r="J67" s="6"/>
      <c r="K67" s="6"/>
      <c r="L67" s="6"/>
      <c r="M67" s="6"/>
      <c r="N67" s="107"/>
      <c r="O67" s="107"/>
      <c r="P67" s="107"/>
    </row>
    <row r="68" spans="1:16" ht="27" hidden="1" customHeight="1" x14ac:dyDescent="0.25">
      <c r="A68" s="140"/>
      <c r="B68" s="127"/>
      <c r="C68" s="122"/>
      <c r="D68" s="7"/>
      <c r="E68" s="5"/>
      <c r="F68" s="6"/>
      <c r="G68" s="6"/>
      <c r="H68" s="6"/>
      <c r="I68" s="6"/>
      <c r="J68" s="6"/>
      <c r="K68" s="6"/>
      <c r="L68" s="6"/>
      <c r="M68" s="6"/>
      <c r="N68" s="108"/>
      <c r="O68" s="108"/>
      <c r="P68" s="108"/>
    </row>
    <row r="69" spans="1:16" ht="18.75" customHeight="1" x14ac:dyDescent="0.25">
      <c r="A69" s="138" t="s">
        <v>252</v>
      </c>
      <c r="B69" s="125" t="s">
        <v>268</v>
      </c>
      <c r="C69" s="120" t="s">
        <v>394</v>
      </c>
      <c r="D69" s="4" t="s">
        <v>9</v>
      </c>
      <c r="E69" s="5">
        <f t="shared" si="9"/>
        <v>13726.658359999999</v>
      </c>
      <c r="F69" s="6"/>
      <c r="G69" s="6">
        <f>SUM(G70:G72)</f>
        <v>0</v>
      </c>
      <c r="H69" s="6">
        <f>SUM(H70:H72)</f>
        <v>13726.658359999999</v>
      </c>
      <c r="I69" s="6">
        <f>SUM(I70:I72)</f>
        <v>0</v>
      </c>
      <c r="J69" s="6">
        <f>SUM(J70:J72)</f>
        <v>0</v>
      </c>
      <c r="K69" s="6">
        <f>K70+K71+K72+K73</f>
        <v>0</v>
      </c>
      <c r="L69" s="6">
        <f>L70+L71+L72+L73</f>
        <v>0</v>
      </c>
      <c r="M69" s="6">
        <f>M70+M71+M72+M73</f>
        <v>0</v>
      </c>
      <c r="N69" s="106" t="s">
        <v>408</v>
      </c>
      <c r="O69" s="106"/>
      <c r="P69" s="106" t="s">
        <v>231</v>
      </c>
    </row>
    <row r="70" spans="1:16" ht="17.25" customHeight="1" x14ac:dyDescent="0.25">
      <c r="A70" s="139"/>
      <c r="B70" s="126"/>
      <c r="C70" s="121"/>
      <c r="D70" s="7" t="s">
        <v>1</v>
      </c>
      <c r="E70" s="5">
        <f t="shared" si="9"/>
        <v>0</v>
      </c>
      <c r="F70" s="6"/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107"/>
      <c r="O70" s="107"/>
      <c r="P70" s="107"/>
    </row>
    <row r="71" spans="1:16" ht="18.75" customHeight="1" x14ac:dyDescent="0.25">
      <c r="A71" s="139"/>
      <c r="B71" s="126"/>
      <c r="C71" s="121"/>
      <c r="D71" s="7" t="s">
        <v>2</v>
      </c>
      <c r="E71" s="5">
        <f t="shared" si="9"/>
        <v>0</v>
      </c>
      <c r="F71" s="6"/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107"/>
      <c r="O71" s="107"/>
      <c r="P71" s="107"/>
    </row>
    <row r="72" spans="1:16" ht="20.25" customHeight="1" x14ac:dyDescent="0.25">
      <c r="A72" s="139"/>
      <c r="B72" s="126"/>
      <c r="C72" s="121"/>
      <c r="D72" s="7" t="s">
        <v>3</v>
      </c>
      <c r="E72" s="5">
        <f t="shared" si="9"/>
        <v>13726.658359999999</v>
      </c>
      <c r="F72" s="6"/>
      <c r="G72" s="6">
        <v>0</v>
      </c>
      <c r="H72" s="63">
        <v>13726.658359999999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107"/>
      <c r="O72" s="107"/>
      <c r="P72" s="107"/>
    </row>
    <row r="73" spans="1:16" ht="32.25" customHeight="1" x14ac:dyDescent="0.25">
      <c r="A73" s="140"/>
      <c r="B73" s="127"/>
      <c r="C73" s="122"/>
      <c r="D73" s="7" t="s">
        <v>4</v>
      </c>
      <c r="E73" s="5">
        <f t="shared" si="9"/>
        <v>0</v>
      </c>
      <c r="F73" s="6"/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108"/>
      <c r="O73" s="108"/>
      <c r="P73" s="108"/>
    </row>
    <row r="74" spans="1:16" ht="16.899999999999999" customHeight="1" x14ac:dyDescent="0.25">
      <c r="A74" s="138" t="s">
        <v>292</v>
      </c>
      <c r="B74" s="125" t="s">
        <v>310</v>
      </c>
      <c r="C74" s="120" t="s">
        <v>293</v>
      </c>
      <c r="D74" s="4" t="s">
        <v>9</v>
      </c>
      <c r="E74" s="5">
        <f t="shared" si="9"/>
        <v>0</v>
      </c>
      <c r="F74" s="6"/>
      <c r="G74" s="6">
        <f>SUM(G75:G77)</f>
        <v>0</v>
      </c>
      <c r="H74" s="6">
        <f>SUM(H75:H77)</f>
        <v>0</v>
      </c>
      <c r="I74" s="6">
        <f>SUM(I75:I77)</f>
        <v>0</v>
      </c>
      <c r="J74" s="6">
        <f>SUM(J75:J77)</f>
        <v>0</v>
      </c>
      <c r="K74" s="29">
        <f>K75+K76+K77+K78</f>
        <v>0</v>
      </c>
      <c r="L74" s="29">
        <f>L75+L76+L77+L78</f>
        <v>0</v>
      </c>
      <c r="M74" s="29">
        <f>M75+M76+M77+M78</f>
        <v>0</v>
      </c>
      <c r="N74" s="106" t="s">
        <v>238</v>
      </c>
      <c r="O74" s="106"/>
      <c r="P74" s="106" t="s">
        <v>230</v>
      </c>
    </row>
    <row r="75" spans="1:16" ht="16.899999999999999" customHeight="1" x14ac:dyDescent="0.25">
      <c r="A75" s="139"/>
      <c r="B75" s="126"/>
      <c r="C75" s="121"/>
      <c r="D75" s="7" t="s">
        <v>1</v>
      </c>
      <c r="E75" s="5">
        <f t="shared" si="9"/>
        <v>0</v>
      </c>
      <c r="F75" s="6"/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107"/>
      <c r="O75" s="107"/>
      <c r="P75" s="107"/>
    </row>
    <row r="76" spans="1:16" ht="18" customHeight="1" x14ac:dyDescent="0.25">
      <c r="A76" s="139"/>
      <c r="B76" s="126"/>
      <c r="C76" s="121"/>
      <c r="D76" s="7" t="s">
        <v>2</v>
      </c>
      <c r="E76" s="5">
        <f t="shared" si="9"/>
        <v>0</v>
      </c>
      <c r="F76" s="6"/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107"/>
      <c r="O76" s="107"/>
      <c r="P76" s="107"/>
    </row>
    <row r="77" spans="1:16" ht="16.899999999999999" customHeight="1" x14ac:dyDescent="0.25">
      <c r="A77" s="139"/>
      <c r="B77" s="126"/>
      <c r="C77" s="121"/>
      <c r="D77" s="7" t="s">
        <v>3</v>
      </c>
      <c r="E77" s="5">
        <f t="shared" si="9"/>
        <v>0</v>
      </c>
      <c r="F77" s="6"/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107"/>
      <c r="O77" s="107"/>
      <c r="P77" s="107"/>
    </row>
    <row r="78" spans="1:16" ht="33.75" customHeight="1" x14ac:dyDescent="0.25">
      <c r="A78" s="140"/>
      <c r="B78" s="127"/>
      <c r="C78" s="122"/>
      <c r="D78" s="7" t="s">
        <v>4</v>
      </c>
      <c r="E78" s="5">
        <f t="shared" si="9"/>
        <v>0</v>
      </c>
      <c r="F78" s="6"/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108"/>
      <c r="O78" s="108"/>
      <c r="P78" s="108"/>
    </row>
    <row r="79" spans="1:16" ht="18.75" customHeight="1" x14ac:dyDescent="0.25">
      <c r="A79" s="174" t="s">
        <v>405</v>
      </c>
      <c r="B79" s="184" t="s">
        <v>402</v>
      </c>
      <c r="C79" s="178" t="s">
        <v>401</v>
      </c>
      <c r="D79" s="52" t="s">
        <v>9</v>
      </c>
      <c r="E79" s="53">
        <f>G79+H79+I79+J79+K79+L79+M79</f>
        <v>3452.16264</v>
      </c>
      <c r="F79" s="54"/>
      <c r="G79" s="54">
        <f>SUM(G80:G82)</f>
        <v>0</v>
      </c>
      <c r="H79" s="54">
        <f>SUM(H80:H82)</f>
        <v>0</v>
      </c>
      <c r="I79" s="54">
        <f>SUM(I80:I82)</f>
        <v>3452.16264</v>
      </c>
      <c r="J79" s="54">
        <f>SUM(J80:J82)</f>
        <v>0</v>
      </c>
      <c r="K79" s="54">
        <f>K80+K81+K82+K83</f>
        <v>0</v>
      </c>
      <c r="L79" s="54">
        <f>L80+L81+L82+L83</f>
        <v>0</v>
      </c>
      <c r="M79" s="54">
        <f>M80+M81+M82+M83</f>
        <v>0</v>
      </c>
      <c r="N79" s="181" t="s">
        <v>403</v>
      </c>
      <c r="O79" s="181"/>
      <c r="P79" s="181" t="s">
        <v>404</v>
      </c>
    </row>
    <row r="80" spans="1:16" ht="17.25" customHeight="1" x14ac:dyDescent="0.25">
      <c r="A80" s="175"/>
      <c r="B80" s="185"/>
      <c r="C80" s="179"/>
      <c r="D80" s="55" t="s">
        <v>1</v>
      </c>
      <c r="E80" s="53">
        <f>G80+H80+I80+J80+K80+L80+M80</f>
        <v>0</v>
      </c>
      <c r="F80" s="54"/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182"/>
      <c r="O80" s="182"/>
      <c r="P80" s="182"/>
    </row>
    <row r="81" spans="1:16" ht="18.75" customHeight="1" x14ac:dyDescent="0.25">
      <c r="A81" s="175"/>
      <c r="B81" s="185"/>
      <c r="C81" s="179"/>
      <c r="D81" s="55" t="s">
        <v>2</v>
      </c>
      <c r="E81" s="53">
        <f>G81+H81+I81+J81+K81+L81+M81</f>
        <v>0</v>
      </c>
      <c r="F81" s="54"/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182"/>
      <c r="O81" s="182"/>
      <c r="P81" s="182"/>
    </row>
    <row r="82" spans="1:16" ht="20.25" customHeight="1" x14ac:dyDescent="0.25">
      <c r="A82" s="175"/>
      <c r="B82" s="185"/>
      <c r="C82" s="179"/>
      <c r="D82" s="55" t="s">
        <v>3</v>
      </c>
      <c r="E82" s="53">
        <f>G82+H82+I82+J82+K82+L82+M82</f>
        <v>3452.16264</v>
      </c>
      <c r="F82" s="54"/>
      <c r="G82" s="54">
        <v>0</v>
      </c>
      <c r="H82" s="54">
        <v>0</v>
      </c>
      <c r="I82" s="63">
        <v>3452.16264</v>
      </c>
      <c r="J82" s="54">
        <v>0</v>
      </c>
      <c r="K82" s="54">
        <v>0</v>
      </c>
      <c r="L82" s="54">
        <v>0</v>
      </c>
      <c r="M82" s="54">
        <v>0</v>
      </c>
      <c r="N82" s="182"/>
      <c r="O82" s="182"/>
      <c r="P82" s="182"/>
    </row>
    <row r="83" spans="1:16" ht="32.25" customHeight="1" x14ac:dyDescent="0.25">
      <c r="A83" s="176"/>
      <c r="B83" s="186"/>
      <c r="C83" s="180"/>
      <c r="D83" s="55" t="s">
        <v>4</v>
      </c>
      <c r="E83" s="53">
        <f>G83+H83+I83+J83+K83+L83+M83</f>
        <v>0</v>
      </c>
      <c r="F83" s="54"/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183"/>
      <c r="O83" s="183"/>
      <c r="P83" s="183"/>
    </row>
    <row r="84" spans="1:16" ht="16.149999999999999" customHeight="1" x14ac:dyDescent="0.25">
      <c r="A84" s="104" t="s">
        <v>71</v>
      </c>
      <c r="B84" s="105" t="s">
        <v>386</v>
      </c>
      <c r="C84" s="102" t="s">
        <v>257</v>
      </c>
      <c r="D84" s="4" t="s">
        <v>9</v>
      </c>
      <c r="E84" s="5">
        <f t="shared" si="9"/>
        <v>20</v>
      </c>
      <c r="F84" s="6"/>
      <c r="G84" s="6">
        <f t="shared" ref="G84:M84" si="21">SUM(G85:G87)</f>
        <v>20</v>
      </c>
      <c r="H84" s="6">
        <f t="shared" si="21"/>
        <v>0</v>
      </c>
      <c r="I84" s="6">
        <f t="shared" si="21"/>
        <v>0</v>
      </c>
      <c r="J84" s="6">
        <f t="shared" si="21"/>
        <v>0</v>
      </c>
      <c r="K84" s="6">
        <f t="shared" si="21"/>
        <v>0</v>
      </c>
      <c r="L84" s="6">
        <f t="shared" si="21"/>
        <v>0</v>
      </c>
      <c r="M84" s="6">
        <f t="shared" si="21"/>
        <v>0</v>
      </c>
      <c r="N84" s="103" t="s">
        <v>238</v>
      </c>
      <c r="O84" s="103"/>
      <c r="P84" s="103" t="s">
        <v>218</v>
      </c>
    </row>
    <row r="85" spans="1:16" ht="16.149999999999999" customHeight="1" x14ac:dyDescent="0.25">
      <c r="A85" s="104"/>
      <c r="B85" s="105"/>
      <c r="C85" s="102"/>
      <c r="D85" s="7" t="s">
        <v>1</v>
      </c>
      <c r="E85" s="5">
        <f t="shared" si="9"/>
        <v>0</v>
      </c>
      <c r="F85" s="6"/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103"/>
      <c r="O85" s="103"/>
      <c r="P85" s="103"/>
    </row>
    <row r="86" spans="1:16" ht="16.149999999999999" customHeight="1" x14ac:dyDescent="0.25">
      <c r="A86" s="104"/>
      <c r="B86" s="105"/>
      <c r="C86" s="102"/>
      <c r="D86" s="7" t="s">
        <v>2</v>
      </c>
      <c r="E86" s="5">
        <f t="shared" si="9"/>
        <v>0</v>
      </c>
      <c r="F86" s="6"/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103"/>
      <c r="O86" s="103"/>
      <c r="P86" s="103"/>
    </row>
    <row r="87" spans="1:16" ht="16.149999999999999" customHeight="1" x14ac:dyDescent="0.25">
      <c r="A87" s="104"/>
      <c r="B87" s="105"/>
      <c r="C87" s="102"/>
      <c r="D87" s="7" t="s">
        <v>3</v>
      </c>
      <c r="E87" s="5">
        <f t="shared" si="9"/>
        <v>20</v>
      </c>
      <c r="F87" s="6"/>
      <c r="G87" s="6">
        <v>20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103"/>
      <c r="O87" s="103"/>
      <c r="P87" s="103"/>
    </row>
    <row r="88" spans="1:16" ht="16.149999999999999" customHeight="1" x14ac:dyDescent="0.25">
      <c r="A88" s="104"/>
      <c r="B88" s="105"/>
      <c r="C88" s="102"/>
      <c r="D88" s="7" t="s">
        <v>4</v>
      </c>
      <c r="E88" s="5">
        <f t="shared" si="9"/>
        <v>0</v>
      </c>
      <c r="F88" s="6"/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103"/>
      <c r="O88" s="103"/>
      <c r="P88" s="103"/>
    </row>
    <row r="89" spans="1:16" ht="15.6" customHeight="1" x14ac:dyDescent="0.25">
      <c r="A89" s="104" t="s">
        <v>72</v>
      </c>
      <c r="B89" s="105" t="s">
        <v>386</v>
      </c>
      <c r="C89" s="102" t="s">
        <v>257</v>
      </c>
      <c r="D89" s="4" t="s">
        <v>9</v>
      </c>
      <c r="E89" s="5">
        <f t="shared" si="9"/>
        <v>120.60253</v>
      </c>
      <c r="F89" s="6"/>
      <c r="G89" s="6">
        <f t="shared" ref="G89:M89" si="22">SUM(G90:G92)</f>
        <v>120.60253</v>
      </c>
      <c r="H89" s="6">
        <f t="shared" si="22"/>
        <v>0</v>
      </c>
      <c r="I89" s="6">
        <f t="shared" si="22"/>
        <v>0</v>
      </c>
      <c r="J89" s="6">
        <f t="shared" si="22"/>
        <v>0</v>
      </c>
      <c r="K89" s="6">
        <f t="shared" si="22"/>
        <v>0</v>
      </c>
      <c r="L89" s="6">
        <f t="shared" si="22"/>
        <v>0</v>
      </c>
      <c r="M89" s="6">
        <f t="shared" si="22"/>
        <v>0</v>
      </c>
      <c r="N89" s="103" t="s">
        <v>238</v>
      </c>
      <c r="O89" s="103"/>
      <c r="P89" s="103" t="s">
        <v>234</v>
      </c>
    </row>
    <row r="90" spans="1:16" ht="15.6" customHeight="1" x14ac:dyDescent="0.25">
      <c r="A90" s="104"/>
      <c r="B90" s="105"/>
      <c r="C90" s="102"/>
      <c r="D90" s="7" t="s">
        <v>1</v>
      </c>
      <c r="E90" s="5">
        <f t="shared" si="9"/>
        <v>0</v>
      </c>
      <c r="F90" s="6"/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103"/>
      <c r="O90" s="103"/>
      <c r="P90" s="103"/>
    </row>
    <row r="91" spans="1:16" ht="15.6" customHeight="1" x14ac:dyDescent="0.25">
      <c r="A91" s="104"/>
      <c r="B91" s="105"/>
      <c r="C91" s="102"/>
      <c r="D91" s="7" t="s">
        <v>2</v>
      </c>
      <c r="E91" s="5">
        <f t="shared" si="9"/>
        <v>0</v>
      </c>
      <c r="F91" s="6"/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103"/>
      <c r="O91" s="103"/>
      <c r="P91" s="103"/>
    </row>
    <row r="92" spans="1:16" ht="15.6" customHeight="1" x14ac:dyDescent="0.25">
      <c r="A92" s="104"/>
      <c r="B92" s="105"/>
      <c r="C92" s="102"/>
      <c r="D92" s="7" t="s">
        <v>3</v>
      </c>
      <c r="E92" s="5">
        <f t="shared" si="9"/>
        <v>120.60253</v>
      </c>
      <c r="F92" s="6"/>
      <c r="G92" s="6">
        <v>120.60253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103"/>
      <c r="O92" s="103"/>
      <c r="P92" s="103"/>
    </row>
    <row r="93" spans="1:16" ht="15.6" customHeight="1" x14ac:dyDescent="0.25">
      <c r="A93" s="104"/>
      <c r="B93" s="105"/>
      <c r="C93" s="102"/>
      <c r="D93" s="7" t="s">
        <v>4</v>
      </c>
      <c r="E93" s="5">
        <f t="shared" si="9"/>
        <v>0</v>
      </c>
      <c r="F93" s="6"/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103"/>
      <c r="O93" s="103"/>
      <c r="P93" s="103"/>
    </row>
    <row r="94" spans="1:16" ht="15.6" customHeight="1" x14ac:dyDescent="0.25">
      <c r="A94" s="104" t="s">
        <v>73</v>
      </c>
      <c r="B94" s="105" t="s">
        <v>237</v>
      </c>
      <c r="C94" s="102" t="s">
        <v>387</v>
      </c>
      <c r="D94" s="4" t="s">
        <v>9</v>
      </c>
      <c r="E94" s="5">
        <f t="shared" si="9"/>
        <v>1151.7095099999999</v>
      </c>
      <c r="F94" s="6"/>
      <c r="G94" s="6">
        <f t="shared" ref="G94:M94" si="23">SUM(G95:G97)</f>
        <v>0</v>
      </c>
      <c r="H94" s="6">
        <f t="shared" si="23"/>
        <v>1151.7095099999999</v>
      </c>
      <c r="I94" s="6">
        <f t="shared" si="23"/>
        <v>0</v>
      </c>
      <c r="J94" s="6">
        <f t="shared" si="23"/>
        <v>0</v>
      </c>
      <c r="K94" s="6">
        <f t="shared" si="23"/>
        <v>0</v>
      </c>
      <c r="L94" s="6">
        <f t="shared" si="23"/>
        <v>0</v>
      </c>
      <c r="M94" s="6">
        <f t="shared" si="23"/>
        <v>0</v>
      </c>
      <c r="N94" s="103" t="s">
        <v>238</v>
      </c>
      <c r="O94" s="103"/>
      <c r="P94" s="103" t="s">
        <v>222</v>
      </c>
    </row>
    <row r="95" spans="1:16" ht="15.6" customHeight="1" x14ac:dyDescent="0.25">
      <c r="A95" s="104"/>
      <c r="B95" s="105"/>
      <c r="C95" s="102"/>
      <c r="D95" s="7" t="s">
        <v>1</v>
      </c>
      <c r="E95" s="5">
        <f t="shared" si="9"/>
        <v>0</v>
      </c>
      <c r="F95" s="6"/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103"/>
      <c r="O95" s="103"/>
      <c r="P95" s="103"/>
    </row>
    <row r="96" spans="1:16" ht="15.6" customHeight="1" x14ac:dyDescent="0.25">
      <c r="A96" s="104"/>
      <c r="B96" s="105"/>
      <c r="C96" s="102"/>
      <c r="D96" s="7" t="s">
        <v>2</v>
      </c>
      <c r="E96" s="5">
        <f t="shared" si="9"/>
        <v>0</v>
      </c>
      <c r="F96" s="6"/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103"/>
      <c r="O96" s="103"/>
      <c r="P96" s="103"/>
    </row>
    <row r="97" spans="1:68" ht="15.6" customHeight="1" x14ac:dyDescent="0.25">
      <c r="A97" s="104"/>
      <c r="B97" s="105"/>
      <c r="C97" s="102"/>
      <c r="D97" s="7" t="s">
        <v>3</v>
      </c>
      <c r="E97" s="5">
        <f t="shared" si="9"/>
        <v>1151.7095099999999</v>
      </c>
      <c r="F97" s="6"/>
      <c r="G97" s="6">
        <v>0</v>
      </c>
      <c r="H97" s="45">
        <v>1151.7095099999999</v>
      </c>
      <c r="I97" s="5">
        <v>0</v>
      </c>
      <c r="J97" s="6">
        <v>0</v>
      </c>
      <c r="K97" s="6">
        <v>0</v>
      </c>
      <c r="L97" s="6">
        <v>0</v>
      </c>
      <c r="M97" s="6">
        <v>0</v>
      </c>
      <c r="N97" s="103"/>
      <c r="O97" s="103"/>
      <c r="P97" s="103"/>
    </row>
    <row r="98" spans="1:68" ht="15.6" customHeight="1" x14ac:dyDescent="0.25">
      <c r="A98" s="104"/>
      <c r="B98" s="105"/>
      <c r="C98" s="102"/>
      <c r="D98" s="7" t="s">
        <v>4</v>
      </c>
      <c r="E98" s="5">
        <f t="shared" ref="E98:E161" si="24">G98+H98+I98+J98+K98+L98+M98</f>
        <v>0</v>
      </c>
      <c r="F98" s="6"/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103"/>
      <c r="O98" s="103"/>
      <c r="P98" s="103"/>
    </row>
    <row r="99" spans="1:68" s="11" customFormat="1" ht="15.6" customHeight="1" x14ac:dyDescent="0.25">
      <c r="A99" s="104" t="s">
        <v>74</v>
      </c>
      <c r="B99" s="105" t="s">
        <v>43</v>
      </c>
      <c r="C99" s="102" t="s">
        <v>198</v>
      </c>
      <c r="D99" s="4" t="s">
        <v>9</v>
      </c>
      <c r="E99" s="5">
        <f t="shared" si="24"/>
        <v>0</v>
      </c>
      <c r="F99" s="6"/>
      <c r="G99" s="6">
        <f t="shared" ref="G99:M99" si="25">SUM(G100:G102)</f>
        <v>0</v>
      </c>
      <c r="H99" s="6">
        <f t="shared" si="25"/>
        <v>0</v>
      </c>
      <c r="I99" s="6">
        <f t="shared" si="25"/>
        <v>0</v>
      </c>
      <c r="J99" s="6">
        <f t="shared" si="25"/>
        <v>0</v>
      </c>
      <c r="K99" s="6">
        <f t="shared" si="25"/>
        <v>0</v>
      </c>
      <c r="L99" s="6">
        <f t="shared" si="25"/>
        <v>0</v>
      </c>
      <c r="M99" s="6">
        <f t="shared" si="25"/>
        <v>0</v>
      </c>
      <c r="N99" s="103" t="s">
        <v>238</v>
      </c>
      <c r="O99" s="103"/>
      <c r="P99" s="103" t="s">
        <v>224</v>
      </c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</row>
    <row r="100" spans="1:68" s="11" customFormat="1" ht="15.6" customHeight="1" x14ac:dyDescent="0.25">
      <c r="A100" s="104"/>
      <c r="B100" s="105"/>
      <c r="C100" s="102"/>
      <c r="D100" s="7" t="s">
        <v>1</v>
      </c>
      <c r="E100" s="5">
        <f t="shared" si="24"/>
        <v>0</v>
      </c>
      <c r="F100" s="6"/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103"/>
      <c r="O100" s="103"/>
      <c r="P100" s="103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</row>
    <row r="101" spans="1:68" s="11" customFormat="1" ht="15.6" customHeight="1" x14ac:dyDescent="0.25">
      <c r="A101" s="104"/>
      <c r="B101" s="105"/>
      <c r="C101" s="102"/>
      <c r="D101" s="7" t="s">
        <v>2</v>
      </c>
      <c r="E101" s="5">
        <f t="shared" si="24"/>
        <v>0</v>
      </c>
      <c r="F101" s="6"/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103"/>
      <c r="O101" s="103"/>
      <c r="P101" s="103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</row>
    <row r="102" spans="1:68" s="11" customFormat="1" ht="15.6" customHeight="1" x14ac:dyDescent="0.25">
      <c r="A102" s="104"/>
      <c r="B102" s="105"/>
      <c r="C102" s="102"/>
      <c r="D102" s="7" t="s">
        <v>3</v>
      </c>
      <c r="E102" s="5">
        <f t="shared" si="24"/>
        <v>0</v>
      </c>
      <c r="F102" s="6"/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103"/>
      <c r="O102" s="103"/>
      <c r="P102" s="103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</row>
    <row r="103" spans="1:68" s="11" customFormat="1" ht="28.5" customHeight="1" x14ac:dyDescent="0.25">
      <c r="A103" s="104"/>
      <c r="B103" s="105"/>
      <c r="C103" s="102"/>
      <c r="D103" s="7" t="s">
        <v>4</v>
      </c>
      <c r="E103" s="5">
        <f t="shared" si="24"/>
        <v>0</v>
      </c>
      <c r="F103" s="6"/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103"/>
      <c r="O103" s="103"/>
      <c r="P103" s="103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</row>
    <row r="104" spans="1:68" ht="15" customHeight="1" x14ac:dyDescent="0.25">
      <c r="A104" s="104" t="s">
        <v>75</v>
      </c>
      <c r="B104" s="105" t="s">
        <v>251</v>
      </c>
      <c r="C104" s="102"/>
      <c r="D104" s="4" t="s">
        <v>9</v>
      </c>
      <c r="E104" s="5">
        <f t="shared" si="24"/>
        <v>0</v>
      </c>
      <c r="F104" s="6"/>
      <c r="G104" s="6">
        <f t="shared" ref="G104:M104" si="26">G108+G107+G106+G105</f>
        <v>0</v>
      </c>
      <c r="H104" s="6">
        <f t="shared" si="26"/>
        <v>0</v>
      </c>
      <c r="I104" s="6">
        <f t="shared" si="26"/>
        <v>0</v>
      </c>
      <c r="J104" s="6">
        <f t="shared" si="26"/>
        <v>0</v>
      </c>
      <c r="K104" s="6">
        <f t="shared" si="26"/>
        <v>0</v>
      </c>
      <c r="L104" s="6">
        <f t="shared" si="26"/>
        <v>0</v>
      </c>
      <c r="M104" s="6">
        <f t="shared" si="26"/>
        <v>0</v>
      </c>
      <c r="N104" s="103" t="s">
        <v>238</v>
      </c>
      <c r="O104" s="103"/>
      <c r="P104" s="103" t="s">
        <v>218</v>
      </c>
    </row>
    <row r="105" spans="1:68" ht="15" customHeight="1" x14ac:dyDescent="0.25">
      <c r="A105" s="104"/>
      <c r="B105" s="105"/>
      <c r="C105" s="102"/>
      <c r="D105" s="7" t="s">
        <v>1</v>
      </c>
      <c r="E105" s="5">
        <f t="shared" si="24"/>
        <v>0</v>
      </c>
      <c r="F105" s="6"/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103"/>
      <c r="O105" s="103"/>
      <c r="P105" s="103"/>
    </row>
    <row r="106" spans="1:68" ht="15" customHeight="1" x14ac:dyDescent="0.25">
      <c r="A106" s="104"/>
      <c r="B106" s="105"/>
      <c r="C106" s="102"/>
      <c r="D106" s="7" t="s">
        <v>2</v>
      </c>
      <c r="E106" s="5">
        <f t="shared" si="24"/>
        <v>0</v>
      </c>
      <c r="F106" s="6"/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103"/>
      <c r="O106" s="103"/>
      <c r="P106" s="103"/>
    </row>
    <row r="107" spans="1:68" ht="15" customHeight="1" x14ac:dyDescent="0.25">
      <c r="A107" s="104"/>
      <c r="B107" s="105"/>
      <c r="C107" s="102"/>
      <c r="D107" s="7" t="s">
        <v>3</v>
      </c>
      <c r="E107" s="5">
        <f t="shared" si="24"/>
        <v>0</v>
      </c>
      <c r="F107" s="6"/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103"/>
      <c r="O107" s="103"/>
      <c r="P107" s="103"/>
    </row>
    <row r="108" spans="1:68" ht="15" customHeight="1" x14ac:dyDescent="0.25">
      <c r="A108" s="104"/>
      <c r="B108" s="105"/>
      <c r="C108" s="102"/>
      <c r="D108" s="7" t="s">
        <v>4</v>
      </c>
      <c r="E108" s="5">
        <f t="shared" si="24"/>
        <v>0</v>
      </c>
      <c r="F108" s="6"/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103"/>
      <c r="O108" s="103"/>
      <c r="P108" s="103"/>
    </row>
    <row r="109" spans="1:68" ht="17.45" customHeight="1" x14ac:dyDescent="0.25">
      <c r="A109" s="104" t="s">
        <v>76</v>
      </c>
      <c r="B109" s="105" t="s">
        <v>50</v>
      </c>
      <c r="C109" s="102"/>
      <c r="D109" s="4" t="s">
        <v>9</v>
      </c>
      <c r="E109" s="5">
        <f t="shared" si="24"/>
        <v>0</v>
      </c>
      <c r="F109" s="6"/>
      <c r="G109" s="6">
        <f t="shared" ref="G109:L109" si="27">G113+G112+G111+G110</f>
        <v>0</v>
      </c>
      <c r="H109" s="6">
        <f t="shared" si="27"/>
        <v>0</v>
      </c>
      <c r="I109" s="6">
        <f t="shared" si="27"/>
        <v>0</v>
      </c>
      <c r="J109" s="6">
        <f t="shared" si="27"/>
        <v>0</v>
      </c>
      <c r="K109" s="6">
        <f t="shared" si="27"/>
        <v>0</v>
      </c>
      <c r="L109" s="6">
        <f t="shared" si="27"/>
        <v>0</v>
      </c>
      <c r="M109" s="6">
        <f>SUM(M110:M112)</f>
        <v>0</v>
      </c>
      <c r="N109" s="103" t="s">
        <v>238</v>
      </c>
      <c r="O109" s="103"/>
      <c r="P109" s="103" t="s">
        <v>218</v>
      </c>
    </row>
    <row r="110" spans="1:68" ht="17.45" customHeight="1" x14ac:dyDescent="0.25">
      <c r="A110" s="104"/>
      <c r="B110" s="105"/>
      <c r="C110" s="102"/>
      <c r="D110" s="7" t="s">
        <v>1</v>
      </c>
      <c r="E110" s="5">
        <f t="shared" si="24"/>
        <v>0</v>
      </c>
      <c r="F110" s="6"/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103"/>
      <c r="O110" s="103"/>
      <c r="P110" s="103"/>
    </row>
    <row r="111" spans="1:68" ht="17.45" customHeight="1" x14ac:dyDescent="0.25">
      <c r="A111" s="104"/>
      <c r="B111" s="105"/>
      <c r="C111" s="102"/>
      <c r="D111" s="7" t="s">
        <v>2</v>
      </c>
      <c r="E111" s="5">
        <f t="shared" si="24"/>
        <v>0</v>
      </c>
      <c r="F111" s="6"/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103"/>
      <c r="O111" s="103"/>
      <c r="P111" s="103"/>
    </row>
    <row r="112" spans="1:68" ht="17.45" customHeight="1" x14ac:dyDescent="0.25">
      <c r="A112" s="104"/>
      <c r="B112" s="105"/>
      <c r="C112" s="102"/>
      <c r="D112" s="7" t="s">
        <v>3</v>
      </c>
      <c r="E112" s="5">
        <f t="shared" si="24"/>
        <v>0</v>
      </c>
      <c r="F112" s="6"/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103"/>
      <c r="O112" s="103"/>
      <c r="P112" s="103"/>
    </row>
    <row r="113" spans="1:16" ht="36" customHeight="1" x14ac:dyDescent="0.25">
      <c r="A113" s="104"/>
      <c r="B113" s="105"/>
      <c r="C113" s="102"/>
      <c r="D113" s="7" t="s">
        <v>4</v>
      </c>
      <c r="E113" s="5">
        <f t="shared" si="24"/>
        <v>0</v>
      </c>
      <c r="F113" s="6"/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103"/>
      <c r="O113" s="103"/>
      <c r="P113" s="103"/>
    </row>
    <row r="114" spans="1:16" ht="17.45" customHeight="1" x14ac:dyDescent="0.25">
      <c r="A114" s="104" t="s">
        <v>77</v>
      </c>
      <c r="B114" s="105" t="s">
        <v>44</v>
      </c>
      <c r="C114" s="102"/>
      <c r="D114" s="4" t="s">
        <v>9</v>
      </c>
      <c r="E114" s="5">
        <f t="shared" si="24"/>
        <v>0</v>
      </c>
      <c r="F114" s="6"/>
      <c r="G114" s="6">
        <f t="shared" ref="G114:M114" si="28">G118+G117+G116+G115</f>
        <v>0</v>
      </c>
      <c r="H114" s="6">
        <f t="shared" si="28"/>
        <v>0</v>
      </c>
      <c r="I114" s="6">
        <f t="shared" si="28"/>
        <v>0</v>
      </c>
      <c r="J114" s="6">
        <f t="shared" si="28"/>
        <v>0</v>
      </c>
      <c r="K114" s="6">
        <f t="shared" si="28"/>
        <v>0</v>
      </c>
      <c r="L114" s="6">
        <f t="shared" si="28"/>
        <v>0</v>
      </c>
      <c r="M114" s="6">
        <f t="shared" si="28"/>
        <v>0</v>
      </c>
      <c r="N114" s="103" t="s">
        <v>238</v>
      </c>
      <c r="O114" s="103"/>
      <c r="P114" s="103" t="s">
        <v>218</v>
      </c>
    </row>
    <row r="115" spans="1:16" ht="17.45" customHeight="1" x14ac:dyDescent="0.25">
      <c r="A115" s="104"/>
      <c r="B115" s="105"/>
      <c r="C115" s="102"/>
      <c r="D115" s="7" t="s">
        <v>1</v>
      </c>
      <c r="E115" s="5">
        <f t="shared" si="24"/>
        <v>0</v>
      </c>
      <c r="F115" s="6"/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103"/>
      <c r="O115" s="103"/>
      <c r="P115" s="103"/>
    </row>
    <row r="116" spans="1:16" ht="17.45" customHeight="1" x14ac:dyDescent="0.25">
      <c r="A116" s="104"/>
      <c r="B116" s="105"/>
      <c r="C116" s="102"/>
      <c r="D116" s="7" t="s">
        <v>2</v>
      </c>
      <c r="E116" s="5">
        <f t="shared" si="24"/>
        <v>0</v>
      </c>
      <c r="F116" s="6"/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103"/>
      <c r="O116" s="103"/>
      <c r="P116" s="103"/>
    </row>
    <row r="117" spans="1:16" ht="17.45" customHeight="1" x14ac:dyDescent="0.25">
      <c r="A117" s="104"/>
      <c r="B117" s="105"/>
      <c r="C117" s="102"/>
      <c r="D117" s="7" t="s">
        <v>3</v>
      </c>
      <c r="E117" s="5">
        <f t="shared" si="24"/>
        <v>0</v>
      </c>
      <c r="F117" s="6"/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103"/>
      <c r="O117" s="103"/>
      <c r="P117" s="103"/>
    </row>
    <row r="118" spans="1:16" ht="17.45" customHeight="1" x14ac:dyDescent="0.25">
      <c r="A118" s="104"/>
      <c r="B118" s="105"/>
      <c r="C118" s="102"/>
      <c r="D118" s="7" t="s">
        <v>4</v>
      </c>
      <c r="E118" s="5">
        <f t="shared" si="24"/>
        <v>0</v>
      </c>
      <c r="F118" s="6"/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103"/>
      <c r="O118" s="103"/>
      <c r="P118" s="103"/>
    </row>
    <row r="119" spans="1:16" ht="16.149999999999999" customHeight="1" x14ac:dyDescent="0.25">
      <c r="A119" s="104" t="s">
        <v>78</v>
      </c>
      <c r="B119" s="105" t="s">
        <v>47</v>
      </c>
      <c r="C119" s="102"/>
      <c r="D119" s="4" t="s">
        <v>9</v>
      </c>
      <c r="E119" s="5">
        <f t="shared" si="24"/>
        <v>0</v>
      </c>
      <c r="F119" s="6"/>
      <c r="G119" s="6">
        <f t="shared" ref="G119:M119" si="29">G123+G122+G121+G120</f>
        <v>0</v>
      </c>
      <c r="H119" s="6">
        <f t="shared" si="29"/>
        <v>0</v>
      </c>
      <c r="I119" s="6">
        <f t="shared" si="29"/>
        <v>0</v>
      </c>
      <c r="J119" s="6">
        <f t="shared" si="29"/>
        <v>0</v>
      </c>
      <c r="K119" s="6">
        <f t="shared" si="29"/>
        <v>0</v>
      </c>
      <c r="L119" s="6">
        <f t="shared" si="29"/>
        <v>0</v>
      </c>
      <c r="M119" s="6">
        <f t="shared" si="29"/>
        <v>0</v>
      </c>
      <c r="N119" s="103" t="s">
        <v>238</v>
      </c>
      <c r="O119" s="103"/>
      <c r="P119" s="103" t="s">
        <v>218</v>
      </c>
    </row>
    <row r="120" spans="1:16" ht="16.149999999999999" customHeight="1" x14ac:dyDescent="0.25">
      <c r="A120" s="104"/>
      <c r="B120" s="105"/>
      <c r="C120" s="102"/>
      <c r="D120" s="7" t="s">
        <v>1</v>
      </c>
      <c r="E120" s="5">
        <f t="shared" si="24"/>
        <v>0</v>
      </c>
      <c r="F120" s="6"/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103"/>
      <c r="O120" s="103"/>
      <c r="P120" s="103"/>
    </row>
    <row r="121" spans="1:16" ht="16.149999999999999" customHeight="1" x14ac:dyDescent="0.25">
      <c r="A121" s="104"/>
      <c r="B121" s="105"/>
      <c r="C121" s="102"/>
      <c r="D121" s="7" t="s">
        <v>2</v>
      </c>
      <c r="E121" s="5">
        <f t="shared" si="24"/>
        <v>0</v>
      </c>
      <c r="F121" s="6"/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103"/>
      <c r="O121" s="103"/>
      <c r="P121" s="103"/>
    </row>
    <row r="122" spans="1:16" ht="16.149999999999999" customHeight="1" x14ac:dyDescent="0.25">
      <c r="A122" s="104"/>
      <c r="B122" s="105"/>
      <c r="C122" s="102"/>
      <c r="D122" s="7" t="s">
        <v>3</v>
      </c>
      <c r="E122" s="5">
        <f t="shared" si="24"/>
        <v>0</v>
      </c>
      <c r="F122" s="6"/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103"/>
      <c r="O122" s="103"/>
      <c r="P122" s="103"/>
    </row>
    <row r="123" spans="1:16" ht="16.149999999999999" customHeight="1" x14ac:dyDescent="0.25">
      <c r="A123" s="104"/>
      <c r="B123" s="105"/>
      <c r="C123" s="102"/>
      <c r="D123" s="7" t="s">
        <v>4</v>
      </c>
      <c r="E123" s="5">
        <f t="shared" si="24"/>
        <v>0</v>
      </c>
      <c r="F123" s="6"/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103"/>
      <c r="O123" s="103"/>
      <c r="P123" s="103"/>
    </row>
    <row r="124" spans="1:16" ht="16.149999999999999" customHeight="1" x14ac:dyDescent="0.25">
      <c r="A124" s="104" t="s">
        <v>79</v>
      </c>
      <c r="B124" s="105" t="s">
        <v>45</v>
      </c>
      <c r="C124" s="102"/>
      <c r="D124" s="4" t="s">
        <v>9</v>
      </c>
      <c r="E124" s="5">
        <f t="shared" si="24"/>
        <v>0</v>
      </c>
      <c r="F124" s="6"/>
      <c r="G124" s="6">
        <f t="shared" ref="G124:M124" si="30">G128+G127+G126+G125</f>
        <v>0</v>
      </c>
      <c r="H124" s="6">
        <f t="shared" si="30"/>
        <v>0</v>
      </c>
      <c r="I124" s="6">
        <f t="shared" si="30"/>
        <v>0</v>
      </c>
      <c r="J124" s="6">
        <f t="shared" si="30"/>
        <v>0</v>
      </c>
      <c r="K124" s="6">
        <f t="shared" si="30"/>
        <v>0</v>
      </c>
      <c r="L124" s="6">
        <f t="shared" si="30"/>
        <v>0</v>
      </c>
      <c r="M124" s="6">
        <f t="shared" si="30"/>
        <v>0</v>
      </c>
      <c r="N124" s="103" t="s">
        <v>238</v>
      </c>
      <c r="O124" s="103"/>
      <c r="P124" s="103" t="s">
        <v>218</v>
      </c>
    </row>
    <row r="125" spans="1:16" ht="16.149999999999999" customHeight="1" x14ac:dyDescent="0.25">
      <c r="A125" s="104"/>
      <c r="B125" s="105"/>
      <c r="C125" s="102"/>
      <c r="D125" s="7" t="s">
        <v>1</v>
      </c>
      <c r="E125" s="5">
        <f t="shared" si="24"/>
        <v>0</v>
      </c>
      <c r="F125" s="6"/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103"/>
      <c r="O125" s="103"/>
      <c r="P125" s="103"/>
    </row>
    <row r="126" spans="1:16" ht="16.149999999999999" customHeight="1" x14ac:dyDescent="0.25">
      <c r="A126" s="104"/>
      <c r="B126" s="105"/>
      <c r="C126" s="102"/>
      <c r="D126" s="7" t="s">
        <v>2</v>
      </c>
      <c r="E126" s="5">
        <f t="shared" si="24"/>
        <v>0</v>
      </c>
      <c r="F126" s="6"/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103"/>
      <c r="O126" s="103"/>
      <c r="P126" s="103"/>
    </row>
    <row r="127" spans="1:16" ht="16.149999999999999" customHeight="1" x14ac:dyDescent="0.25">
      <c r="A127" s="104"/>
      <c r="B127" s="105"/>
      <c r="C127" s="102"/>
      <c r="D127" s="7" t="s">
        <v>3</v>
      </c>
      <c r="E127" s="5">
        <f t="shared" si="24"/>
        <v>0</v>
      </c>
      <c r="F127" s="6"/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103"/>
      <c r="O127" s="103"/>
      <c r="P127" s="103"/>
    </row>
    <row r="128" spans="1:16" ht="16.149999999999999" customHeight="1" x14ac:dyDescent="0.25">
      <c r="A128" s="104"/>
      <c r="B128" s="105"/>
      <c r="C128" s="102"/>
      <c r="D128" s="7" t="s">
        <v>4</v>
      </c>
      <c r="E128" s="5">
        <f t="shared" si="24"/>
        <v>0</v>
      </c>
      <c r="F128" s="6"/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103"/>
      <c r="O128" s="103"/>
      <c r="P128" s="103"/>
    </row>
    <row r="129" spans="1:16" ht="17.45" customHeight="1" x14ac:dyDescent="0.25">
      <c r="A129" s="104" t="s">
        <v>80</v>
      </c>
      <c r="B129" s="105" t="s">
        <v>46</v>
      </c>
      <c r="C129" s="102"/>
      <c r="D129" s="4" t="s">
        <v>9</v>
      </c>
      <c r="E129" s="5">
        <f t="shared" si="24"/>
        <v>0</v>
      </c>
      <c r="F129" s="6"/>
      <c r="G129" s="6">
        <f t="shared" ref="G129:M129" si="31">G133+G132+G131+G130</f>
        <v>0</v>
      </c>
      <c r="H129" s="6">
        <f t="shared" si="31"/>
        <v>0</v>
      </c>
      <c r="I129" s="6">
        <f t="shared" si="31"/>
        <v>0</v>
      </c>
      <c r="J129" s="6">
        <f t="shared" si="31"/>
        <v>0</v>
      </c>
      <c r="K129" s="6">
        <f t="shared" si="31"/>
        <v>0</v>
      </c>
      <c r="L129" s="6">
        <f t="shared" si="31"/>
        <v>0</v>
      </c>
      <c r="M129" s="6">
        <f t="shared" si="31"/>
        <v>0</v>
      </c>
      <c r="N129" s="103" t="s">
        <v>238</v>
      </c>
      <c r="O129" s="103"/>
      <c r="P129" s="103" t="s">
        <v>218</v>
      </c>
    </row>
    <row r="130" spans="1:16" ht="17.45" customHeight="1" x14ac:dyDescent="0.25">
      <c r="A130" s="104"/>
      <c r="B130" s="105"/>
      <c r="C130" s="102"/>
      <c r="D130" s="7" t="s">
        <v>1</v>
      </c>
      <c r="E130" s="5">
        <f t="shared" si="24"/>
        <v>0</v>
      </c>
      <c r="F130" s="6"/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103"/>
      <c r="O130" s="103"/>
      <c r="P130" s="103"/>
    </row>
    <row r="131" spans="1:16" ht="17.45" customHeight="1" x14ac:dyDescent="0.25">
      <c r="A131" s="104"/>
      <c r="B131" s="105"/>
      <c r="C131" s="102"/>
      <c r="D131" s="7" t="s">
        <v>2</v>
      </c>
      <c r="E131" s="5">
        <f t="shared" si="24"/>
        <v>0</v>
      </c>
      <c r="F131" s="6"/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103"/>
      <c r="O131" s="103"/>
      <c r="P131" s="103"/>
    </row>
    <row r="132" spans="1:16" ht="17.45" customHeight="1" x14ac:dyDescent="0.25">
      <c r="A132" s="104"/>
      <c r="B132" s="105"/>
      <c r="C132" s="102"/>
      <c r="D132" s="7" t="s">
        <v>3</v>
      </c>
      <c r="E132" s="5">
        <f t="shared" si="24"/>
        <v>0</v>
      </c>
      <c r="F132" s="6"/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103"/>
      <c r="O132" s="103"/>
      <c r="P132" s="103"/>
    </row>
    <row r="133" spans="1:16" ht="17.45" customHeight="1" x14ac:dyDescent="0.25">
      <c r="A133" s="104"/>
      <c r="B133" s="105"/>
      <c r="C133" s="102"/>
      <c r="D133" s="7" t="s">
        <v>4</v>
      </c>
      <c r="E133" s="5">
        <f t="shared" si="24"/>
        <v>0</v>
      </c>
      <c r="F133" s="6"/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103"/>
      <c r="O133" s="103"/>
      <c r="P133" s="103"/>
    </row>
    <row r="134" spans="1:16" ht="17.45" customHeight="1" x14ac:dyDescent="0.25">
      <c r="A134" s="104" t="s">
        <v>81</v>
      </c>
      <c r="B134" s="105" t="s">
        <v>48</v>
      </c>
      <c r="C134" s="102"/>
      <c r="D134" s="4" t="s">
        <v>9</v>
      </c>
      <c r="E134" s="5">
        <f t="shared" si="24"/>
        <v>0</v>
      </c>
      <c r="F134" s="6"/>
      <c r="G134" s="6">
        <f t="shared" ref="G134:M134" si="32">G138+G137+G136+G135</f>
        <v>0</v>
      </c>
      <c r="H134" s="6">
        <f t="shared" si="32"/>
        <v>0</v>
      </c>
      <c r="I134" s="6">
        <f t="shared" si="32"/>
        <v>0</v>
      </c>
      <c r="J134" s="6">
        <f t="shared" si="32"/>
        <v>0</v>
      </c>
      <c r="K134" s="6">
        <f t="shared" si="32"/>
        <v>0</v>
      </c>
      <c r="L134" s="6">
        <f t="shared" si="32"/>
        <v>0</v>
      </c>
      <c r="M134" s="6">
        <f t="shared" si="32"/>
        <v>0</v>
      </c>
      <c r="N134" s="103" t="s">
        <v>238</v>
      </c>
      <c r="O134" s="103"/>
      <c r="P134" s="103" t="s">
        <v>218</v>
      </c>
    </row>
    <row r="135" spans="1:16" ht="17.45" customHeight="1" x14ac:dyDescent="0.25">
      <c r="A135" s="104"/>
      <c r="B135" s="105"/>
      <c r="C135" s="102"/>
      <c r="D135" s="7" t="s">
        <v>1</v>
      </c>
      <c r="E135" s="5">
        <f t="shared" si="24"/>
        <v>0</v>
      </c>
      <c r="F135" s="6"/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103"/>
      <c r="O135" s="103"/>
      <c r="P135" s="103"/>
    </row>
    <row r="136" spans="1:16" ht="17.45" customHeight="1" x14ac:dyDescent="0.25">
      <c r="A136" s="104"/>
      <c r="B136" s="105"/>
      <c r="C136" s="102"/>
      <c r="D136" s="7" t="s">
        <v>2</v>
      </c>
      <c r="E136" s="5">
        <f t="shared" si="24"/>
        <v>0</v>
      </c>
      <c r="F136" s="6"/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103"/>
      <c r="O136" s="103"/>
      <c r="P136" s="103"/>
    </row>
    <row r="137" spans="1:16" ht="17.45" customHeight="1" x14ac:dyDescent="0.25">
      <c r="A137" s="104"/>
      <c r="B137" s="105"/>
      <c r="C137" s="102"/>
      <c r="D137" s="7" t="s">
        <v>3</v>
      </c>
      <c r="E137" s="5">
        <f t="shared" si="24"/>
        <v>0</v>
      </c>
      <c r="F137" s="6"/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/>
      <c r="M137" s="6">
        <v>0</v>
      </c>
      <c r="N137" s="103"/>
      <c r="O137" s="103"/>
      <c r="P137" s="103"/>
    </row>
    <row r="138" spans="1:16" ht="17.45" customHeight="1" x14ac:dyDescent="0.25">
      <c r="A138" s="104"/>
      <c r="B138" s="105"/>
      <c r="C138" s="102"/>
      <c r="D138" s="7" t="s">
        <v>4</v>
      </c>
      <c r="E138" s="5">
        <f t="shared" si="24"/>
        <v>0</v>
      </c>
      <c r="F138" s="6"/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103"/>
      <c r="O138" s="103"/>
      <c r="P138" s="103"/>
    </row>
    <row r="139" spans="1:16" ht="17.45" customHeight="1" x14ac:dyDescent="0.25">
      <c r="A139" s="104" t="s">
        <v>82</v>
      </c>
      <c r="B139" s="105" t="s">
        <v>63</v>
      </c>
      <c r="C139" s="102"/>
      <c r="D139" s="4" t="s">
        <v>9</v>
      </c>
      <c r="E139" s="5">
        <f t="shared" si="24"/>
        <v>0</v>
      </c>
      <c r="F139" s="6"/>
      <c r="G139" s="6">
        <f t="shared" ref="G139:M139" si="33">G143+G142+G141+G140</f>
        <v>0</v>
      </c>
      <c r="H139" s="6">
        <f t="shared" si="33"/>
        <v>0</v>
      </c>
      <c r="I139" s="6">
        <f t="shared" si="33"/>
        <v>0</v>
      </c>
      <c r="J139" s="6">
        <f t="shared" si="33"/>
        <v>0</v>
      </c>
      <c r="K139" s="6">
        <f t="shared" si="33"/>
        <v>0</v>
      </c>
      <c r="L139" s="6">
        <f t="shared" si="33"/>
        <v>0</v>
      </c>
      <c r="M139" s="6">
        <f t="shared" si="33"/>
        <v>0</v>
      </c>
      <c r="N139" s="103" t="s">
        <v>238</v>
      </c>
      <c r="O139" s="106"/>
      <c r="P139" s="103" t="s">
        <v>218</v>
      </c>
    </row>
    <row r="140" spans="1:16" ht="17.45" customHeight="1" x14ac:dyDescent="0.25">
      <c r="A140" s="104"/>
      <c r="B140" s="105"/>
      <c r="C140" s="102"/>
      <c r="D140" s="7" t="s">
        <v>1</v>
      </c>
      <c r="E140" s="5">
        <f t="shared" si="24"/>
        <v>0</v>
      </c>
      <c r="F140" s="6"/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103"/>
      <c r="O140" s="107"/>
      <c r="P140" s="103"/>
    </row>
    <row r="141" spans="1:16" ht="17.45" customHeight="1" x14ac:dyDescent="0.25">
      <c r="A141" s="104"/>
      <c r="B141" s="105"/>
      <c r="C141" s="102"/>
      <c r="D141" s="7" t="s">
        <v>2</v>
      </c>
      <c r="E141" s="5">
        <f t="shared" si="24"/>
        <v>0</v>
      </c>
      <c r="F141" s="6"/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103"/>
      <c r="O141" s="107"/>
      <c r="P141" s="103"/>
    </row>
    <row r="142" spans="1:16" ht="17.45" customHeight="1" x14ac:dyDescent="0.25">
      <c r="A142" s="104"/>
      <c r="B142" s="105"/>
      <c r="C142" s="102"/>
      <c r="D142" s="7" t="s">
        <v>3</v>
      </c>
      <c r="E142" s="5">
        <f t="shared" si="24"/>
        <v>0</v>
      </c>
      <c r="F142" s="6"/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103"/>
      <c r="O142" s="107"/>
      <c r="P142" s="103"/>
    </row>
    <row r="143" spans="1:16" ht="17.45" customHeight="1" x14ac:dyDescent="0.25">
      <c r="A143" s="104"/>
      <c r="B143" s="105"/>
      <c r="C143" s="102"/>
      <c r="D143" s="7" t="s">
        <v>4</v>
      </c>
      <c r="E143" s="5">
        <f t="shared" si="24"/>
        <v>0</v>
      </c>
      <c r="F143" s="6"/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103"/>
      <c r="O143" s="108"/>
      <c r="P143" s="103"/>
    </row>
    <row r="144" spans="1:16" ht="19.149999999999999" customHeight="1" x14ac:dyDescent="0.25">
      <c r="A144" s="104" t="s">
        <v>83</v>
      </c>
      <c r="B144" s="105" t="s">
        <v>49</v>
      </c>
      <c r="C144" s="102"/>
      <c r="D144" s="4" t="s">
        <v>9</v>
      </c>
      <c r="E144" s="5">
        <f t="shared" si="24"/>
        <v>0</v>
      </c>
      <c r="F144" s="6"/>
      <c r="G144" s="6">
        <f t="shared" ref="G144:M144" si="34">G148+G147+G146+G145</f>
        <v>0</v>
      </c>
      <c r="H144" s="6">
        <f t="shared" si="34"/>
        <v>0</v>
      </c>
      <c r="I144" s="6">
        <f t="shared" si="34"/>
        <v>0</v>
      </c>
      <c r="J144" s="6">
        <f t="shared" si="34"/>
        <v>0</v>
      </c>
      <c r="K144" s="6">
        <f t="shared" si="34"/>
        <v>0</v>
      </c>
      <c r="L144" s="6">
        <f t="shared" si="34"/>
        <v>0</v>
      </c>
      <c r="M144" s="6">
        <f t="shared" si="34"/>
        <v>0</v>
      </c>
      <c r="N144" s="106" t="s">
        <v>238</v>
      </c>
      <c r="O144" s="103"/>
      <c r="P144" s="103" t="s">
        <v>221</v>
      </c>
    </row>
    <row r="145" spans="1:16" ht="19.149999999999999" customHeight="1" x14ac:dyDescent="0.25">
      <c r="A145" s="104"/>
      <c r="B145" s="105"/>
      <c r="C145" s="102"/>
      <c r="D145" s="7" t="s">
        <v>1</v>
      </c>
      <c r="E145" s="5">
        <f t="shared" si="24"/>
        <v>0</v>
      </c>
      <c r="F145" s="6"/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107"/>
      <c r="O145" s="103"/>
      <c r="P145" s="103"/>
    </row>
    <row r="146" spans="1:16" ht="19.149999999999999" customHeight="1" x14ac:dyDescent="0.25">
      <c r="A146" s="104"/>
      <c r="B146" s="105"/>
      <c r="C146" s="102"/>
      <c r="D146" s="7" t="s">
        <v>2</v>
      </c>
      <c r="E146" s="5">
        <f t="shared" si="24"/>
        <v>0</v>
      </c>
      <c r="F146" s="6"/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107"/>
      <c r="O146" s="103"/>
      <c r="P146" s="103"/>
    </row>
    <row r="147" spans="1:16" ht="19.149999999999999" customHeight="1" x14ac:dyDescent="0.25">
      <c r="A147" s="104"/>
      <c r="B147" s="105"/>
      <c r="C147" s="102"/>
      <c r="D147" s="7" t="s">
        <v>3</v>
      </c>
      <c r="E147" s="5">
        <f t="shared" si="24"/>
        <v>0</v>
      </c>
      <c r="F147" s="6"/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107"/>
      <c r="O147" s="103"/>
      <c r="P147" s="103"/>
    </row>
    <row r="148" spans="1:16" ht="17.25" customHeight="1" x14ac:dyDescent="0.25">
      <c r="A148" s="104"/>
      <c r="B148" s="105"/>
      <c r="C148" s="102"/>
      <c r="D148" s="7" t="s">
        <v>4</v>
      </c>
      <c r="E148" s="5">
        <f t="shared" si="24"/>
        <v>0</v>
      </c>
      <c r="F148" s="6"/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108"/>
      <c r="O148" s="103"/>
      <c r="P148" s="103"/>
    </row>
    <row r="149" spans="1:16" ht="19.149999999999999" customHeight="1" x14ac:dyDescent="0.25">
      <c r="A149" s="104" t="s">
        <v>84</v>
      </c>
      <c r="B149" s="105" t="s">
        <v>62</v>
      </c>
      <c r="C149" s="102" t="s">
        <v>199</v>
      </c>
      <c r="D149" s="4" t="s">
        <v>9</v>
      </c>
      <c r="E149" s="5">
        <f t="shared" si="24"/>
        <v>0</v>
      </c>
      <c r="F149" s="6"/>
      <c r="G149" s="6">
        <f t="shared" ref="G149:M149" si="35">G153+G152+G151+G150</f>
        <v>0</v>
      </c>
      <c r="H149" s="6">
        <f t="shared" si="35"/>
        <v>0</v>
      </c>
      <c r="I149" s="6">
        <f t="shared" si="35"/>
        <v>0</v>
      </c>
      <c r="J149" s="6">
        <f t="shared" si="35"/>
        <v>0</v>
      </c>
      <c r="K149" s="6">
        <f t="shared" si="35"/>
        <v>0</v>
      </c>
      <c r="L149" s="6">
        <f t="shared" si="35"/>
        <v>0</v>
      </c>
      <c r="M149" s="6">
        <f t="shared" si="35"/>
        <v>0</v>
      </c>
      <c r="N149" s="106" t="s">
        <v>238</v>
      </c>
      <c r="O149" s="103"/>
      <c r="P149" s="103" t="s">
        <v>219</v>
      </c>
    </row>
    <row r="150" spans="1:16" ht="19.149999999999999" customHeight="1" x14ac:dyDescent="0.25">
      <c r="A150" s="104"/>
      <c r="B150" s="105"/>
      <c r="C150" s="102"/>
      <c r="D150" s="7" t="s">
        <v>1</v>
      </c>
      <c r="E150" s="5">
        <f t="shared" si="24"/>
        <v>0</v>
      </c>
      <c r="F150" s="6"/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107"/>
      <c r="O150" s="103"/>
      <c r="P150" s="103"/>
    </row>
    <row r="151" spans="1:16" ht="19.149999999999999" customHeight="1" x14ac:dyDescent="0.25">
      <c r="A151" s="104"/>
      <c r="B151" s="105"/>
      <c r="C151" s="102"/>
      <c r="D151" s="7" t="s">
        <v>2</v>
      </c>
      <c r="E151" s="5">
        <f t="shared" si="24"/>
        <v>0</v>
      </c>
      <c r="F151" s="6"/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107"/>
      <c r="O151" s="103"/>
      <c r="P151" s="103"/>
    </row>
    <row r="152" spans="1:16" ht="19.149999999999999" customHeight="1" x14ac:dyDescent="0.25">
      <c r="A152" s="104"/>
      <c r="B152" s="105"/>
      <c r="C152" s="102"/>
      <c r="D152" s="7" t="s">
        <v>3</v>
      </c>
      <c r="E152" s="5">
        <f t="shared" si="24"/>
        <v>0</v>
      </c>
      <c r="F152" s="6"/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107"/>
      <c r="O152" s="103"/>
      <c r="P152" s="103"/>
    </row>
    <row r="153" spans="1:16" ht="26.25" customHeight="1" x14ac:dyDescent="0.25">
      <c r="A153" s="104"/>
      <c r="B153" s="105"/>
      <c r="C153" s="102"/>
      <c r="D153" s="7" t="s">
        <v>4</v>
      </c>
      <c r="E153" s="5">
        <f t="shared" si="24"/>
        <v>0</v>
      </c>
      <c r="F153" s="6"/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108"/>
      <c r="O153" s="103"/>
      <c r="P153" s="103"/>
    </row>
    <row r="154" spans="1:16" ht="16.149999999999999" customHeight="1" x14ac:dyDescent="0.25">
      <c r="A154" s="104" t="s">
        <v>85</v>
      </c>
      <c r="B154" s="105" t="s">
        <v>160</v>
      </c>
      <c r="C154" s="102"/>
      <c r="D154" s="4" t="s">
        <v>9</v>
      </c>
      <c r="E154" s="5">
        <f t="shared" si="24"/>
        <v>0</v>
      </c>
      <c r="F154" s="6"/>
      <c r="G154" s="6">
        <f t="shared" ref="G154:M154" si="36">G158+G157+G156+G155</f>
        <v>0</v>
      </c>
      <c r="H154" s="6">
        <f t="shared" si="36"/>
        <v>0</v>
      </c>
      <c r="I154" s="6">
        <f t="shared" si="36"/>
        <v>0</v>
      </c>
      <c r="J154" s="6">
        <f t="shared" si="36"/>
        <v>0</v>
      </c>
      <c r="K154" s="6">
        <f t="shared" si="36"/>
        <v>0</v>
      </c>
      <c r="L154" s="6">
        <f t="shared" si="36"/>
        <v>0</v>
      </c>
      <c r="M154" s="6">
        <f t="shared" si="36"/>
        <v>0</v>
      </c>
      <c r="N154" s="103" t="s">
        <v>238</v>
      </c>
      <c r="O154" s="103"/>
      <c r="P154" s="103" t="s">
        <v>218</v>
      </c>
    </row>
    <row r="155" spans="1:16" ht="16.149999999999999" customHeight="1" x14ac:dyDescent="0.25">
      <c r="A155" s="104"/>
      <c r="B155" s="105"/>
      <c r="C155" s="102"/>
      <c r="D155" s="7" t="s">
        <v>1</v>
      </c>
      <c r="E155" s="5">
        <f t="shared" si="24"/>
        <v>0</v>
      </c>
      <c r="F155" s="6"/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103"/>
      <c r="O155" s="103"/>
      <c r="P155" s="103"/>
    </row>
    <row r="156" spans="1:16" ht="16.149999999999999" customHeight="1" x14ac:dyDescent="0.25">
      <c r="A156" s="104"/>
      <c r="B156" s="105"/>
      <c r="C156" s="102"/>
      <c r="D156" s="7" t="s">
        <v>2</v>
      </c>
      <c r="E156" s="5">
        <f t="shared" si="24"/>
        <v>0</v>
      </c>
      <c r="F156" s="6"/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103"/>
      <c r="O156" s="103"/>
      <c r="P156" s="103"/>
    </row>
    <row r="157" spans="1:16" ht="16.149999999999999" customHeight="1" x14ac:dyDescent="0.25">
      <c r="A157" s="104"/>
      <c r="B157" s="105"/>
      <c r="C157" s="102"/>
      <c r="D157" s="7" t="s">
        <v>3</v>
      </c>
      <c r="E157" s="5">
        <f t="shared" si="24"/>
        <v>0</v>
      </c>
      <c r="F157" s="6"/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/>
      <c r="M157" s="6">
        <v>0</v>
      </c>
      <c r="N157" s="103"/>
      <c r="O157" s="103"/>
      <c r="P157" s="103"/>
    </row>
    <row r="158" spans="1:16" ht="16.149999999999999" customHeight="1" x14ac:dyDescent="0.25">
      <c r="A158" s="104"/>
      <c r="B158" s="105"/>
      <c r="C158" s="102"/>
      <c r="D158" s="7" t="s">
        <v>4</v>
      </c>
      <c r="E158" s="5">
        <f t="shared" si="24"/>
        <v>0</v>
      </c>
      <c r="F158" s="6"/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103"/>
      <c r="O158" s="103"/>
      <c r="P158" s="103"/>
    </row>
    <row r="159" spans="1:16" ht="16.149999999999999" customHeight="1" x14ac:dyDescent="0.25">
      <c r="A159" s="104" t="s">
        <v>86</v>
      </c>
      <c r="B159" s="105" t="s">
        <v>51</v>
      </c>
      <c r="C159" s="102"/>
      <c r="D159" s="4" t="s">
        <v>9</v>
      </c>
      <c r="E159" s="5">
        <f t="shared" si="24"/>
        <v>0</v>
      </c>
      <c r="F159" s="6"/>
      <c r="G159" s="6">
        <f t="shared" ref="G159:M159" si="37">G163+G162+G161+G160</f>
        <v>0</v>
      </c>
      <c r="H159" s="6">
        <f t="shared" si="37"/>
        <v>0</v>
      </c>
      <c r="I159" s="6">
        <f t="shared" si="37"/>
        <v>0</v>
      </c>
      <c r="J159" s="6">
        <f t="shared" si="37"/>
        <v>0</v>
      </c>
      <c r="K159" s="6">
        <f t="shared" si="37"/>
        <v>0</v>
      </c>
      <c r="L159" s="6">
        <f t="shared" si="37"/>
        <v>0</v>
      </c>
      <c r="M159" s="6">
        <f t="shared" si="37"/>
        <v>0</v>
      </c>
      <c r="N159" s="103" t="s">
        <v>238</v>
      </c>
      <c r="O159" s="103"/>
      <c r="P159" s="103" t="s">
        <v>218</v>
      </c>
    </row>
    <row r="160" spans="1:16" ht="16.149999999999999" customHeight="1" x14ac:dyDescent="0.25">
      <c r="A160" s="104"/>
      <c r="B160" s="105"/>
      <c r="C160" s="102"/>
      <c r="D160" s="7" t="s">
        <v>1</v>
      </c>
      <c r="E160" s="5">
        <f t="shared" si="24"/>
        <v>0</v>
      </c>
      <c r="F160" s="6"/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103"/>
      <c r="O160" s="103"/>
      <c r="P160" s="103"/>
    </row>
    <row r="161" spans="1:16" ht="16.149999999999999" customHeight="1" x14ac:dyDescent="0.25">
      <c r="A161" s="104"/>
      <c r="B161" s="105"/>
      <c r="C161" s="102"/>
      <c r="D161" s="7" t="s">
        <v>2</v>
      </c>
      <c r="E161" s="5">
        <f t="shared" si="24"/>
        <v>0</v>
      </c>
      <c r="F161" s="6"/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103"/>
      <c r="O161" s="103"/>
      <c r="P161" s="103"/>
    </row>
    <row r="162" spans="1:16" ht="16.149999999999999" customHeight="1" x14ac:dyDescent="0.25">
      <c r="A162" s="104"/>
      <c r="B162" s="105"/>
      <c r="C162" s="102"/>
      <c r="D162" s="7" t="s">
        <v>3</v>
      </c>
      <c r="E162" s="5">
        <f t="shared" ref="E162:E225" si="38">G162+H162+I162+J162+K162+L162+M162</f>
        <v>0</v>
      </c>
      <c r="F162" s="6"/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/>
      <c r="M162" s="6">
        <v>0</v>
      </c>
      <c r="N162" s="103"/>
      <c r="O162" s="103"/>
      <c r="P162" s="103"/>
    </row>
    <row r="163" spans="1:16" ht="16.149999999999999" customHeight="1" x14ac:dyDescent="0.25">
      <c r="A163" s="104"/>
      <c r="B163" s="105"/>
      <c r="C163" s="102"/>
      <c r="D163" s="7" t="s">
        <v>4</v>
      </c>
      <c r="E163" s="5">
        <f t="shared" si="38"/>
        <v>0</v>
      </c>
      <c r="F163" s="6"/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103"/>
      <c r="O163" s="103"/>
      <c r="P163" s="103"/>
    </row>
    <row r="164" spans="1:16" ht="16.149999999999999" customHeight="1" x14ac:dyDescent="0.25">
      <c r="A164" s="104" t="s">
        <v>87</v>
      </c>
      <c r="B164" s="105" t="s">
        <v>52</v>
      </c>
      <c r="C164" s="102"/>
      <c r="D164" s="4" t="s">
        <v>9</v>
      </c>
      <c r="E164" s="5">
        <f t="shared" si="38"/>
        <v>0</v>
      </c>
      <c r="F164" s="6"/>
      <c r="G164" s="6">
        <f t="shared" ref="G164:M164" si="39">G168+G167+G166+G165</f>
        <v>0</v>
      </c>
      <c r="H164" s="6">
        <f t="shared" si="39"/>
        <v>0</v>
      </c>
      <c r="I164" s="6">
        <f t="shared" si="39"/>
        <v>0</v>
      </c>
      <c r="J164" s="6">
        <f t="shared" si="39"/>
        <v>0</v>
      </c>
      <c r="K164" s="6">
        <f t="shared" si="39"/>
        <v>0</v>
      </c>
      <c r="L164" s="6">
        <f t="shared" si="39"/>
        <v>0</v>
      </c>
      <c r="M164" s="6">
        <f t="shared" si="39"/>
        <v>0</v>
      </c>
      <c r="N164" s="103" t="s">
        <v>238</v>
      </c>
      <c r="O164" s="103"/>
      <c r="P164" s="103" t="s">
        <v>218</v>
      </c>
    </row>
    <row r="165" spans="1:16" ht="16.149999999999999" customHeight="1" x14ac:dyDescent="0.25">
      <c r="A165" s="104"/>
      <c r="B165" s="105"/>
      <c r="C165" s="102"/>
      <c r="D165" s="7" t="s">
        <v>1</v>
      </c>
      <c r="E165" s="5">
        <f t="shared" si="38"/>
        <v>0</v>
      </c>
      <c r="F165" s="6"/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103"/>
      <c r="O165" s="103"/>
      <c r="P165" s="103"/>
    </row>
    <row r="166" spans="1:16" ht="16.149999999999999" customHeight="1" x14ac:dyDescent="0.25">
      <c r="A166" s="104"/>
      <c r="B166" s="105"/>
      <c r="C166" s="102"/>
      <c r="D166" s="7" t="s">
        <v>2</v>
      </c>
      <c r="E166" s="5">
        <f t="shared" si="38"/>
        <v>0</v>
      </c>
      <c r="F166" s="6"/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103"/>
      <c r="O166" s="103"/>
      <c r="P166" s="103"/>
    </row>
    <row r="167" spans="1:16" ht="16.149999999999999" customHeight="1" x14ac:dyDescent="0.25">
      <c r="A167" s="104"/>
      <c r="B167" s="105"/>
      <c r="C167" s="102"/>
      <c r="D167" s="7" t="s">
        <v>3</v>
      </c>
      <c r="E167" s="5">
        <f t="shared" si="38"/>
        <v>0</v>
      </c>
      <c r="F167" s="6"/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/>
      <c r="M167" s="6">
        <v>0</v>
      </c>
      <c r="N167" s="103"/>
      <c r="O167" s="103"/>
      <c r="P167" s="103"/>
    </row>
    <row r="168" spans="1:16" ht="16.149999999999999" customHeight="1" x14ac:dyDescent="0.25">
      <c r="A168" s="104"/>
      <c r="B168" s="105"/>
      <c r="C168" s="102"/>
      <c r="D168" s="7" t="s">
        <v>4</v>
      </c>
      <c r="E168" s="5">
        <f t="shared" si="38"/>
        <v>0</v>
      </c>
      <c r="F168" s="6"/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103"/>
      <c r="O168" s="103"/>
      <c r="P168" s="103"/>
    </row>
    <row r="169" spans="1:16" ht="16.149999999999999" customHeight="1" x14ac:dyDescent="0.25">
      <c r="A169" s="104" t="s">
        <v>88</v>
      </c>
      <c r="B169" s="105" t="s">
        <v>53</v>
      </c>
      <c r="C169" s="102"/>
      <c r="D169" s="4" t="s">
        <v>9</v>
      </c>
      <c r="E169" s="5">
        <f t="shared" si="38"/>
        <v>0</v>
      </c>
      <c r="F169" s="6"/>
      <c r="G169" s="6">
        <f t="shared" ref="G169:M169" si="40">SUM(G170:G172)</f>
        <v>0</v>
      </c>
      <c r="H169" s="6">
        <f t="shared" si="40"/>
        <v>0</v>
      </c>
      <c r="I169" s="6">
        <f t="shared" si="40"/>
        <v>0</v>
      </c>
      <c r="J169" s="6">
        <f t="shared" si="40"/>
        <v>0</v>
      </c>
      <c r="K169" s="6">
        <f t="shared" si="40"/>
        <v>0</v>
      </c>
      <c r="L169" s="6">
        <f t="shared" si="40"/>
        <v>0</v>
      </c>
      <c r="M169" s="6">
        <f t="shared" si="40"/>
        <v>0</v>
      </c>
      <c r="N169" s="103" t="s">
        <v>238</v>
      </c>
      <c r="O169" s="103"/>
      <c r="P169" s="103" t="s">
        <v>218</v>
      </c>
    </row>
    <row r="170" spans="1:16" ht="16.149999999999999" customHeight="1" x14ac:dyDescent="0.25">
      <c r="A170" s="104"/>
      <c r="B170" s="105"/>
      <c r="C170" s="102"/>
      <c r="D170" s="7" t="s">
        <v>1</v>
      </c>
      <c r="E170" s="5">
        <f t="shared" si="38"/>
        <v>0</v>
      </c>
      <c r="F170" s="6"/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103"/>
      <c r="O170" s="103"/>
      <c r="P170" s="103"/>
    </row>
    <row r="171" spans="1:16" ht="16.149999999999999" customHeight="1" x14ac:dyDescent="0.25">
      <c r="A171" s="104"/>
      <c r="B171" s="105"/>
      <c r="C171" s="102"/>
      <c r="D171" s="7" t="s">
        <v>2</v>
      </c>
      <c r="E171" s="5">
        <f t="shared" si="38"/>
        <v>0</v>
      </c>
      <c r="F171" s="6"/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103"/>
      <c r="O171" s="103"/>
      <c r="P171" s="103"/>
    </row>
    <row r="172" spans="1:16" ht="16.149999999999999" customHeight="1" x14ac:dyDescent="0.25">
      <c r="A172" s="104"/>
      <c r="B172" s="105"/>
      <c r="C172" s="102"/>
      <c r="D172" s="7" t="s">
        <v>3</v>
      </c>
      <c r="E172" s="5">
        <f t="shared" si="38"/>
        <v>0</v>
      </c>
      <c r="F172" s="6"/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/>
      <c r="M172" s="6">
        <v>0</v>
      </c>
      <c r="N172" s="103"/>
      <c r="O172" s="103"/>
      <c r="P172" s="103"/>
    </row>
    <row r="173" spans="1:16" ht="16.149999999999999" customHeight="1" x14ac:dyDescent="0.25">
      <c r="A173" s="104"/>
      <c r="B173" s="105"/>
      <c r="C173" s="102"/>
      <c r="D173" s="7" t="s">
        <v>4</v>
      </c>
      <c r="E173" s="5">
        <f t="shared" si="38"/>
        <v>0</v>
      </c>
      <c r="F173" s="6"/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103"/>
      <c r="O173" s="103"/>
      <c r="P173" s="103"/>
    </row>
    <row r="174" spans="1:16" ht="18.600000000000001" customHeight="1" x14ac:dyDescent="0.25">
      <c r="A174" s="104" t="s">
        <v>89</v>
      </c>
      <c r="B174" s="105" t="s">
        <v>54</v>
      </c>
      <c r="C174" s="102"/>
      <c r="D174" s="4" t="s">
        <v>9</v>
      </c>
      <c r="E174" s="5">
        <f t="shared" si="38"/>
        <v>0</v>
      </c>
      <c r="F174" s="6"/>
      <c r="G174" s="6">
        <f t="shared" ref="G174:M174" si="41">SUM(G175:G177)</f>
        <v>0</v>
      </c>
      <c r="H174" s="6">
        <f t="shared" si="41"/>
        <v>0</v>
      </c>
      <c r="I174" s="6">
        <f t="shared" si="41"/>
        <v>0</v>
      </c>
      <c r="J174" s="6">
        <f t="shared" si="41"/>
        <v>0</v>
      </c>
      <c r="K174" s="6">
        <f t="shared" si="41"/>
        <v>0</v>
      </c>
      <c r="L174" s="6">
        <f t="shared" si="41"/>
        <v>0</v>
      </c>
      <c r="M174" s="6">
        <f t="shared" si="41"/>
        <v>0</v>
      </c>
      <c r="N174" s="103" t="s">
        <v>238</v>
      </c>
      <c r="O174" s="103"/>
      <c r="P174" s="103" t="s">
        <v>218</v>
      </c>
    </row>
    <row r="175" spans="1:16" ht="18.600000000000001" customHeight="1" x14ac:dyDescent="0.25">
      <c r="A175" s="104"/>
      <c r="B175" s="105"/>
      <c r="C175" s="102"/>
      <c r="D175" s="7" t="s">
        <v>1</v>
      </c>
      <c r="E175" s="5">
        <f t="shared" si="38"/>
        <v>0</v>
      </c>
      <c r="F175" s="6"/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103"/>
      <c r="O175" s="103"/>
      <c r="P175" s="103"/>
    </row>
    <row r="176" spans="1:16" ht="18.600000000000001" customHeight="1" x14ac:dyDescent="0.25">
      <c r="A176" s="104"/>
      <c r="B176" s="105"/>
      <c r="C176" s="102"/>
      <c r="D176" s="7" t="s">
        <v>2</v>
      </c>
      <c r="E176" s="5">
        <f t="shared" si="38"/>
        <v>0</v>
      </c>
      <c r="F176" s="6"/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103"/>
      <c r="O176" s="103"/>
      <c r="P176" s="103"/>
    </row>
    <row r="177" spans="1:16" ht="18.600000000000001" customHeight="1" x14ac:dyDescent="0.25">
      <c r="A177" s="104"/>
      <c r="B177" s="105"/>
      <c r="C177" s="102"/>
      <c r="D177" s="7" t="s">
        <v>3</v>
      </c>
      <c r="E177" s="5">
        <f t="shared" si="38"/>
        <v>0</v>
      </c>
      <c r="F177" s="6"/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103"/>
      <c r="O177" s="103"/>
      <c r="P177" s="103"/>
    </row>
    <row r="178" spans="1:16" ht="18.600000000000001" customHeight="1" x14ac:dyDescent="0.25">
      <c r="A178" s="104"/>
      <c r="B178" s="105"/>
      <c r="C178" s="102"/>
      <c r="D178" s="7" t="s">
        <v>4</v>
      </c>
      <c r="E178" s="5">
        <f t="shared" si="38"/>
        <v>0</v>
      </c>
      <c r="F178" s="6"/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103"/>
      <c r="O178" s="103"/>
      <c r="P178" s="103"/>
    </row>
    <row r="179" spans="1:16" ht="18.600000000000001" customHeight="1" x14ac:dyDescent="0.25">
      <c r="A179" s="104" t="s">
        <v>90</v>
      </c>
      <c r="B179" s="105" t="s">
        <v>55</v>
      </c>
      <c r="C179" s="102"/>
      <c r="D179" s="4" t="s">
        <v>9</v>
      </c>
      <c r="E179" s="5">
        <f t="shared" si="38"/>
        <v>0</v>
      </c>
      <c r="F179" s="6"/>
      <c r="G179" s="6">
        <f t="shared" ref="G179:M179" si="42">SUM(G180:G182)</f>
        <v>0</v>
      </c>
      <c r="H179" s="6">
        <f t="shared" si="42"/>
        <v>0</v>
      </c>
      <c r="I179" s="6">
        <f t="shared" si="42"/>
        <v>0</v>
      </c>
      <c r="J179" s="6">
        <f t="shared" si="42"/>
        <v>0</v>
      </c>
      <c r="K179" s="6">
        <f t="shared" si="42"/>
        <v>0</v>
      </c>
      <c r="L179" s="6">
        <f t="shared" si="42"/>
        <v>0</v>
      </c>
      <c r="M179" s="6">
        <f t="shared" si="42"/>
        <v>0</v>
      </c>
      <c r="N179" s="103" t="s">
        <v>238</v>
      </c>
      <c r="O179" s="103"/>
      <c r="P179" s="103" t="s">
        <v>218</v>
      </c>
    </row>
    <row r="180" spans="1:16" ht="18.600000000000001" customHeight="1" x14ac:dyDescent="0.25">
      <c r="A180" s="104"/>
      <c r="B180" s="105"/>
      <c r="C180" s="102"/>
      <c r="D180" s="7" t="s">
        <v>1</v>
      </c>
      <c r="E180" s="5">
        <f t="shared" si="38"/>
        <v>0</v>
      </c>
      <c r="F180" s="6"/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103"/>
      <c r="O180" s="103"/>
      <c r="P180" s="103"/>
    </row>
    <row r="181" spans="1:16" ht="18.600000000000001" customHeight="1" x14ac:dyDescent="0.25">
      <c r="A181" s="104"/>
      <c r="B181" s="105"/>
      <c r="C181" s="102"/>
      <c r="D181" s="7" t="s">
        <v>2</v>
      </c>
      <c r="E181" s="5">
        <f t="shared" si="38"/>
        <v>0</v>
      </c>
      <c r="F181" s="6"/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103"/>
      <c r="O181" s="103"/>
      <c r="P181" s="103"/>
    </row>
    <row r="182" spans="1:16" ht="18.600000000000001" customHeight="1" x14ac:dyDescent="0.25">
      <c r="A182" s="104"/>
      <c r="B182" s="105"/>
      <c r="C182" s="102"/>
      <c r="D182" s="7" t="s">
        <v>3</v>
      </c>
      <c r="E182" s="5">
        <f t="shared" si="38"/>
        <v>0</v>
      </c>
      <c r="F182" s="6"/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/>
      <c r="M182" s="6">
        <v>0</v>
      </c>
      <c r="N182" s="103"/>
      <c r="O182" s="103"/>
      <c r="P182" s="103"/>
    </row>
    <row r="183" spans="1:16" ht="18.600000000000001" customHeight="1" x14ac:dyDescent="0.25">
      <c r="A183" s="104"/>
      <c r="B183" s="105"/>
      <c r="C183" s="102"/>
      <c r="D183" s="7" t="s">
        <v>4</v>
      </c>
      <c r="E183" s="5">
        <f t="shared" si="38"/>
        <v>0</v>
      </c>
      <c r="F183" s="6"/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103"/>
      <c r="O183" s="103"/>
      <c r="P183" s="103"/>
    </row>
    <row r="184" spans="1:16" ht="15" customHeight="1" x14ac:dyDescent="0.25">
      <c r="A184" s="104" t="s">
        <v>91</v>
      </c>
      <c r="B184" s="105" t="s">
        <v>253</v>
      </c>
      <c r="C184" s="102" t="s">
        <v>258</v>
      </c>
      <c r="D184" s="4" t="s">
        <v>9</v>
      </c>
      <c r="E184" s="5">
        <f t="shared" si="38"/>
        <v>0</v>
      </c>
      <c r="F184" s="6"/>
      <c r="G184" s="6">
        <f t="shared" ref="G184:M184" si="43">SUM(G185:G187)</f>
        <v>0</v>
      </c>
      <c r="H184" s="6">
        <f t="shared" si="43"/>
        <v>0</v>
      </c>
      <c r="I184" s="6">
        <f t="shared" si="43"/>
        <v>0</v>
      </c>
      <c r="J184" s="6">
        <f t="shared" si="43"/>
        <v>0</v>
      </c>
      <c r="K184" s="6">
        <f t="shared" si="43"/>
        <v>0</v>
      </c>
      <c r="L184" s="6">
        <f t="shared" si="43"/>
        <v>0</v>
      </c>
      <c r="M184" s="6">
        <f t="shared" si="43"/>
        <v>0</v>
      </c>
      <c r="N184" s="103" t="s">
        <v>238</v>
      </c>
      <c r="O184" s="103"/>
      <c r="P184" s="103" t="s">
        <v>218</v>
      </c>
    </row>
    <row r="185" spans="1:16" ht="15" customHeight="1" x14ac:dyDescent="0.25">
      <c r="A185" s="104"/>
      <c r="B185" s="105"/>
      <c r="C185" s="102"/>
      <c r="D185" s="7" t="s">
        <v>1</v>
      </c>
      <c r="E185" s="5">
        <f t="shared" si="38"/>
        <v>0</v>
      </c>
      <c r="F185" s="6"/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103"/>
      <c r="O185" s="103"/>
      <c r="P185" s="103"/>
    </row>
    <row r="186" spans="1:16" ht="15" customHeight="1" x14ac:dyDescent="0.25">
      <c r="A186" s="104"/>
      <c r="B186" s="105"/>
      <c r="C186" s="102"/>
      <c r="D186" s="7" t="s">
        <v>2</v>
      </c>
      <c r="E186" s="5">
        <f t="shared" si="38"/>
        <v>0</v>
      </c>
      <c r="F186" s="6"/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103"/>
      <c r="O186" s="103"/>
      <c r="P186" s="103"/>
    </row>
    <row r="187" spans="1:16" ht="15" customHeight="1" x14ac:dyDescent="0.25">
      <c r="A187" s="104"/>
      <c r="B187" s="105"/>
      <c r="C187" s="102"/>
      <c r="D187" s="7" t="s">
        <v>3</v>
      </c>
      <c r="E187" s="5">
        <f t="shared" si="38"/>
        <v>0</v>
      </c>
      <c r="F187" s="6"/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103"/>
      <c r="O187" s="103"/>
      <c r="P187" s="103"/>
    </row>
    <row r="188" spans="1:16" ht="21" customHeight="1" x14ac:dyDescent="0.25">
      <c r="A188" s="104"/>
      <c r="B188" s="105"/>
      <c r="C188" s="102"/>
      <c r="D188" s="7" t="s">
        <v>4</v>
      </c>
      <c r="E188" s="5">
        <f t="shared" si="38"/>
        <v>0</v>
      </c>
      <c r="F188" s="6"/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103"/>
      <c r="O188" s="103"/>
      <c r="P188" s="103"/>
    </row>
    <row r="189" spans="1:16" ht="17.45" customHeight="1" x14ac:dyDescent="0.25">
      <c r="A189" s="104" t="s">
        <v>92</v>
      </c>
      <c r="B189" s="105" t="s">
        <v>56</v>
      </c>
      <c r="C189" s="102"/>
      <c r="D189" s="4" t="s">
        <v>9</v>
      </c>
      <c r="E189" s="5">
        <f t="shared" si="38"/>
        <v>0</v>
      </c>
      <c r="F189" s="6"/>
      <c r="G189" s="6">
        <f t="shared" ref="G189:M189" si="44">G193+G192+G191+G190</f>
        <v>0</v>
      </c>
      <c r="H189" s="6">
        <f t="shared" si="44"/>
        <v>0</v>
      </c>
      <c r="I189" s="6">
        <f t="shared" si="44"/>
        <v>0</v>
      </c>
      <c r="J189" s="6">
        <f t="shared" si="44"/>
        <v>0</v>
      </c>
      <c r="K189" s="6">
        <f t="shared" si="44"/>
        <v>0</v>
      </c>
      <c r="L189" s="6">
        <f t="shared" si="44"/>
        <v>0</v>
      </c>
      <c r="M189" s="6">
        <f t="shared" si="44"/>
        <v>0</v>
      </c>
      <c r="N189" s="103" t="s">
        <v>238</v>
      </c>
      <c r="O189" s="103"/>
      <c r="P189" s="103" t="s">
        <v>218</v>
      </c>
    </row>
    <row r="190" spans="1:16" ht="17.45" customHeight="1" x14ac:dyDescent="0.25">
      <c r="A190" s="104"/>
      <c r="B190" s="105"/>
      <c r="C190" s="102"/>
      <c r="D190" s="7" t="s">
        <v>1</v>
      </c>
      <c r="E190" s="5">
        <f t="shared" si="38"/>
        <v>0</v>
      </c>
      <c r="F190" s="6"/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103"/>
      <c r="O190" s="103"/>
      <c r="P190" s="103"/>
    </row>
    <row r="191" spans="1:16" ht="17.45" customHeight="1" x14ac:dyDescent="0.25">
      <c r="A191" s="104"/>
      <c r="B191" s="105"/>
      <c r="C191" s="102"/>
      <c r="D191" s="7" t="s">
        <v>2</v>
      </c>
      <c r="E191" s="5">
        <f t="shared" si="38"/>
        <v>0</v>
      </c>
      <c r="F191" s="6"/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103"/>
      <c r="O191" s="103"/>
      <c r="P191" s="103"/>
    </row>
    <row r="192" spans="1:16" ht="17.45" customHeight="1" x14ac:dyDescent="0.25">
      <c r="A192" s="104"/>
      <c r="B192" s="105"/>
      <c r="C192" s="102"/>
      <c r="D192" s="7" t="s">
        <v>3</v>
      </c>
      <c r="E192" s="5">
        <f t="shared" si="38"/>
        <v>0</v>
      </c>
      <c r="F192" s="6"/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/>
      <c r="M192" s="6">
        <v>0</v>
      </c>
      <c r="N192" s="103"/>
      <c r="O192" s="103"/>
      <c r="P192" s="103"/>
    </row>
    <row r="193" spans="1:16" ht="17.45" customHeight="1" x14ac:dyDescent="0.25">
      <c r="A193" s="104"/>
      <c r="B193" s="105"/>
      <c r="C193" s="102"/>
      <c r="D193" s="7" t="s">
        <v>4</v>
      </c>
      <c r="E193" s="5">
        <f t="shared" si="38"/>
        <v>0</v>
      </c>
      <c r="F193" s="6"/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103"/>
      <c r="O193" s="103"/>
      <c r="P193" s="103"/>
    </row>
    <row r="194" spans="1:16" ht="19.149999999999999" hidden="1" customHeight="1" x14ac:dyDescent="0.25">
      <c r="A194" s="104"/>
      <c r="B194" s="105"/>
      <c r="C194" s="102"/>
      <c r="D194" s="4"/>
      <c r="E194" s="5"/>
      <c r="F194" s="6"/>
      <c r="G194" s="6"/>
      <c r="H194" s="6"/>
      <c r="I194" s="6"/>
      <c r="J194" s="6"/>
      <c r="K194" s="6"/>
      <c r="L194" s="6"/>
      <c r="M194" s="6"/>
      <c r="N194" s="106"/>
      <c r="O194" s="103"/>
      <c r="P194" s="103"/>
    </row>
    <row r="195" spans="1:16" ht="19.149999999999999" hidden="1" customHeight="1" x14ac:dyDescent="0.25">
      <c r="A195" s="104"/>
      <c r="B195" s="105"/>
      <c r="C195" s="102"/>
      <c r="D195" s="7"/>
      <c r="E195" s="5"/>
      <c r="F195" s="6"/>
      <c r="G195" s="6"/>
      <c r="H195" s="6"/>
      <c r="I195" s="6"/>
      <c r="J195" s="6"/>
      <c r="K195" s="6"/>
      <c r="L195" s="6"/>
      <c r="M195" s="6"/>
      <c r="N195" s="107"/>
      <c r="O195" s="103"/>
      <c r="P195" s="103"/>
    </row>
    <row r="196" spans="1:16" ht="19.149999999999999" hidden="1" customHeight="1" x14ac:dyDescent="0.25">
      <c r="A196" s="104"/>
      <c r="B196" s="105"/>
      <c r="C196" s="102"/>
      <c r="D196" s="7"/>
      <c r="E196" s="5"/>
      <c r="F196" s="6"/>
      <c r="G196" s="6"/>
      <c r="H196" s="6"/>
      <c r="I196" s="6"/>
      <c r="J196" s="6"/>
      <c r="K196" s="6"/>
      <c r="L196" s="6"/>
      <c r="M196" s="6"/>
      <c r="N196" s="107"/>
      <c r="O196" s="103"/>
      <c r="P196" s="103"/>
    </row>
    <row r="197" spans="1:16" ht="19.149999999999999" hidden="1" customHeight="1" x14ac:dyDescent="0.25">
      <c r="A197" s="104"/>
      <c r="B197" s="105"/>
      <c r="C197" s="102"/>
      <c r="D197" s="7"/>
      <c r="E197" s="5"/>
      <c r="F197" s="6"/>
      <c r="G197" s="30"/>
      <c r="H197" s="6"/>
      <c r="I197" s="6"/>
      <c r="J197" s="6"/>
      <c r="K197" s="6"/>
      <c r="L197" s="6"/>
      <c r="M197" s="6"/>
      <c r="N197" s="107"/>
      <c r="O197" s="103"/>
      <c r="P197" s="103"/>
    </row>
    <row r="198" spans="1:16" ht="19.5" hidden="1" customHeight="1" x14ac:dyDescent="0.25">
      <c r="A198" s="104"/>
      <c r="B198" s="105"/>
      <c r="C198" s="102"/>
      <c r="D198" s="7"/>
      <c r="E198" s="5"/>
      <c r="F198" s="6"/>
      <c r="G198" s="6"/>
      <c r="H198" s="6"/>
      <c r="I198" s="6"/>
      <c r="J198" s="6"/>
      <c r="K198" s="6"/>
      <c r="L198" s="6"/>
      <c r="M198" s="6"/>
      <c r="N198" s="108"/>
      <c r="O198" s="103"/>
      <c r="P198" s="103"/>
    </row>
    <row r="199" spans="1:16" ht="46.5" customHeight="1" x14ac:dyDescent="0.25">
      <c r="A199" s="104" t="s">
        <v>93</v>
      </c>
      <c r="B199" s="105" t="s">
        <v>180</v>
      </c>
      <c r="C199" s="102" t="s">
        <v>200</v>
      </c>
      <c r="D199" s="4" t="s">
        <v>9</v>
      </c>
      <c r="E199" s="5">
        <f t="shared" si="38"/>
        <v>1400</v>
      </c>
      <c r="F199" s="6"/>
      <c r="G199" s="6">
        <f t="shared" ref="G199:M199" si="45">SUM(G200:G202)</f>
        <v>1400</v>
      </c>
      <c r="H199" s="6">
        <f t="shared" si="45"/>
        <v>0</v>
      </c>
      <c r="I199" s="6">
        <f t="shared" si="45"/>
        <v>0</v>
      </c>
      <c r="J199" s="6">
        <f t="shared" si="45"/>
        <v>0</v>
      </c>
      <c r="K199" s="6">
        <f t="shared" si="45"/>
        <v>0</v>
      </c>
      <c r="L199" s="6">
        <f t="shared" si="45"/>
        <v>0</v>
      </c>
      <c r="M199" s="6">
        <f t="shared" si="45"/>
        <v>0</v>
      </c>
      <c r="N199" s="106" t="s">
        <v>238</v>
      </c>
      <c r="O199" s="103"/>
      <c r="P199" s="103" t="s">
        <v>274</v>
      </c>
    </row>
    <row r="200" spans="1:16" ht="46.5" customHeight="1" x14ac:dyDescent="0.25">
      <c r="A200" s="104"/>
      <c r="B200" s="105"/>
      <c r="C200" s="102"/>
      <c r="D200" s="7" t="s">
        <v>1</v>
      </c>
      <c r="E200" s="5">
        <f t="shared" si="38"/>
        <v>0</v>
      </c>
      <c r="F200" s="6"/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107"/>
      <c r="O200" s="103"/>
      <c r="P200" s="103"/>
    </row>
    <row r="201" spans="1:16" ht="41.25" customHeight="1" x14ac:dyDescent="0.25">
      <c r="A201" s="104"/>
      <c r="B201" s="105"/>
      <c r="C201" s="102"/>
      <c r="D201" s="7" t="s">
        <v>2</v>
      </c>
      <c r="E201" s="5">
        <f t="shared" si="38"/>
        <v>0</v>
      </c>
      <c r="F201" s="6"/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107"/>
      <c r="O201" s="103"/>
      <c r="P201" s="103"/>
    </row>
    <row r="202" spans="1:16" ht="39" customHeight="1" x14ac:dyDescent="0.25">
      <c r="A202" s="104"/>
      <c r="B202" s="105"/>
      <c r="C202" s="102"/>
      <c r="D202" s="7" t="s">
        <v>3</v>
      </c>
      <c r="E202" s="5">
        <f t="shared" si="38"/>
        <v>1400</v>
      </c>
      <c r="F202" s="6"/>
      <c r="G202" s="6">
        <v>1400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107"/>
      <c r="O202" s="103"/>
      <c r="P202" s="103"/>
    </row>
    <row r="203" spans="1:16" ht="38.450000000000003" customHeight="1" x14ac:dyDescent="0.25">
      <c r="A203" s="104"/>
      <c r="B203" s="105"/>
      <c r="C203" s="102"/>
      <c r="D203" s="7" t="s">
        <v>4</v>
      </c>
      <c r="E203" s="5">
        <f t="shared" si="38"/>
        <v>0</v>
      </c>
      <c r="F203" s="6"/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108"/>
      <c r="O203" s="103"/>
      <c r="P203" s="103"/>
    </row>
    <row r="204" spans="1:16" ht="15" customHeight="1" x14ac:dyDescent="0.25">
      <c r="A204" s="104" t="s">
        <v>409</v>
      </c>
      <c r="B204" s="105" t="s">
        <v>162</v>
      </c>
      <c r="C204" s="102" t="s">
        <v>163</v>
      </c>
      <c r="D204" s="4" t="s">
        <v>9</v>
      </c>
      <c r="E204" s="5">
        <f t="shared" si="38"/>
        <v>0</v>
      </c>
      <c r="F204" s="6"/>
      <c r="G204" s="6">
        <f t="shared" ref="G204:M204" si="46">SUM(G205:G208)</f>
        <v>0</v>
      </c>
      <c r="H204" s="6">
        <f t="shared" si="46"/>
        <v>0</v>
      </c>
      <c r="I204" s="6">
        <f t="shared" si="46"/>
        <v>0</v>
      </c>
      <c r="J204" s="6">
        <f t="shared" si="46"/>
        <v>0</v>
      </c>
      <c r="K204" s="6">
        <f t="shared" si="46"/>
        <v>0</v>
      </c>
      <c r="L204" s="6">
        <f t="shared" si="46"/>
        <v>0</v>
      </c>
      <c r="M204" s="6">
        <f t="shared" si="46"/>
        <v>0</v>
      </c>
      <c r="N204" s="103" t="s">
        <v>238</v>
      </c>
      <c r="O204" s="103"/>
      <c r="P204" s="103" t="s">
        <v>232</v>
      </c>
    </row>
    <row r="205" spans="1:16" ht="18" customHeight="1" x14ac:dyDescent="0.25">
      <c r="A205" s="104"/>
      <c r="B205" s="105"/>
      <c r="C205" s="102"/>
      <c r="D205" s="7" t="s">
        <v>1</v>
      </c>
      <c r="E205" s="5">
        <f t="shared" si="38"/>
        <v>0</v>
      </c>
      <c r="F205" s="6"/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103"/>
      <c r="O205" s="103"/>
      <c r="P205" s="103"/>
    </row>
    <row r="206" spans="1:16" ht="18.75" customHeight="1" x14ac:dyDescent="0.25">
      <c r="A206" s="104"/>
      <c r="B206" s="105"/>
      <c r="C206" s="102"/>
      <c r="D206" s="7" t="s">
        <v>2</v>
      </c>
      <c r="E206" s="5">
        <f t="shared" si="38"/>
        <v>0</v>
      </c>
      <c r="F206" s="6"/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103"/>
      <c r="O206" s="103"/>
      <c r="P206" s="103"/>
    </row>
    <row r="207" spans="1:16" ht="16.5" customHeight="1" x14ac:dyDescent="0.25">
      <c r="A207" s="104"/>
      <c r="B207" s="105"/>
      <c r="C207" s="102"/>
      <c r="D207" s="7" t="s">
        <v>3</v>
      </c>
      <c r="E207" s="5">
        <f t="shared" si="38"/>
        <v>0</v>
      </c>
      <c r="F207" s="6"/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103"/>
      <c r="O207" s="103"/>
      <c r="P207" s="103"/>
    </row>
    <row r="208" spans="1:16" ht="54" customHeight="1" x14ac:dyDescent="0.25">
      <c r="A208" s="104"/>
      <c r="B208" s="105"/>
      <c r="C208" s="102"/>
      <c r="D208" s="7" t="s">
        <v>4</v>
      </c>
      <c r="E208" s="5">
        <f t="shared" si="38"/>
        <v>0</v>
      </c>
      <c r="F208" s="6"/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103"/>
      <c r="O208" s="103"/>
      <c r="P208" s="103"/>
    </row>
    <row r="209" spans="1:16" ht="25.5" customHeight="1" x14ac:dyDescent="0.25">
      <c r="A209" s="104" t="s">
        <v>161</v>
      </c>
      <c r="B209" s="105" t="s">
        <v>164</v>
      </c>
      <c r="C209" s="102" t="s">
        <v>166</v>
      </c>
      <c r="D209" s="4" t="s">
        <v>9</v>
      </c>
      <c r="E209" s="5">
        <f t="shared" si="38"/>
        <v>0</v>
      </c>
      <c r="F209" s="6"/>
      <c r="G209" s="6">
        <f t="shared" ref="G209:M209" si="47">SUM(G210:G213)</f>
        <v>0</v>
      </c>
      <c r="H209" s="6">
        <f t="shared" si="47"/>
        <v>0</v>
      </c>
      <c r="I209" s="6">
        <f t="shared" si="47"/>
        <v>0</v>
      </c>
      <c r="J209" s="6">
        <f t="shared" si="47"/>
        <v>0</v>
      </c>
      <c r="K209" s="6">
        <f t="shared" si="47"/>
        <v>0</v>
      </c>
      <c r="L209" s="6">
        <f t="shared" si="47"/>
        <v>0</v>
      </c>
      <c r="M209" s="6">
        <f t="shared" si="47"/>
        <v>0</v>
      </c>
      <c r="N209" s="103" t="s">
        <v>238</v>
      </c>
      <c r="O209" s="103"/>
      <c r="P209" s="103" t="s">
        <v>232</v>
      </c>
    </row>
    <row r="210" spans="1:16" ht="25.5" customHeight="1" x14ac:dyDescent="0.25">
      <c r="A210" s="104"/>
      <c r="B210" s="105"/>
      <c r="C210" s="102"/>
      <c r="D210" s="7" t="s">
        <v>1</v>
      </c>
      <c r="E210" s="5">
        <f t="shared" si="38"/>
        <v>0</v>
      </c>
      <c r="F210" s="6"/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103"/>
      <c r="O210" s="103"/>
      <c r="P210" s="103"/>
    </row>
    <row r="211" spans="1:16" ht="25.5" customHeight="1" x14ac:dyDescent="0.25">
      <c r="A211" s="104"/>
      <c r="B211" s="105"/>
      <c r="C211" s="102"/>
      <c r="D211" s="7" t="s">
        <v>2</v>
      </c>
      <c r="E211" s="5">
        <f t="shared" si="38"/>
        <v>0</v>
      </c>
      <c r="F211" s="6"/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103"/>
      <c r="O211" s="103"/>
      <c r="P211" s="103"/>
    </row>
    <row r="212" spans="1:16" ht="25.5" customHeight="1" x14ac:dyDescent="0.25">
      <c r="A212" s="104"/>
      <c r="B212" s="105"/>
      <c r="C212" s="102"/>
      <c r="D212" s="7" t="s">
        <v>3</v>
      </c>
      <c r="E212" s="5">
        <f t="shared" si="38"/>
        <v>0</v>
      </c>
      <c r="F212" s="6"/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103"/>
      <c r="O212" s="103"/>
      <c r="P212" s="103"/>
    </row>
    <row r="213" spans="1:16" ht="25.5" customHeight="1" x14ac:dyDescent="0.25">
      <c r="A213" s="104"/>
      <c r="B213" s="105"/>
      <c r="C213" s="102"/>
      <c r="D213" s="7" t="s">
        <v>4</v>
      </c>
      <c r="E213" s="5">
        <f t="shared" si="38"/>
        <v>0</v>
      </c>
      <c r="F213" s="6"/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103"/>
      <c r="O213" s="103"/>
      <c r="P213" s="103"/>
    </row>
    <row r="214" spans="1:16" ht="17.25" customHeight="1" x14ac:dyDescent="0.25">
      <c r="A214" s="104" t="s">
        <v>165</v>
      </c>
      <c r="B214" s="105" t="s">
        <v>168</v>
      </c>
      <c r="C214" s="102" t="s">
        <v>169</v>
      </c>
      <c r="D214" s="4" t="s">
        <v>9</v>
      </c>
      <c r="E214" s="5">
        <f t="shared" si="38"/>
        <v>0</v>
      </c>
      <c r="F214" s="6"/>
      <c r="G214" s="6">
        <f t="shared" ref="G214:M214" si="48">SUM(G215:G218)</f>
        <v>0</v>
      </c>
      <c r="H214" s="6">
        <f t="shared" si="48"/>
        <v>0</v>
      </c>
      <c r="I214" s="6">
        <f t="shared" si="48"/>
        <v>0</v>
      </c>
      <c r="J214" s="6">
        <f t="shared" si="48"/>
        <v>0</v>
      </c>
      <c r="K214" s="6">
        <f t="shared" si="48"/>
        <v>0</v>
      </c>
      <c r="L214" s="6">
        <f t="shared" si="48"/>
        <v>0</v>
      </c>
      <c r="M214" s="6">
        <f t="shared" si="48"/>
        <v>0</v>
      </c>
      <c r="N214" s="106" t="s">
        <v>410</v>
      </c>
      <c r="O214" s="103"/>
      <c r="P214" s="103" t="s">
        <v>231</v>
      </c>
    </row>
    <row r="215" spans="1:16" ht="20.25" customHeight="1" x14ac:dyDescent="0.25">
      <c r="A215" s="104"/>
      <c r="B215" s="105"/>
      <c r="C215" s="102"/>
      <c r="D215" s="7" t="s">
        <v>1</v>
      </c>
      <c r="E215" s="5">
        <f t="shared" si="38"/>
        <v>0</v>
      </c>
      <c r="F215" s="6"/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107"/>
      <c r="O215" s="103"/>
      <c r="P215" s="103"/>
    </row>
    <row r="216" spans="1:16" ht="21.75" customHeight="1" x14ac:dyDescent="0.25">
      <c r="A216" s="104"/>
      <c r="B216" s="105"/>
      <c r="C216" s="102"/>
      <c r="D216" s="7" t="s">
        <v>2</v>
      </c>
      <c r="E216" s="5">
        <f t="shared" si="38"/>
        <v>0</v>
      </c>
      <c r="F216" s="6"/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107"/>
      <c r="O216" s="103"/>
      <c r="P216" s="103"/>
    </row>
    <row r="217" spans="1:16" ht="16.5" customHeight="1" x14ac:dyDescent="0.25">
      <c r="A217" s="104"/>
      <c r="B217" s="105"/>
      <c r="C217" s="102"/>
      <c r="D217" s="7" t="s">
        <v>3</v>
      </c>
      <c r="E217" s="5">
        <f t="shared" si="38"/>
        <v>0</v>
      </c>
      <c r="F217" s="6"/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107"/>
      <c r="O217" s="103"/>
      <c r="P217" s="103"/>
    </row>
    <row r="218" spans="1:16" ht="20.25" customHeight="1" x14ac:dyDescent="0.25">
      <c r="A218" s="104"/>
      <c r="B218" s="105"/>
      <c r="C218" s="102"/>
      <c r="D218" s="7" t="s">
        <v>4</v>
      </c>
      <c r="E218" s="5">
        <f t="shared" si="38"/>
        <v>0</v>
      </c>
      <c r="F218" s="6"/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108"/>
      <c r="O218" s="103"/>
      <c r="P218" s="103"/>
    </row>
    <row r="219" spans="1:16" ht="25.5" customHeight="1" x14ac:dyDescent="0.25">
      <c r="A219" s="104" t="s">
        <v>240</v>
      </c>
      <c r="B219" s="105" t="s">
        <v>170</v>
      </c>
      <c r="C219" s="102" t="s">
        <v>172</v>
      </c>
      <c r="D219" s="4" t="s">
        <v>9</v>
      </c>
      <c r="E219" s="5">
        <f t="shared" si="38"/>
        <v>0</v>
      </c>
      <c r="F219" s="6"/>
      <c r="G219" s="6">
        <f t="shared" ref="G219:M219" si="49">SUM(G220:G223)</f>
        <v>0</v>
      </c>
      <c r="H219" s="6">
        <f t="shared" si="49"/>
        <v>0</v>
      </c>
      <c r="I219" s="6">
        <f t="shared" si="49"/>
        <v>0</v>
      </c>
      <c r="J219" s="6">
        <f t="shared" si="49"/>
        <v>0</v>
      </c>
      <c r="K219" s="6">
        <f t="shared" si="49"/>
        <v>0</v>
      </c>
      <c r="L219" s="6">
        <f t="shared" si="49"/>
        <v>0</v>
      </c>
      <c r="M219" s="6">
        <f t="shared" si="49"/>
        <v>0</v>
      </c>
      <c r="N219" s="103" t="s">
        <v>238</v>
      </c>
      <c r="O219" s="103"/>
      <c r="P219" s="103" t="s">
        <v>225</v>
      </c>
    </row>
    <row r="220" spans="1:16" ht="18.75" customHeight="1" x14ac:dyDescent="0.25">
      <c r="A220" s="104"/>
      <c r="B220" s="105"/>
      <c r="C220" s="102"/>
      <c r="D220" s="7" t="s">
        <v>1</v>
      </c>
      <c r="E220" s="5">
        <f t="shared" si="38"/>
        <v>0</v>
      </c>
      <c r="F220" s="6"/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103"/>
      <c r="O220" s="103"/>
      <c r="P220" s="103"/>
    </row>
    <row r="221" spans="1:16" ht="17.25" customHeight="1" x14ac:dyDescent="0.25">
      <c r="A221" s="104"/>
      <c r="B221" s="105"/>
      <c r="C221" s="102"/>
      <c r="D221" s="7" t="s">
        <v>2</v>
      </c>
      <c r="E221" s="5">
        <f t="shared" si="38"/>
        <v>0</v>
      </c>
      <c r="F221" s="6"/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103"/>
      <c r="O221" s="103"/>
      <c r="P221" s="103"/>
    </row>
    <row r="222" spans="1:16" ht="15.75" customHeight="1" x14ac:dyDescent="0.25">
      <c r="A222" s="104"/>
      <c r="B222" s="105"/>
      <c r="C222" s="102"/>
      <c r="D222" s="7" t="s">
        <v>3</v>
      </c>
      <c r="E222" s="5">
        <f t="shared" si="38"/>
        <v>0</v>
      </c>
      <c r="F222" s="6"/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103"/>
      <c r="O222" s="103"/>
      <c r="P222" s="103"/>
    </row>
    <row r="223" spans="1:16" ht="18.75" customHeight="1" x14ac:dyDescent="0.25">
      <c r="A223" s="104"/>
      <c r="B223" s="105"/>
      <c r="C223" s="102"/>
      <c r="D223" s="7" t="s">
        <v>4</v>
      </c>
      <c r="E223" s="5">
        <f t="shared" si="38"/>
        <v>0</v>
      </c>
      <c r="F223" s="6"/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103"/>
      <c r="O223" s="103"/>
      <c r="P223" s="103"/>
    </row>
    <row r="224" spans="1:16" ht="17.25" customHeight="1" x14ac:dyDescent="0.25">
      <c r="A224" s="104" t="s">
        <v>167</v>
      </c>
      <c r="B224" s="105" t="s">
        <v>305</v>
      </c>
      <c r="C224" s="102" t="s">
        <v>306</v>
      </c>
      <c r="D224" s="4" t="s">
        <v>9</v>
      </c>
      <c r="E224" s="5">
        <f t="shared" si="38"/>
        <v>0</v>
      </c>
      <c r="F224" s="6"/>
      <c r="G224" s="6">
        <f t="shared" ref="G224:M224" si="50">SUM(G225:G228)</f>
        <v>0</v>
      </c>
      <c r="H224" s="6">
        <f t="shared" si="50"/>
        <v>0</v>
      </c>
      <c r="I224" s="6">
        <f t="shared" si="50"/>
        <v>0</v>
      </c>
      <c r="J224" s="6">
        <f t="shared" si="50"/>
        <v>0</v>
      </c>
      <c r="K224" s="6">
        <f t="shared" si="50"/>
        <v>0</v>
      </c>
      <c r="L224" s="6">
        <f t="shared" si="50"/>
        <v>0</v>
      </c>
      <c r="M224" s="6">
        <f t="shared" si="50"/>
        <v>0</v>
      </c>
      <c r="N224" s="106" t="s">
        <v>411</v>
      </c>
      <c r="O224" s="103"/>
      <c r="P224" s="103" t="s">
        <v>226</v>
      </c>
    </row>
    <row r="225" spans="1:16" ht="19.5" customHeight="1" x14ac:dyDescent="0.25">
      <c r="A225" s="104"/>
      <c r="B225" s="105"/>
      <c r="C225" s="102"/>
      <c r="D225" s="7" t="s">
        <v>1</v>
      </c>
      <c r="E225" s="5">
        <f t="shared" si="38"/>
        <v>0</v>
      </c>
      <c r="F225" s="6"/>
      <c r="G225" s="6">
        <f>G230+G235</f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107"/>
      <c r="O225" s="103"/>
      <c r="P225" s="103"/>
    </row>
    <row r="226" spans="1:16" ht="15.75" customHeight="1" x14ac:dyDescent="0.25">
      <c r="A226" s="104"/>
      <c r="B226" s="105"/>
      <c r="C226" s="102"/>
      <c r="D226" s="7" t="s">
        <v>2</v>
      </c>
      <c r="E226" s="5">
        <f t="shared" ref="E226:E283" si="51">G226+H226+I226+J226+K226+L226+M226</f>
        <v>0</v>
      </c>
      <c r="F226" s="6"/>
      <c r="G226" s="6">
        <f>G231+G236</f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107"/>
      <c r="O226" s="103"/>
      <c r="P226" s="103"/>
    </row>
    <row r="227" spans="1:16" ht="13.5" customHeight="1" x14ac:dyDescent="0.25">
      <c r="A227" s="104"/>
      <c r="B227" s="105"/>
      <c r="C227" s="102"/>
      <c r="D227" s="7" t="s">
        <v>3</v>
      </c>
      <c r="E227" s="5">
        <f t="shared" si="51"/>
        <v>0</v>
      </c>
      <c r="F227" s="6"/>
      <c r="G227" s="6">
        <f>G232+G237</f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107"/>
      <c r="O227" s="103"/>
      <c r="P227" s="103"/>
    </row>
    <row r="228" spans="1:16" ht="18.75" customHeight="1" x14ac:dyDescent="0.25">
      <c r="A228" s="104"/>
      <c r="B228" s="105"/>
      <c r="C228" s="102"/>
      <c r="D228" s="7" t="s">
        <v>4</v>
      </c>
      <c r="E228" s="5">
        <f t="shared" si="51"/>
        <v>0</v>
      </c>
      <c r="F228" s="6"/>
      <c r="G228" s="6">
        <f>G233+G238</f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108"/>
      <c r="O228" s="103"/>
      <c r="P228" s="103"/>
    </row>
    <row r="229" spans="1:16" ht="20.25" hidden="1" customHeight="1" x14ac:dyDescent="0.25">
      <c r="A229" s="104"/>
      <c r="B229" s="105"/>
      <c r="C229" s="102"/>
      <c r="D229" s="4"/>
      <c r="E229" s="5"/>
      <c r="F229" s="6"/>
      <c r="G229" s="6"/>
      <c r="H229" s="6"/>
      <c r="I229" s="6"/>
      <c r="J229" s="6"/>
      <c r="K229" s="6"/>
      <c r="L229" s="6"/>
      <c r="M229" s="6"/>
      <c r="N229" s="106"/>
      <c r="O229" s="106"/>
      <c r="P229" s="106"/>
    </row>
    <row r="230" spans="1:16" ht="17.25" hidden="1" customHeight="1" x14ac:dyDescent="0.25">
      <c r="A230" s="104"/>
      <c r="B230" s="105"/>
      <c r="C230" s="102"/>
      <c r="D230" s="7"/>
      <c r="E230" s="5"/>
      <c r="F230" s="6"/>
      <c r="G230" s="6"/>
      <c r="H230" s="6"/>
      <c r="I230" s="6"/>
      <c r="J230" s="6"/>
      <c r="K230" s="6"/>
      <c r="L230" s="6"/>
      <c r="M230" s="6"/>
      <c r="N230" s="107"/>
      <c r="O230" s="107"/>
      <c r="P230" s="107"/>
    </row>
    <row r="231" spans="1:16" ht="15" hidden="1" customHeight="1" x14ac:dyDescent="0.25">
      <c r="A231" s="104"/>
      <c r="B231" s="105"/>
      <c r="C231" s="102"/>
      <c r="D231" s="7"/>
      <c r="E231" s="5"/>
      <c r="F231" s="6"/>
      <c r="G231" s="6"/>
      <c r="H231" s="6"/>
      <c r="I231" s="6"/>
      <c r="J231" s="6"/>
      <c r="K231" s="6"/>
      <c r="L231" s="6"/>
      <c r="M231" s="6"/>
      <c r="N231" s="107"/>
      <c r="O231" s="107"/>
      <c r="P231" s="107"/>
    </row>
    <row r="232" spans="1:16" ht="15" hidden="1" customHeight="1" x14ac:dyDescent="0.25">
      <c r="A232" s="104"/>
      <c r="B232" s="105"/>
      <c r="C232" s="102"/>
      <c r="D232" s="7"/>
      <c r="E232" s="5"/>
      <c r="F232" s="6"/>
      <c r="G232" s="6"/>
      <c r="H232" s="6"/>
      <c r="I232" s="6"/>
      <c r="J232" s="6"/>
      <c r="K232" s="6"/>
      <c r="L232" s="6"/>
      <c r="M232" s="6"/>
      <c r="N232" s="107"/>
      <c r="O232" s="107"/>
      <c r="P232" s="107"/>
    </row>
    <row r="233" spans="1:16" ht="17.25" hidden="1" customHeight="1" x14ac:dyDescent="0.25">
      <c r="A233" s="104"/>
      <c r="B233" s="105"/>
      <c r="C233" s="102"/>
      <c r="D233" s="7"/>
      <c r="E233" s="5"/>
      <c r="F233" s="6"/>
      <c r="G233" s="6"/>
      <c r="H233" s="6"/>
      <c r="I233" s="6"/>
      <c r="J233" s="6"/>
      <c r="K233" s="6"/>
      <c r="L233" s="6"/>
      <c r="M233" s="6"/>
      <c r="N233" s="108"/>
      <c r="O233" s="108"/>
      <c r="P233" s="108"/>
    </row>
    <row r="234" spans="1:16" ht="25.5" hidden="1" customHeight="1" x14ac:dyDescent="0.25">
      <c r="A234" s="104"/>
      <c r="B234" s="105"/>
      <c r="C234" s="102"/>
      <c r="D234" s="4"/>
      <c r="E234" s="5"/>
      <c r="F234" s="6"/>
      <c r="G234" s="6"/>
      <c r="H234" s="6"/>
      <c r="I234" s="6"/>
      <c r="J234" s="6"/>
      <c r="K234" s="6"/>
      <c r="L234" s="6"/>
      <c r="M234" s="6"/>
      <c r="N234" s="106"/>
      <c r="O234" s="106"/>
      <c r="P234" s="106"/>
    </row>
    <row r="235" spans="1:16" ht="25.5" hidden="1" customHeight="1" x14ac:dyDescent="0.25">
      <c r="A235" s="104"/>
      <c r="B235" s="105"/>
      <c r="C235" s="102"/>
      <c r="D235" s="7"/>
      <c r="E235" s="5"/>
      <c r="F235" s="6"/>
      <c r="G235" s="6"/>
      <c r="H235" s="6"/>
      <c r="I235" s="6"/>
      <c r="J235" s="6"/>
      <c r="K235" s="6"/>
      <c r="L235" s="6"/>
      <c r="M235" s="6"/>
      <c r="N235" s="107"/>
      <c r="O235" s="107"/>
      <c r="P235" s="107"/>
    </row>
    <row r="236" spans="1:16" ht="25.5" hidden="1" customHeight="1" x14ac:dyDescent="0.25">
      <c r="A236" s="104"/>
      <c r="B236" s="105"/>
      <c r="C236" s="102"/>
      <c r="D236" s="7"/>
      <c r="E236" s="5"/>
      <c r="F236" s="6"/>
      <c r="G236" s="6"/>
      <c r="H236" s="6"/>
      <c r="I236" s="6"/>
      <c r="J236" s="6"/>
      <c r="K236" s="6"/>
      <c r="L236" s="6"/>
      <c r="M236" s="6"/>
      <c r="N236" s="107"/>
      <c r="O236" s="107"/>
      <c r="P236" s="107"/>
    </row>
    <row r="237" spans="1:16" ht="25.5" hidden="1" customHeight="1" x14ac:dyDescent="0.25">
      <c r="A237" s="104"/>
      <c r="B237" s="105"/>
      <c r="C237" s="102"/>
      <c r="D237" s="7"/>
      <c r="E237" s="5"/>
      <c r="F237" s="6"/>
      <c r="G237" s="6"/>
      <c r="H237" s="6"/>
      <c r="I237" s="6"/>
      <c r="J237" s="6"/>
      <c r="K237" s="6"/>
      <c r="L237" s="6"/>
      <c r="M237" s="6"/>
      <c r="N237" s="107"/>
      <c r="O237" s="107"/>
      <c r="P237" s="107"/>
    </row>
    <row r="238" spans="1:16" ht="25.5" hidden="1" customHeight="1" x14ac:dyDescent="0.25">
      <c r="A238" s="104"/>
      <c r="B238" s="105"/>
      <c r="C238" s="102"/>
      <c r="D238" s="7"/>
      <c r="E238" s="5"/>
      <c r="F238" s="6"/>
      <c r="G238" s="6"/>
      <c r="H238" s="6"/>
      <c r="I238" s="6"/>
      <c r="J238" s="6"/>
      <c r="K238" s="6"/>
      <c r="L238" s="6"/>
      <c r="M238" s="6"/>
      <c r="N238" s="108"/>
      <c r="O238" s="108"/>
      <c r="P238" s="108"/>
    </row>
    <row r="239" spans="1:16" ht="21.75" customHeight="1" x14ac:dyDescent="0.25">
      <c r="A239" s="104" t="s">
        <v>171</v>
      </c>
      <c r="B239" s="105" t="s">
        <v>174</v>
      </c>
      <c r="C239" s="102" t="s">
        <v>176</v>
      </c>
      <c r="D239" s="4" t="s">
        <v>9</v>
      </c>
      <c r="E239" s="5">
        <f t="shared" si="51"/>
        <v>0</v>
      </c>
      <c r="F239" s="6"/>
      <c r="G239" s="6">
        <f t="shared" ref="G239:M239" si="52">SUM(G240:G243)</f>
        <v>0</v>
      </c>
      <c r="H239" s="6">
        <f t="shared" si="52"/>
        <v>0</v>
      </c>
      <c r="I239" s="6">
        <f t="shared" si="52"/>
        <v>0</v>
      </c>
      <c r="J239" s="6">
        <f t="shared" si="52"/>
        <v>0</v>
      </c>
      <c r="K239" s="6">
        <f t="shared" si="52"/>
        <v>0</v>
      </c>
      <c r="L239" s="6">
        <f t="shared" si="52"/>
        <v>0</v>
      </c>
      <c r="M239" s="6">
        <f t="shared" si="52"/>
        <v>0</v>
      </c>
      <c r="N239" s="103" t="s">
        <v>238</v>
      </c>
      <c r="O239" s="103"/>
      <c r="P239" s="106" t="s">
        <v>227</v>
      </c>
    </row>
    <row r="240" spans="1:16" ht="18.75" customHeight="1" x14ac:dyDescent="0.25">
      <c r="A240" s="104"/>
      <c r="B240" s="105"/>
      <c r="C240" s="102"/>
      <c r="D240" s="7" t="s">
        <v>1</v>
      </c>
      <c r="E240" s="5">
        <f t="shared" si="51"/>
        <v>0</v>
      </c>
      <c r="F240" s="6"/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103"/>
      <c r="O240" s="103"/>
      <c r="P240" s="107"/>
    </row>
    <row r="241" spans="1:16" ht="15.75" customHeight="1" x14ac:dyDescent="0.25">
      <c r="A241" s="104"/>
      <c r="B241" s="105"/>
      <c r="C241" s="102"/>
      <c r="D241" s="7" t="s">
        <v>2</v>
      </c>
      <c r="E241" s="5">
        <f t="shared" si="51"/>
        <v>0</v>
      </c>
      <c r="F241" s="6"/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103"/>
      <c r="O241" s="103"/>
      <c r="P241" s="107"/>
    </row>
    <row r="242" spans="1:16" ht="21" customHeight="1" x14ac:dyDescent="0.25">
      <c r="A242" s="104"/>
      <c r="B242" s="105"/>
      <c r="C242" s="102"/>
      <c r="D242" s="7" t="s">
        <v>3</v>
      </c>
      <c r="E242" s="5">
        <f t="shared" si="51"/>
        <v>0</v>
      </c>
      <c r="F242" s="6"/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103"/>
      <c r="O242" s="103"/>
      <c r="P242" s="107"/>
    </row>
    <row r="243" spans="1:16" ht="18" customHeight="1" x14ac:dyDescent="0.25">
      <c r="A243" s="104"/>
      <c r="B243" s="105"/>
      <c r="C243" s="102"/>
      <c r="D243" s="7" t="s">
        <v>4</v>
      </c>
      <c r="E243" s="5">
        <f t="shared" si="51"/>
        <v>0</v>
      </c>
      <c r="F243" s="6"/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103"/>
      <c r="O243" s="103"/>
      <c r="P243" s="108"/>
    </row>
    <row r="244" spans="1:16" ht="18.75" customHeight="1" x14ac:dyDescent="0.25">
      <c r="A244" s="104" t="s">
        <v>173</v>
      </c>
      <c r="B244" s="105" t="s">
        <v>178</v>
      </c>
      <c r="C244" s="102" t="s">
        <v>179</v>
      </c>
      <c r="D244" s="4" t="s">
        <v>9</v>
      </c>
      <c r="E244" s="5">
        <f t="shared" si="51"/>
        <v>0</v>
      </c>
      <c r="F244" s="6"/>
      <c r="G244" s="6">
        <f t="shared" ref="G244:M244" si="53">SUM(G245:G248)</f>
        <v>0</v>
      </c>
      <c r="H244" s="6">
        <f t="shared" si="53"/>
        <v>0</v>
      </c>
      <c r="I244" s="6">
        <f t="shared" si="53"/>
        <v>0</v>
      </c>
      <c r="J244" s="6">
        <f t="shared" si="53"/>
        <v>0</v>
      </c>
      <c r="K244" s="6">
        <f t="shared" si="53"/>
        <v>0</v>
      </c>
      <c r="L244" s="6">
        <f t="shared" si="53"/>
        <v>0</v>
      </c>
      <c r="M244" s="6">
        <f t="shared" si="53"/>
        <v>0</v>
      </c>
      <c r="N244" s="103" t="s">
        <v>238</v>
      </c>
      <c r="O244" s="103"/>
      <c r="P244" s="103" t="s">
        <v>228</v>
      </c>
    </row>
    <row r="245" spans="1:16" ht="16.5" customHeight="1" x14ac:dyDescent="0.25">
      <c r="A245" s="104"/>
      <c r="B245" s="105"/>
      <c r="C245" s="102"/>
      <c r="D245" s="7" t="s">
        <v>1</v>
      </c>
      <c r="E245" s="5">
        <f t="shared" si="51"/>
        <v>0</v>
      </c>
      <c r="F245" s="6"/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103"/>
      <c r="O245" s="103"/>
      <c r="P245" s="103"/>
    </row>
    <row r="246" spans="1:16" ht="17.25" customHeight="1" x14ac:dyDescent="0.25">
      <c r="A246" s="104"/>
      <c r="B246" s="105"/>
      <c r="C246" s="102"/>
      <c r="D246" s="7" t="s">
        <v>2</v>
      </c>
      <c r="E246" s="5">
        <f t="shared" si="51"/>
        <v>0</v>
      </c>
      <c r="F246" s="6"/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103"/>
      <c r="O246" s="103"/>
      <c r="P246" s="103"/>
    </row>
    <row r="247" spans="1:16" ht="18" customHeight="1" x14ac:dyDescent="0.25">
      <c r="A247" s="104"/>
      <c r="B247" s="105"/>
      <c r="C247" s="102"/>
      <c r="D247" s="7" t="s">
        <v>3</v>
      </c>
      <c r="E247" s="5">
        <f t="shared" si="51"/>
        <v>0</v>
      </c>
      <c r="F247" s="6"/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103"/>
      <c r="O247" s="103"/>
      <c r="P247" s="103"/>
    </row>
    <row r="248" spans="1:16" ht="18" customHeight="1" x14ac:dyDescent="0.25">
      <c r="A248" s="104"/>
      <c r="B248" s="105"/>
      <c r="C248" s="102"/>
      <c r="D248" s="7" t="s">
        <v>4</v>
      </c>
      <c r="E248" s="5">
        <f t="shared" si="51"/>
        <v>0</v>
      </c>
      <c r="F248" s="6"/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103"/>
      <c r="O248" s="103"/>
      <c r="P248" s="103"/>
    </row>
    <row r="249" spans="1:16" ht="23.25" customHeight="1" x14ac:dyDescent="0.25">
      <c r="A249" s="104" t="s">
        <v>175</v>
      </c>
      <c r="B249" s="105" t="s">
        <v>246</v>
      </c>
      <c r="C249" s="102" t="s">
        <v>185</v>
      </c>
      <c r="D249" s="4" t="s">
        <v>9</v>
      </c>
      <c r="E249" s="5">
        <f t="shared" si="51"/>
        <v>0</v>
      </c>
      <c r="F249" s="6"/>
      <c r="G249" s="6">
        <f t="shared" ref="G249:M249" si="54">SUM(G250:G253)</f>
        <v>0</v>
      </c>
      <c r="H249" s="6">
        <f t="shared" si="54"/>
        <v>0</v>
      </c>
      <c r="I249" s="6">
        <f t="shared" si="54"/>
        <v>0</v>
      </c>
      <c r="J249" s="6">
        <f t="shared" si="54"/>
        <v>0</v>
      </c>
      <c r="K249" s="6">
        <f t="shared" si="54"/>
        <v>0</v>
      </c>
      <c r="L249" s="6">
        <f t="shared" si="54"/>
        <v>0</v>
      </c>
      <c r="M249" s="6">
        <f t="shared" si="54"/>
        <v>0</v>
      </c>
      <c r="N249" s="103" t="s">
        <v>238</v>
      </c>
      <c r="O249" s="103"/>
      <c r="P249" s="103" t="s">
        <v>229</v>
      </c>
    </row>
    <row r="250" spans="1:16" ht="24.75" customHeight="1" x14ac:dyDescent="0.25">
      <c r="A250" s="104"/>
      <c r="B250" s="105"/>
      <c r="C250" s="102"/>
      <c r="D250" s="7" t="s">
        <v>1</v>
      </c>
      <c r="E250" s="5">
        <f t="shared" si="51"/>
        <v>0</v>
      </c>
      <c r="F250" s="6"/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103"/>
      <c r="O250" s="103"/>
      <c r="P250" s="103"/>
    </row>
    <row r="251" spans="1:16" ht="23.25" customHeight="1" x14ac:dyDescent="0.25">
      <c r="A251" s="104"/>
      <c r="B251" s="105"/>
      <c r="C251" s="102"/>
      <c r="D251" s="7" t="s">
        <v>2</v>
      </c>
      <c r="E251" s="5">
        <f t="shared" si="51"/>
        <v>0</v>
      </c>
      <c r="F251" s="6"/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103"/>
      <c r="O251" s="103"/>
      <c r="P251" s="103"/>
    </row>
    <row r="252" spans="1:16" ht="23.25" customHeight="1" x14ac:dyDescent="0.25">
      <c r="A252" s="104"/>
      <c r="B252" s="105"/>
      <c r="C252" s="102"/>
      <c r="D252" s="7" t="s">
        <v>3</v>
      </c>
      <c r="E252" s="5">
        <f t="shared" si="51"/>
        <v>0</v>
      </c>
      <c r="F252" s="6"/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103"/>
      <c r="O252" s="103"/>
      <c r="P252" s="103"/>
    </row>
    <row r="253" spans="1:16" ht="25.5" customHeight="1" x14ac:dyDescent="0.25">
      <c r="A253" s="104"/>
      <c r="B253" s="105"/>
      <c r="C253" s="102"/>
      <c r="D253" s="7" t="s">
        <v>4</v>
      </c>
      <c r="E253" s="5">
        <f t="shared" si="51"/>
        <v>0</v>
      </c>
      <c r="F253" s="6"/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103"/>
      <c r="O253" s="103"/>
      <c r="P253" s="103"/>
    </row>
    <row r="254" spans="1:16" ht="25.5" customHeight="1" x14ac:dyDescent="0.25">
      <c r="A254" s="104" t="s">
        <v>177</v>
      </c>
      <c r="B254" s="105" t="s">
        <v>186</v>
      </c>
      <c r="C254" s="102" t="s">
        <v>187</v>
      </c>
      <c r="D254" s="4" t="s">
        <v>9</v>
      </c>
      <c r="E254" s="5">
        <f t="shared" si="51"/>
        <v>0</v>
      </c>
      <c r="F254" s="6"/>
      <c r="G254" s="6">
        <f t="shared" ref="G254:M254" si="55">SUM(G255:G258)</f>
        <v>0</v>
      </c>
      <c r="H254" s="6">
        <f t="shared" si="55"/>
        <v>0</v>
      </c>
      <c r="I254" s="6">
        <f t="shared" si="55"/>
        <v>0</v>
      </c>
      <c r="J254" s="6">
        <f t="shared" si="55"/>
        <v>0</v>
      </c>
      <c r="K254" s="6">
        <f t="shared" si="55"/>
        <v>0</v>
      </c>
      <c r="L254" s="6">
        <f t="shared" si="55"/>
        <v>0</v>
      </c>
      <c r="M254" s="6">
        <f t="shared" si="55"/>
        <v>0</v>
      </c>
      <c r="N254" s="103" t="s">
        <v>238</v>
      </c>
      <c r="O254" s="103"/>
      <c r="P254" s="103" t="s">
        <v>230</v>
      </c>
    </row>
    <row r="255" spans="1:16" ht="21.75" customHeight="1" x14ac:dyDescent="0.25">
      <c r="A255" s="104"/>
      <c r="B255" s="105"/>
      <c r="C255" s="102"/>
      <c r="D255" s="7" t="s">
        <v>1</v>
      </c>
      <c r="E255" s="5">
        <f t="shared" si="51"/>
        <v>0</v>
      </c>
      <c r="F255" s="6"/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103"/>
      <c r="O255" s="103"/>
      <c r="P255" s="103"/>
    </row>
    <row r="256" spans="1:16" ht="19.5" customHeight="1" x14ac:dyDescent="0.25">
      <c r="A256" s="104"/>
      <c r="B256" s="105"/>
      <c r="C256" s="102"/>
      <c r="D256" s="7" t="s">
        <v>2</v>
      </c>
      <c r="E256" s="5">
        <f t="shared" si="51"/>
        <v>0</v>
      </c>
      <c r="F256" s="6"/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103"/>
      <c r="O256" s="103"/>
      <c r="P256" s="103"/>
    </row>
    <row r="257" spans="1:16" ht="17.25" customHeight="1" x14ac:dyDescent="0.25">
      <c r="A257" s="104"/>
      <c r="B257" s="105"/>
      <c r="C257" s="102"/>
      <c r="D257" s="7" t="s">
        <v>3</v>
      </c>
      <c r="E257" s="5">
        <f t="shared" si="51"/>
        <v>0</v>
      </c>
      <c r="F257" s="6"/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103"/>
      <c r="O257" s="103"/>
      <c r="P257" s="103"/>
    </row>
    <row r="258" spans="1:16" ht="20.25" customHeight="1" x14ac:dyDescent="0.25">
      <c r="A258" s="104"/>
      <c r="B258" s="105"/>
      <c r="C258" s="102"/>
      <c r="D258" s="7" t="s">
        <v>4</v>
      </c>
      <c r="E258" s="5">
        <f t="shared" si="51"/>
        <v>0</v>
      </c>
      <c r="F258" s="6"/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103"/>
      <c r="O258" s="103"/>
      <c r="P258" s="103"/>
    </row>
    <row r="259" spans="1:16" ht="24" customHeight="1" x14ac:dyDescent="0.25">
      <c r="A259" s="104" t="s">
        <v>181</v>
      </c>
      <c r="B259" s="105" t="s">
        <v>188</v>
      </c>
      <c r="C259" s="102" t="s">
        <v>189</v>
      </c>
      <c r="D259" s="4" t="s">
        <v>9</v>
      </c>
      <c r="E259" s="5">
        <f t="shared" si="51"/>
        <v>0</v>
      </c>
      <c r="F259" s="6"/>
      <c r="G259" s="6">
        <f t="shared" ref="G259:M259" si="56">SUM(G260:G263)</f>
        <v>0</v>
      </c>
      <c r="H259" s="6">
        <f t="shared" si="56"/>
        <v>0</v>
      </c>
      <c r="I259" s="6">
        <f t="shared" si="56"/>
        <v>0</v>
      </c>
      <c r="J259" s="6">
        <f t="shared" si="56"/>
        <v>0</v>
      </c>
      <c r="K259" s="6">
        <f t="shared" si="56"/>
        <v>0</v>
      </c>
      <c r="L259" s="6">
        <f t="shared" si="56"/>
        <v>0</v>
      </c>
      <c r="M259" s="6">
        <f t="shared" si="56"/>
        <v>0</v>
      </c>
      <c r="N259" s="103" t="s">
        <v>238</v>
      </c>
      <c r="O259" s="103"/>
      <c r="P259" s="103" t="s">
        <v>235</v>
      </c>
    </row>
    <row r="260" spans="1:16" ht="22.5" customHeight="1" x14ac:dyDescent="0.25">
      <c r="A260" s="104"/>
      <c r="B260" s="105"/>
      <c r="C260" s="102"/>
      <c r="D260" s="7" t="s">
        <v>1</v>
      </c>
      <c r="E260" s="5">
        <f t="shared" si="51"/>
        <v>0</v>
      </c>
      <c r="F260" s="6"/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103"/>
      <c r="O260" s="103"/>
      <c r="P260" s="103"/>
    </row>
    <row r="261" spans="1:16" ht="25.5" customHeight="1" x14ac:dyDescent="0.25">
      <c r="A261" s="104"/>
      <c r="B261" s="105"/>
      <c r="C261" s="102"/>
      <c r="D261" s="7" t="s">
        <v>2</v>
      </c>
      <c r="E261" s="5">
        <f t="shared" si="51"/>
        <v>0</v>
      </c>
      <c r="F261" s="6"/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103"/>
      <c r="O261" s="103"/>
      <c r="P261" s="103"/>
    </row>
    <row r="262" spans="1:16" ht="21" customHeight="1" x14ac:dyDescent="0.25">
      <c r="A262" s="104"/>
      <c r="B262" s="105"/>
      <c r="C262" s="102"/>
      <c r="D262" s="7" t="s">
        <v>3</v>
      </c>
      <c r="E262" s="5">
        <f t="shared" si="51"/>
        <v>0</v>
      </c>
      <c r="F262" s="6"/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103"/>
      <c r="O262" s="103"/>
      <c r="P262" s="103"/>
    </row>
    <row r="263" spans="1:16" ht="18" customHeight="1" x14ac:dyDescent="0.25">
      <c r="A263" s="104"/>
      <c r="B263" s="105"/>
      <c r="C263" s="102"/>
      <c r="D263" s="7" t="s">
        <v>4</v>
      </c>
      <c r="E263" s="5">
        <f t="shared" si="51"/>
        <v>0</v>
      </c>
      <c r="F263" s="6"/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103"/>
      <c r="O263" s="103"/>
      <c r="P263" s="103"/>
    </row>
    <row r="264" spans="1:16" ht="17.25" customHeight="1" x14ac:dyDescent="0.25">
      <c r="A264" s="104" t="s">
        <v>182</v>
      </c>
      <c r="B264" s="105" t="s">
        <v>190</v>
      </c>
      <c r="C264" s="102" t="s">
        <v>191</v>
      </c>
      <c r="D264" s="4" t="s">
        <v>9</v>
      </c>
      <c r="E264" s="5">
        <f t="shared" si="51"/>
        <v>0</v>
      </c>
      <c r="F264" s="6"/>
      <c r="G264" s="6">
        <f t="shared" ref="G264:M264" si="57">SUM(G265:G268)</f>
        <v>0</v>
      </c>
      <c r="H264" s="6">
        <f t="shared" si="57"/>
        <v>0</v>
      </c>
      <c r="I264" s="6">
        <f t="shared" si="57"/>
        <v>0</v>
      </c>
      <c r="J264" s="6">
        <f t="shared" si="57"/>
        <v>0</v>
      </c>
      <c r="K264" s="6">
        <f t="shared" si="57"/>
        <v>0</v>
      </c>
      <c r="L264" s="6">
        <f t="shared" si="57"/>
        <v>0</v>
      </c>
      <c r="M264" s="6">
        <f t="shared" si="57"/>
        <v>0</v>
      </c>
      <c r="N264" s="103" t="s">
        <v>238</v>
      </c>
      <c r="O264" s="103"/>
      <c r="P264" s="103" t="s">
        <v>231</v>
      </c>
    </row>
    <row r="265" spans="1:16" ht="18.75" customHeight="1" x14ac:dyDescent="0.25">
      <c r="A265" s="104"/>
      <c r="B265" s="105"/>
      <c r="C265" s="102"/>
      <c r="D265" s="7" t="s">
        <v>1</v>
      </c>
      <c r="E265" s="5">
        <f t="shared" si="51"/>
        <v>0</v>
      </c>
      <c r="F265" s="6"/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103"/>
      <c r="O265" s="103"/>
      <c r="P265" s="103"/>
    </row>
    <row r="266" spans="1:16" ht="18.75" customHeight="1" x14ac:dyDescent="0.25">
      <c r="A266" s="104"/>
      <c r="B266" s="105"/>
      <c r="C266" s="102"/>
      <c r="D266" s="7" t="s">
        <v>2</v>
      </c>
      <c r="E266" s="5">
        <f t="shared" si="51"/>
        <v>0</v>
      </c>
      <c r="F266" s="6"/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103"/>
      <c r="O266" s="103"/>
      <c r="P266" s="103"/>
    </row>
    <row r="267" spans="1:16" ht="15.75" customHeight="1" x14ac:dyDescent="0.25">
      <c r="A267" s="104"/>
      <c r="B267" s="105"/>
      <c r="C267" s="102"/>
      <c r="D267" s="7" t="s">
        <v>3</v>
      </c>
      <c r="E267" s="5">
        <f t="shared" si="51"/>
        <v>0</v>
      </c>
      <c r="F267" s="6"/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103"/>
      <c r="O267" s="103"/>
      <c r="P267" s="103"/>
    </row>
    <row r="268" spans="1:16" ht="15" customHeight="1" x14ac:dyDescent="0.25">
      <c r="A268" s="104"/>
      <c r="B268" s="105"/>
      <c r="C268" s="102"/>
      <c r="D268" s="7" t="s">
        <v>4</v>
      </c>
      <c r="E268" s="5">
        <f t="shared" si="51"/>
        <v>0</v>
      </c>
      <c r="F268" s="6"/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103"/>
      <c r="O268" s="103"/>
      <c r="P268" s="103"/>
    </row>
    <row r="269" spans="1:16" ht="20.25" customHeight="1" x14ac:dyDescent="0.25">
      <c r="A269" s="104" t="s">
        <v>183</v>
      </c>
      <c r="B269" s="105" t="s">
        <v>192</v>
      </c>
      <c r="C269" s="102" t="s">
        <v>193</v>
      </c>
      <c r="D269" s="4" t="s">
        <v>9</v>
      </c>
      <c r="E269" s="5">
        <f t="shared" si="51"/>
        <v>0</v>
      </c>
      <c r="F269" s="6"/>
      <c r="G269" s="6">
        <f>SUM(G270:G273)</f>
        <v>0</v>
      </c>
      <c r="H269" s="6">
        <f>SUM(H270:H273)</f>
        <v>0</v>
      </c>
      <c r="I269" s="6">
        <f>SUM(I270:I273)</f>
        <v>0</v>
      </c>
      <c r="J269" s="6">
        <f>SUM(J270:J273)</f>
        <v>0</v>
      </c>
      <c r="K269" s="6">
        <v>0</v>
      </c>
      <c r="L269" s="6">
        <v>0</v>
      </c>
      <c r="M269" s="6">
        <v>0</v>
      </c>
      <c r="N269" s="103" t="s">
        <v>238</v>
      </c>
      <c r="O269" s="103"/>
      <c r="P269" s="103" t="s">
        <v>231</v>
      </c>
    </row>
    <row r="270" spans="1:16" ht="18.75" customHeight="1" x14ac:dyDescent="0.25">
      <c r="A270" s="104"/>
      <c r="B270" s="105"/>
      <c r="C270" s="102"/>
      <c r="D270" s="7" t="s">
        <v>1</v>
      </c>
      <c r="E270" s="5">
        <f t="shared" si="51"/>
        <v>0</v>
      </c>
      <c r="F270" s="6"/>
      <c r="G270" s="6">
        <v>0</v>
      </c>
      <c r="H270" s="6">
        <v>0</v>
      </c>
      <c r="I270" s="6">
        <v>0</v>
      </c>
      <c r="J270" s="6">
        <v>0</v>
      </c>
      <c r="K270" s="6">
        <f>SUM(K271:K274)</f>
        <v>0</v>
      </c>
      <c r="L270" s="6">
        <v>0</v>
      </c>
      <c r="M270" s="6">
        <v>0</v>
      </c>
      <c r="N270" s="103"/>
      <c r="O270" s="103"/>
      <c r="P270" s="103"/>
    </row>
    <row r="271" spans="1:16" ht="15.75" customHeight="1" x14ac:dyDescent="0.25">
      <c r="A271" s="104"/>
      <c r="B271" s="105"/>
      <c r="C271" s="102"/>
      <c r="D271" s="7" t="s">
        <v>2</v>
      </c>
      <c r="E271" s="5">
        <f t="shared" si="51"/>
        <v>0</v>
      </c>
      <c r="F271" s="6"/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103"/>
      <c r="O271" s="103"/>
      <c r="P271" s="103"/>
    </row>
    <row r="272" spans="1:16" ht="15" customHeight="1" x14ac:dyDescent="0.25">
      <c r="A272" s="104"/>
      <c r="B272" s="105"/>
      <c r="C272" s="102"/>
      <c r="D272" s="7" t="s">
        <v>3</v>
      </c>
      <c r="E272" s="5">
        <f t="shared" si="51"/>
        <v>0</v>
      </c>
      <c r="F272" s="6"/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103"/>
      <c r="O272" s="103"/>
      <c r="P272" s="103"/>
    </row>
    <row r="273" spans="1:16" ht="15.75" customHeight="1" x14ac:dyDescent="0.25">
      <c r="A273" s="104"/>
      <c r="B273" s="105"/>
      <c r="C273" s="102"/>
      <c r="D273" s="7" t="s">
        <v>4</v>
      </c>
      <c r="E273" s="5">
        <f t="shared" si="51"/>
        <v>0</v>
      </c>
      <c r="F273" s="6"/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103"/>
      <c r="O273" s="103"/>
      <c r="P273" s="103"/>
    </row>
    <row r="274" spans="1:16" ht="21.75" customHeight="1" x14ac:dyDescent="0.25">
      <c r="A274" s="138" t="s">
        <v>184</v>
      </c>
      <c r="B274" s="125" t="s">
        <v>272</v>
      </c>
      <c r="C274" s="120" t="s">
        <v>256</v>
      </c>
      <c r="D274" s="4" t="s">
        <v>9</v>
      </c>
      <c r="E274" s="5">
        <f t="shared" si="51"/>
        <v>0</v>
      </c>
      <c r="F274" s="6"/>
      <c r="G274" s="6">
        <f t="shared" ref="G274:M274" si="58">SUM(G275:G278)</f>
        <v>0</v>
      </c>
      <c r="H274" s="6">
        <f t="shared" si="58"/>
        <v>0</v>
      </c>
      <c r="I274" s="6">
        <f t="shared" si="58"/>
        <v>0</v>
      </c>
      <c r="J274" s="6">
        <f t="shared" si="58"/>
        <v>0</v>
      </c>
      <c r="K274" s="6">
        <f t="shared" si="58"/>
        <v>0</v>
      </c>
      <c r="L274" s="6">
        <f t="shared" si="58"/>
        <v>0</v>
      </c>
      <c r="M274" s="6">
        <f t="shared" si="58"/>
        <v>0</v>
      </c>
      <c r="N274" s="103" t="s">
        <v>238</v>
      </c>
      <c r="O274" s="103"/>
      <c r="P274" s="103" t="s">
        <v>231</v>
      </c>
    </row>
    <row r="275" spans="1:16" ht="15.75" customHeight="1" x14ac:dyDescent="0.25">
      <c r="A275" s="139"/>
      <c r="B275" s="126"/>
      <c r="C275" s="121"/>
      <c r="D275" s="7" t="s">
        <v>1</v>
      </c>
      <c r="E275" s="5">
        <f t="shared" si="51"/>
        <v>0</v>
      </c>
      <c r="F275" s="6"/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103"/>
      <c r="O275" s="103"/>
      <c r="P275" s="103"/>
    </row>
    <row r="276" spans="1:16" ht="20.25" customHeight="1" x14ac:dyDescent="0.25">
      <c r="A276" s="139"/>
      <c r="B276" s="126"/>
      <c r="C276" s="121"/>
      <c r="D276" s="7" t="s">
        <v>2</v>
      </c>
      <c r="E276" s="5">
        <f t="shared" si="51"/>
        <v>0</v>
      </c>
      <c r="F276" s="6"/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103"/>
      <c r="O276" s="103"/>
      <c r="P276" s="103"/>
    </row>
    <row r="277" spans="1:16" ht="21.75" customHeight="1" x14ac:dyDescent="0.25">
      <c r="A277" s="139"/>
      <c r="B277" s="126"/>
      <c r="C277" s="121"/>
      <c r="D277" s="7" t="s">
        <v>3</v>
      </c>
      <c r="E277" s="5">
        <f t="shared" si="51"/>
        <v>0</v>
      </c>
      <c r="F277" s="6"/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103"/>
      <c r="O277" s="103"/>
      <c r="P277" s="103"/>
    </row>
    <row r="278" spans="1:16" ht="18.75" customHeight="1" x14ac:dyDescent="0.25">
      <c r="A278" s="140"/>
      <c r="B278" s="127"/>
      <c r="C278" s="122"/>
      <c r="D278" s="7" t="s">
        <v>4</v>
      </c>
      <c r="E278" s="5">
        <f t="shared" si="51"/>
        <v>0</v>
      </c>
      <c r="F278" s="6"/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103"/>
      <c r="O278" s="103"/>
      <c r="P278" s="103"/>
    </row>
    <row r="279" spans="1:16" ht="21.75" customHeight="1" x14ac:dyDescent="0.25">
      <c r="A279" s="138" t="s">
        <v>244</v>
      </c>
      <c r="B279" s="125" t="s">
        <v>255</v>
      </c>
      <c r="C279" s="120"/>
      <c r="D279" s="4" t="s">
        <v>9</v>
      </c>
      <c r="E279" s="5">
        <f t="shared" si="51"/>
        <v>0</v>
      </c>
      <c r="F279" s="6"/>
      <c r="G279" s="6">
        <f>SUM(G280:G283)</f>
        <v>0</v>
      </c>
      <c r="H279" s="6">
        <f>SUM(H280:H283)</f>
        <v>0</v>
      </c>
      <c r="I279" s="6">
        <f>SUM(I280:I283)</f>
        <v>0</v>
      </c>
      <c r="J279" s="6">
        <f>SUM(J280:J283)</f>
        <v>0</v>
      </c>
      <c r="K279" s="6">
        <v>0</v>
      </c>
      <c r="L279" s="6">
        <v>0</v>
      </c>
      <c r="M279" s="6">
        <v>0</v>
      </c>
      <c r="N279" s="106" t="s">
        <v>238</v>
      </c>
      <c r="O279" s="106"/>
      <c r="P279" s="106"/>
    </row>
    <row r="280" spans="1:16" ht="18.75" customHeight="1" x14ac:dyDescent="0.25">
      <c r="A280" s="139"/>
      <c r="B280" s="126"/>
      <c r="C280" s="121"/>
      <c r="D280" s="7" t="s">
        <v>1</v>
      </c>
      <c r="E280" s="5">
        <f t="shared" si="51"/>
        <v>0</v>
      </c>
      <c r="F280" s="6"/>
      <c r="G280" s="6">
        <f t="shared" ref="G280:J283" si="59">G285+G290</f>
        <v>0</v>
      </c>
      <c r="H280" s="6">
        <f t="shared" si="59"/>
        <v>0</v>
      </c>
      <c r="I280" s="6">
        <f t="shared" si="59"/>
        <v>0</v>
      </c>
      <c r="J280" s="6">
        <f t="shared" si="59"/>
        <v>0</v>
      </c>
      <c r="K280" s="6">
        <v>0</v>
      </c>
      <c r="L280" s="6">
        <v>0</v>
      </c>
      <c r="M280" s="6">
        <v>0</v>
      </c>
      <c r="N280" s="107"/>
      <c r="O280" s="107"/>
      <c r="P280" s="107"/>
    </row>
    <row r="281" spans="1:16" ht="21.75" customHeight="1" x14ac:dyDescent="0.25">
      <c r="A281" s="139"/>
      <c r="B281" s="126"/>
      <c r="C281" s="121"/>
      <c r="D281" s="7" t="s">
        <v>2</v>
      </c>
      <c r="E281" s="5">
        <f t="shared" si="51"/>
        <v>0</v>
      </c>
      <c r="F281" s="6"/>
      <c r="G281" s="6">
        <f t="shared" si="59"/>
        <v>0</v>
      </c>
      <c r="H281" s="6">
        <f t="shared" si="59"/>
        <v>0</v>
      </c>
      <c r="I281" s="6">
        <f t="shared" si="59"/>
        <v>0</v>
      </c>
      <c r="J281" s="6">
        <f t="shared" si="59"/>
        <v>0</v>
      </c>
      <c r="K281" s="6">
        <v>0</v>
      </c>
      <c r="L281" s="6">
        <v>0</v>
      </c>
      <c r="M281" s="6">
        <v>0</v>
      </c>
      <c r="N281" s="107"/>
      <c r="O281" s="107"/>
      <c r="P281" s="107"/>
    </row>
    <row r="282" spans="1:16" ht="18" customHeight="1" x14ac:dyDescent="0.25">
      <c r="A282" s="139"/>
      <c r="B282" s="126"/>
      <c r="C282" s="121"/>
      <c r="D282" s="7" t="s">
        <v>3</v>
      </c>
      <c r="E282" s="5">
        <f t="shared" si="51"/>
        <v>0</v>
      </c>
      <c r="F282" s="6"/>
      <c r="G282" s="6">
        <f t="shared" si="59"/>
        <v>0</v>
      </c>
      <c r="H282" s="6">
        <f t="shared" si="59"/>
        <v>0</v>
      </c>
      <c r="I282" s="6">
        <f t="shared" si="59"/>
        <v>0</v>
      </c>
      <c r="J282" s="6">
        <f t="shared" si="59"/>
        <v>0</v>
      </c>
      <c r="K282" s="6">
        <v>0</v>
      </c>
      <c r="L282" s="6">
        <v>0</v>
      </c>
      <c r="M282" s="6">
        <v>0</v>
      </c>
      <c r="N282" s="107"/>
      <c r="O282" s="107"/>
      <c r="P282" s="107"/>
    </row>
    <row r="283" spans="1:16" ht="19.5" customHeight="1" x14ac:dyDescent="0.25">
      <c r="A283" s="140"/>
      <c r="B283" s="127"/>
      <c r="C283" s="122"/>
      <c r="D283" s="7" t="s">
        <v>4</v>
      </c>
      <c r="E283" s="5">
        <f t="shared" si="51"/>
        <v>0</v>
      </c>
      <c r="F283" s="6"/>
      <c r="G283" s="6">
        <f t="shared" si="59"/>
        <v>0</v>
      </c>
      <c r="H283" s="6">
        <f t="shared" si="59"/>
        <v>0</v>
      </c>
      <c r="I283" s="6">
        <f t="shared" si="59"/>
        <v>0</v>
      </c>
      <c r="J283" s="6">
        <f t="shared" si="59"/>
        <v>0</v>
      </c>
      <c r="K283" s="6">
        <v>0</v>
      </c>
      <c r="L283" s="6">
        <v>0</v>
      </c>
      <c r="M283" s="6">
        <v>0</v>
      </c>
      <c r="N283" s="108"/>
      <c r="O283" s="108"/>
      <c r="P283" s="108"/>
    </row>
    <row r="284" spans="1:16" ht="20.100000000000001" hidden="1" customHeight="1" x14ac:dyDescent="0.25">
      <c r="A284" s="138"/>
      <c r="B284" s="125"/>
      <c r="C284" s="120"/>
      <c r="D284" s="4"/>
      <c r="E284" s="5"/>
      <c r="F284" s="6"/>
      <c r="G284" s="6"/>
      <c r="H284" s="6"/>
      <c r="I284" s="6"/>
      <c r="J284" s="6"/>
      <c r="K284" s="6"/>
      <c r="L284" s="6"/>
      <c r="M284" s="6"/>
      <c r="N284" s="106"/>
      <c r="O284" s="106"/>
      <c r="P284" s="106"/>
    </row>
    <row r="285" spans="1:16" ht="20.100000000000001" hidden="1" customHeight="1" x14ac:dyDescent="0.25">
      <c r="A285" s="139"/>
      <c r="B285" s="126"/>
      <c r="C285" s="121"/>
      <c r="D285" s="7"/>
      <c r="E285" s="5"/>
      <c r="F285" s="6"/>
      <c r="G285" s="6"/>
      <c r="H285" s="6"/>
      <c r="I285" s="6"/>
      <c r="J285" s="6"/>
      <c r="K285" s="6"/>
      <c r="L285" s="6"/>
      <c r="M285" s="6"/>
      <c r="N285" s="107"/>
      <c r="O285" s="107"/>
      <c r="P285" s="107"/>
    </row>
    <row r="286" spans="1:16" ht="20.100000000000001" hidden="1" customHeight="1" x14ac:dyDescent="0.25">
      <c r="A286" s="139"/>
      <c r="B286" s="126"/>
      <c r="C286" s="121"/>
      <c r="D286" s="7"/>
      <c r="E286" s="5"/>
      <c r="F286" s="6"/>
      <c r="G286" s="6"/>
      <c r="H286" s="6"/>
      <c r="I286" s="6"/>
      <c r="J286" s="6"/>
      <c r="K286" s="6"/>
      <c r="L286" s="6"/>
      <c r="M286" s="6"/>
      <c r="N286" s="107"/>
      <c r="O286" s="107"/>
      <c r="P286" s="107"/>
    </row>
    <row r="287" spans="1:16" ht="20.100000000000001" hidden="1" customHeight="1" x14ac:dyDescent="0.25">
      <c r="A287" s="139"/>
      <c r="B287" s="126"/>
      <c r="C287" s="121"/>
      <c r="D287" s="7"/>
      <c r="E287" s="5"/>
      <c r="F287" s="6"/>
      <c r="G287" s="6"/>
      <c r="H287" s="6"/>
      <c r="I287" s="6"/>
      <c r="J287" s="6"/>
      <c r="K287" s="6"/>
      <c r="L287" s="6"/>
      <c r="M287" s="6"/>
      <c r="N287" s="107"/>
      <c r="O287" s="107"/>
      <c r="P287" s="107"/>
    </row>
    <row r="288" spans="1:16" ht="20.100000000000001" hidden="1" customHeight="1" x14ac:dyDescent="0.25">
      <c r="A288" s="140"/>
      <c r="B288" s="127"/>
      <c r="C288" s="122"/>
      <c r="D288" s="7"/>
      <c r="E288" s="5"/>
      <c r="F288" s="6"/>
      <c r="G288" s="6"/>
      <c r="H288" s="6"/>
      <c r="I288" s="6"/>
      <c r="J288" s="6"/>
      <c r="K288" s="6"/>
      <c r="L288" s="6"/>
      <c r="M288" s="6"/>
      <c r="N288" s="108"/>
      <c r="O288" s="108"/>
      <c r="P288" s="108"/>
    </row>
    <row r="289" spans="1:16" ht="20.100000000000001" hidden="1" customHeight="1" x14ac:dyDescent="0.25">
      <c r="A289" s="138"/>
      <c r="B289" s="125"/>
      <c r="C289" s="120"/>
      <c r="D289" s="4"/>
      <c r="E289" s="5"/>
      <c r="F289" s="6"/>
      <c r="G289" s="6"/>
      <c r="H289" s="6"/>
      <c r="I289" s="6"/>
      <c r="J289" s="6"/>
      <c r="K289" s="6"/>
      <c r="L289" s="6"/>
      <c r="M289" s="6"/>
      <c r="N289" s="106"/>
      <c r="O289" s="106"/>
      <c r="P289" s="106"/>
    </row>
    <row r="290" spans="1:16" ht="20.100000000000001" hidden="1" customHeight="1" x14ac:dyDescent="0.25">
      <c r="A290" s="139"/>
      <c r="B290" s="126"/>
      <c r="C290" s="121"/>
      <c r="D290" s="7"/>
      <c r="E290" s="5"/>
      <c r="F290" s="6"/>
      <c r="G290" s="6"/>
      <c r="H290" s="6"/>
      <c r="I290" s="6"/>
      <c r="J290" s="6"/>
      <c r="K290" s="6"/>
      <c r="L290" s="6"/>
      <c r="M290" s="6"/>
      <c r="N290" s="107"/>
      <c r="O290" s="107"/>
      <c r="P290" s="107"/>
    </row>
    <row r="291" spans="1:16" ht="20.100000000000001" hidden="1" customHeight="1" x14ac:dyDescent="0.25">
      <c r="A291" s="139"/>
      <c r="B291" s="126"/>
      <c r="C291" s="121"/>
      <c r="D291" s="7"/>
      <c r="E291" s="5"/>
      <c r="F291" s="6"/>
      <c r="G291" s="6"/>
      <c r="H291" s="6"/>
      <c r="I291" s="6"/>
      <c r="J291" s="6"/>
      <c r="K291" s="6"/>
      <c r="L291" s="6"/>
      <c r="M291" s="6"/>
      <c r="N291" s="107"/>
      <c r="O291" s="107"/>
      <c r="P291" s="107"/>
    </row>
    <row r="292" spans="1:16" ht="20.100000000000001" hidden="1" customHeight="1" x14ac:dyDescent="0.25">
      <c r="A292" s="139"/>
      <c r="B292" s="126"/>
      <c r="C292" s="121"/>
      <c r="D292" s="7"/>
      <c r="E292" s="5"/>
      <c r="F292" s="6"/>
      <c r="G292" s="6"/>
      <c r="H292" s="6"/>
      <c r="I292" s="6"/>
      <c r="J292" s="6"/>
      <c r="K292" s="6"/>
      <c r="L292" s="6"/>
      <c r="M292" s="6"/>
      <c r="N292" s="107"/>
      <c r="O292" s="107"/>
      <c r="P292" s="107"/>
    </row>
    <row r="293" spans="1:16" ht="20.100000000000001" hidden="1" customHeight="1" x14ac:dyDescent="0.25">
      <c r="A293" s="140"/>
      <c r="B293" s="127"/>
      <c r="C293" s="122"/>
      <c r="D293" s="7"/>
      <c r="E293" s="5"/>
      <c r="F293" s="6"/>
      <c r="G293" s="6"/>
      <c r="H293" s="6"/>
      <c r="I293" s="6"/>
      <c r="J293" s="6"/>
      <c r="K293" s="6"/>
      <c r="L293" s="6"/>
      <c r="M293" s="6"/>
      <c r="N293" s="108"/>
      <c r="O293" s="108"/>
      <c r="P293" s="108"/>
    </row>
    <row r="294" spans="1:16" ht="20.100000000000001" customHeight="1" x14ac:dyDescent="0.25">
      <c r="A294" s="138" t="s">
        <v>254</v>
      </c>
      <c r="B294" s="141" t="s">
        <v>311</v>
      </c>
      <c r="C294" s="120" t="s">
        <v>280</v>
      </c>
      <c r="D294" s="4" t="s">
        <v>9</v>
      </c>
      <c r="E294" s="5">
        <f t="shared" ref="E294:E353" si="60">G294+H294+I294+J294+K294+L294+M294</f>
        <v>0</v>
      </c>
      <c r="F294" s="6"/>
      <c r="G294" s="6">
        <f t="shared" ref="G294:M294" si="61">SUM(G295:G298)</f>
        <v>0</v>
      </c>
      <c r="H294" s="6">
        <f t="shared" si="61"/>
        <v>0</v>
      </c>
      <c r="I294" s="6">
        <f t="shared" si="61"/>
        <v>0</v>
      </c>
      <c r="J294" s="6">
        <f t="shared" si="61"/>
        <v>0</v>
      </c>
      <c r="K294" s="6">
        <f t="shared" si="61"/>
        <v>0</v>
      </c>
      <c r="L294" s="6">
        <f t="shared" si="61"/>
        <v>0</v>
      </c>
      <c r="M294" s="6">
        <f t="shared" si="61"/>
        <v>0</v>
      </c>
      <c r="N294" s="106" t="s">
        <v>331</v>
      </c>
      <c r="O294" s="106"/>
      <c r="P294" s="106"/>
    </row>
    <row r="295" spans="1:16" ht="20.100000000000001" customHeight="1" x14ac:dyDescent="0.25">
      <c r="A295" s="139"/>
      <c r="B295" s="142"/>
      <c r="C295" s="121"/>
      <c r="D295" s="8" t="s">
        <v>1</v>
      </c>
      <c r="E295" s="5">
        <f t="shared" si="60"/>
        <v>0</v>
      </c>
      <c r="F295" s="6"/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107"/>
      <c r="O295" s="107"/>
      <c r="P295" s="107"/>
    </row>
    <row r="296" spans="1:16" ht="20.100000000000001" customHeight="1" x14ac:dyDescent="0.25">
      <c r="A296" s="139"/>
      <c r="B296" s="142"/>
      <c r="C296" s="121"/>
      <c r="D296" s="8" t="s">
        <v>2</v>
      </c>
      <c r="E296" s="5">
        <f t="shared" si="60"/>
        <v>0</v>
      </c>
      <c r="F296" s="6"/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107"/>
      <c r="O296" s="107"/>
      <c r="P296" s="107"/>
    </row>
    <row r="297" spans="1:16" ht="20.100000000000001" customHeight="1" x14ac:dyDescent="0.25">
      <c r="A297" s="139"/>
      <c r="B297" s="142"/>
      <c r="C297" s="121"/>
      <c r="D297" s="8" t="s">
        <v>3</v>
      </c>
      <c r="E297" s="5">
        <f t="shared" si="60"/>
        <v>0</v>
      </c>
      <c r="F297" s="6"/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107"/>
      <c r="O297" s="107"/>
      <c r="P297" s="107"/>
    </row>
    <row r="298" spans="1:16" ht="20.100000000000001" customHeight="1" x14ac:dyDescent="0.25">
      <c r="A298" s="140"/>
      <c r="B298" s="143"/>
      <c r="C298" s="122"/>
      <c r="D298" s="8" t="s">
        <v>4</v>
      </c>
      <c r="E298" s="5">
        <f t="shared" si="60"/>
        <v>0</v>
      </c>
      <c r="F298" s="6"/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108"/>
      <c r="O298" s="108"/>
      <c r="P298" s="108"/>
    </row>
    <row r="299" spans="1:16" ht="20.100000000000001" customHeight="1" x14ac:dyDescent="0.25">
      <c r="A299" s="138" t="s">
        <v>279</v>
      </c>
      <c r="B299" s="141" t="s">
        <v>312</v>
      </c>
      <c r="C299" s="120" t="s">
        <v>282</v>
      </c>
      <c r="D299" s="4" t="s">
        <v>9</v>
      </c>
      <c r="E299" s="5">
        <f t="shared" si="60"/>
        <v>0</v>
      </c>
      <c r="F299" s="6"/>
      <c r="G299" s="6">
        <f t="shared" ref="G299:M299" si="62">SUM(G300:G303)</f>
        <v>0</v>
      </c>
      <c r="H299" s="6">
        <f t="shared" si="62"/>
        <v>0</v>
      </c>
      <c r="I299" s="6">
        <f t="shared" si="62"/>
        <v>0</v>
      </c>
      <c r="J299" s="6">
        <f t="shared" si="62"/>
        <v>0</v>
      </c>
      <c r="K299" s="6">
        <f t="shared" si="62"/>
        <v>0</v>
      </c>
      <c r="L299" s="6">
        <f t="shared" si="62"/>
        <v>0</v>
      </c>
      <c r="M299" s="6">
        <f t="shared" si="62"/>
        <v>0</v>
      </c>
      <c r="N299" s="106" t="s">
        <v>331</v>
      </c>
      <c r="O299" s="106"/>
      <c r="P299" s="106"/>
    </row>
    <row r="300" spans="1:16" ht="20.100000000000001" customHeight="1" x14ac:dyDescent="0.25">
      <c r="A300" s="139"/>
      <c r="B300" s="142"/>
      <c r="C300" s="121"/>
      <c r="D300" s="8" t="s">
        <v>1</v>
      </c>
      <c r="E300" s="5">
        <f t="shared" si="60"/>
        <v>0</v>
      </c>
      <c r="F300" s="6"/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107"/>
      <c r="O300" s="107"/>
      <c r="P300" s="107"/>
    </row>
    <row r="301" spans="1:16" ht="20.100000000000001" customHeight="1" x14ac:dyDescent="0.25">
      <c r="A301" s="139"/>
      <c r="B301" s="142"/>
      <c r="C301" s="121"/>
      <c r="D301" s="8" t="s">
        <v>2</v>
      </c>
      <c r="E301" s="5">
        <f t="shared" si="60"/>
        <v>0</v>
      </c>
      <c r="F301" s="6"/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107"/>
      <c r="O301" s="107"/>
      <c r="P301" s="107"/>
    </row>
    <row r="302" spans="1:16" ht="20.100000000000001" customHeight="1" x14ac:dyDescent="0.25">
      <c r="A302" s="139"/>
      <c r="B302" s="142"/>
      <c r="C302" s="121"/>
      <c r="D302" s="8" t="s">
        <v>3</v>
      </c>
      <c r="E302" s="5">
        <f t="shared" si="60"/>
        <v>0</v>
      </c>
      <c r="F302" s="6"/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107"/>
      <c r="O302" s="107"/>
      <c r="P302" s="107"/>
    </row>
    <row r="303" spans="1:16" ht="20.100000000000001" customHeight="1" x14ac:dyDescent="0.25">
      <c r="A303" s="140"/>
      <c r="B303" s="143"/>
      <c r="C303" s="122"/>
      <c r="D303" s="8" t="s">
        <v>4</v>
      </c>
      <c r="E303" s="5">
        <f t="shared" si="60"/>
        <v>0</v>
      </c>
      <c r="F303" s="6"/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108"/>
      <c r="O303" s="108"/>
      <c r="P303" s="108"/>
    </row>
    <row r="304" spans="1:16" ht="20.100000000000001" customHeight="1" x14ac:dyDescent="0.25">
      <c r="A304" s="138" t="s">
        <v>281</v>
      </c>
      <c r="B304" s="125" t="s">
        <v>313</v>
      </c>
      <c r="C304" s="120" t="s">
        <v>287</v>
      </c>
      <c r="D304" s="4" t="s">
        <v>9</v>
      </c>
      <c r="E304" s="5">
        <f t="shared" si="60"/>
        <v>0</v>
      </c>
      <c r="F304" s="6"/>
      <c r="G304" s="6">
        <f t="shared" ref="G304:M304" si="63">SUM(G305:G308)</f>
        <v>0</v>
      </c>
      <c r="H304" s="6">
        <f t="shared" si="63"/>
        <v>0</v>
      </c>
      <c r="I304" s="6">
        <f t="shared" si="63"/>
        <v>0</v>
      </c>
      <c r="J304" s="6">
        <f t="shared" si="63"/>
        <v>0</v>
      </c>
      <c r="K304" s="6">
        <f t="shared" si="63"/>
        <v>0</v>
      </c>
      <c r="L304" s="6">
        <f t="shared" si="63"/>
        <v>0</v>
      </c>
      <c r="M304" s="6">
        <f t="shared" si="63"/>
        <v>0</v>
      </c>
      <c r="N304" s="106" t="s">
        <v>410</v>
      </c>
      <c r="O304" s="106"/>
      <c r="P304" s="106"/>
    </row>
    <row r="305" spans="1:16" ht="20.100000000000001" customHeight="1" x14ac:dyDescent="0.25">
      <c r="A305" s="139"/>
      <c r="B305" s="126"/>
      <c r="C305" s="121"/>
      <c r="D305" s="8" t="s">
        <v>1</v>
      </c>
      <c r="E305" s="5">
        <f t="shared" si="60"/>
        <v>0</v>
      </c>
      <c r="F305" s="6"/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107"/>
      <c r="O305" s="107"/>
      <c r="P305" s="107"/>
    </row>
    <row r="306" spans="1:16" ht="20.100000000000001" customHeight="1" x14ac:dyDescent="0.25">
      <c r="A306" s="139"/>
      <c r="B306" s="126"/>
      <c r="C306" s="121"/>
      <c r="D306" s="8" t="s">
        <v>2</v>
      </c>
      <c r="E306" s="5">
        <f t="shared" si="60"/>
        <v>0</v>
      </c>
      <c r="F306" s="6"/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107"/>
      <c r="O306" s="107"/>
      <c r="P306" s="107"/>
    </row>
    <row r="307" spans="1:16" ht="20.100000000000001" customHeight="1" x14ac:dyDescent="0.25">
      <c r="A307" s="139"/>
      <c r="B307" s="126"/>
      <c r="C307" s="121"/>
      <c r="D307" s="8" t="s">
        <v>3</v>
      </c>
      <c r="E307" s="5">
        <f t="shared" si="60"/>
        <v>0</v>
      </c>
      <c r="F307" s="6"/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107"/>
      <c r="O307" s="107"/>
      <c r="P307" s="107"/>
    </row>
    <row r="308" spans="1:16" ht="20.100000000000001" customHeight="1" x14ac:dyDescent="0.25">
      <c r="A308" s="140"/>
      <c r="B308" s="127"/>
      <c r="C308" s="122"/>
      <c r="D308" s="8" t="s">
        <v>4</v>
      </c>
      <c r="E308" s="5">
        <f t="shared" si="60"/>
        <v>0</v>
      </c>
      <c r="F308" s="6"/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108"/>
      <c r="O308" s="108"/>
      <c r="P308" s="108"/>
    </row>
    <row r="309" spans="1:16" ht="20.100000000000001" customHeight="1" x14ac:dyDescent="0.25">
      <c r="A309" s="138" t="s">
        <v>288</v>
      </c>
      <c r="B309" s="125" t="s">
        <v>290</v>
      </c>
      <c r="C309" s="120" t="s">
        <v>289</v>
      </c>
      <c r="D309" s="4" t="s">
        <v>9</v>
      </c>
      <c r="E309" s="5">
        <f t="shared" si="60"/>
        <v>0</v>
      </c>
      <c r="F309" s="6"/>
      <c r="G309" s="5">
        <f t="shared" ref="G309:M309" si="64">G310+G311+G312+G313</f>
        <v>0</v>
      </c>
      <c r="H309" s="5">
        <f t="shared" si="64"/>
        <v>0</v>
      </c>
      <c r="I309" s="5">
        <f t="shared" si="64"/>
        <v>0</v>
      </c>
      <c r="J309" s="5">
        <f t="shared" si="64"/>
        <v>0</v>
      </c>
      <c r="K309" s="5">
        <f t="shared" si="64"/>
        <v>0</v>
      </c>
      <c r="L309" s="5">
        <f t="shared" si="64"/>
        <v>0</v>
      </c>
      <c r="M309" s="5">
        <f t="shared" si="64"/>
        <v>0</v>
      </c>
      <c r="N309" s="106" t="s">
        <v>238</v>
      </c>
      <c r="O309" s="106"/>
      <c r="P309" s="106"/>
    </row>
    <row r="310" spans="1:16" ht="20.100000000000001" customHeight="1" x14ac:dyDescent="0.25">
      <c r="A310" s="139"/>
      <c r="B310" s="126"/>
      <c r="C310" s="121"/>
      <c r="D310" s="8" t="s">
        <v>1</v>
      </c>
      <c r="E310" s="5">
        <f t="shared" si="60"/>
        <v>0</v>
      </c>
      <c r="F310" s="6"/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107"/>
      <c r="O310" s="107"/>
      <c r="P310" s="107"/>
    </row>
    <row r="311" spans="1:16" ht="20.100000000000001" customHeight="1" x14ac:dyDescent="0.25">
      <c r="A311" s="139"/>
      <c r="B311" s="126"/>
      <c r="C311" s="121"/>
      <c r="D311" s="8" t="s">
        <v>2</v>
      </c>
      <c r="E311" s="5">
        <f t="shared" si="60"/>
        <v>0</v>
      </c>
      <c r="F311" s="6"/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107"/>
      <c r="O311" s="107"/>
      <c r="P311" s="107"/>
    </row>
    <row r="312" spans="1:16" ht="20.100000000000001" customHeight="1" x14ac:dyDescent="0.25">
      <c r="A312" s="139"/>
      <c r="B312" s="126"/>
      <c r="C312" s="121"/>
      <c r="D312" s="8" t="s">
        <v>3</v>
      </c>
      <c r="E312" s="5">
        <f t="shared" si="60"/>
        <v>0</v>
      </c>
      <c r="F312" s="6"/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107"/>
      <c r="O312" s="107"/>
      <c r="P312" s="107"/>
    </row>
    <row r="313" spans="1:16" ht="20.100000000000001" customHeight="1" x14ac:dyDescent="0.25">
      <c r="A313" s="140"/>
      <c r="B313" s="127"/>
      <c r="C313" s="122"/>
      <c r="D313" s="8" t="s">
        <v>4</v>
      </c>
      <c r="E313" s="5">
        <f t="shared" si="60"/>
        <v>0</v>
      </c>
      <c r="F313" s="6"/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108"/>
      <c r="O313" s="108"/>
      <c r="P313" s="108"/>
    </row>
    <row r="314" spans="1:16" ht="20.100000000000001" customHeight="1" x14ac:dyDescent="0.25">
      <c r="A314" s="138" t="s">
        <v>291</v>
      </c>
      <c r="B314" s="105" t="s">
        <v>340</v>
      </c>
      <c r="C314" s="120"/>
      <c r="D314" s="4" t="s">
        <v>9</v>
      </c>
      <c r="E314" s="5">
        <f t="shared" si="60"/>
        <v>0</v>
      </c>
      <c r="F314" s="5">
        <f t="shared" ref="F314:F377" si="65">SUM(H314:K314)</f>
        <v>0</v>
      </c>
      <c r="G314" s="6">
        <f t="shared" ref="G314:M314" si="66">G315+G316+G317+G318</f>
        <v>0</v>
      </c>
      <c r="H314" s="6">
        <f t="shared" si="66"/>
        <v>0</v>
      </c>
      <c r="I314" s="6">
        <f t="shared" si="66"/>
        <v>0</v>
      </c>
      <c r="J314" s="6">
        <f t="shared" si="66"/>
        <v>0</v>
      </c>
      <c r="K314" s="6">
        <f t="shared" si="66"/>
        <v>0</v>
      </c>
      <c r="L314" s="6">
        <f t="shared" si="66"/>
        <v>0</v>
      </c>
      <c r="M314" s="6">
        <f t="shared" si="66"/>
        <v>0</v>
      </c>
      <c r="N314" s="106" t="s">
        <v>238</v>
      </c>
      <c r="O314" s="106"/>
      <c r="P314" s="106"/>
    </row>
    <row r="315" spans="1:16" ht="20.100000000000001" customHeight="1" x14ac:dyDescent="0.25">
      <c r="A315" s="139"/>
      <c r="B315" s="105"/>
      <c r="C315" s="121"/>
      <c r="D315" s="8" t="s">
        <v>1</v>
      </c>
      <c r="E315" s="5">
        <f t="shared" si="60"/>
        <v>0</v>
      </c>
      <c r="F315" s="5">
        <f t="shared" si="65"/>
        <v>0</v>
      </c>
      <c r="G315" s="6">
        <f>SUM(H315:K315)</f>
        <v>0</v>
      </c>
      <c r="H315" s="6">
        <f t="shared" ref="H315:M315" si="67">SUM(J315:M315)</f>
        <v>0</v>
      </c>
      <c r="I315" s="6">
        <f t="shared" si="67"/>
        <v>0</v>
      </c>
      <c r="J315" s="6">
        <f t="shared" si="67"/>
        <v>0</v>
      </c>
      <c r="K315" s="6">
        <f t="shared" si="67"/>
        <v>0</v>
      </c>
      <c r="L315" s="6">
        <f t="shared" si="67"/>
        <v>0</v>
      </c>
      <c r="M315" s="6">
        <f t="shared" si="67"/>
        <v>0</v>
      </c>
      <c r="N315" s="107"/>
      <c r="O315" s="107"/>
      <c r="P315" s="107"/>
    </row>
    <row r="316" spans="1:16" ht="20.100000000000001" customHeight="1" x14ac:dyDescent="0.25">
      <c r="A316" s="139"/>
      <c r="B316" s="105"/>
      <c r="C316" s="121"/>
      <c r="D316" s="8" t="s">
        <v>2</v>
      </c>
      <c r="E316" s="5">
        <f t="shared" si="60"/>
        <v>0</v>
      </c>
      <c r="F316" s="5">
        <f t="shared" si="65"/>
        <v>0</v>
      </c>
      <c r="G316" s="6">
        <v>0</v>
      </c>
      <c r="H316" s="6">
        <v>0</v>
      </c>
      <c r="I316" s="6">
        <v>0</v>
      </c>
      <c r="J316" s="6">
        <f>SUM(L316:O316)</f>
        <v>0</v>
      </c>
      <c r="K316" s="6">
        <v>0</v>
      </c>
      <c r="L316" s="6">
        <f>SUM(N316:Q316)</f>
        <v>0</v>
      </c>
      <c r="M316" s="6">
        <f>SUM(O316:R316)</f>
        <v>0</v>
      </c>
      <c r="N316" s="107"/>
      <c r="O316" s="107"/>
      <c r="P316" s="107"/>
    </row>
    <row r="317" spans="1:16" ht="20.100000000000001" customHeight="1" x14ac:dyDescent="0.25">
      <c r="A317" s="139"/>
      <c r="B317" s="105"/>
      <c r="C317" s="121"/>
      <c r="D317" s="8" t="s">
        <v>3</v>
      </c>
      <c r="E317" s="5">
        <f t="shared" si="60"/>
        <v>0</v>
      </c>
      <c r="F317" s="5">
        <f t="shared" si="65"/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f>SUM(O317:R317)</f>
        <v>0</v>
      </c>
      <c r="N317" s="107"/>
      <c r="O317" s="107"/>
      <c r="P317" s="107"/>
    </row>
    <row r="318" spans="1:16" ht="20.100000000000001" customHeight="1" x14ac:dyDescent="0.25">
      <c r="A318" s="140"/>
      <c r="B318" s="105"/>
      <c r="C318" s="122"/>
      <c r="D318" s="8" t="s">
        <v>4</v>
      </c>
      <c r="E318" s="5">
        <f t="shared" si="60"/>
        <v>0</v>
      </c>
      <c r="F318" s="5">
        <f t="shared" si="65"/>
        <v>0</v>
      </c>
      <c r="G318" s="6">
        <f>SUM(H318:K318)</f>
        <v>0</v>
      </c>
      <c r="H318" s="6">
        <f t="shared" ref="H318:I320" si="68">SUM(J318:M318)</f>
        <v>0</v>
      </c>
      <c r="I318" s="6">
        <f t="shared" si="68"/>
        <v>0</v>
      </c>
      <c r="J318" s="6">
        <f>SUM(L318:O318)</f>
        <v>0</v>
      </c>
      <c r="K318" s="6">
        <f>SUM(M318:P318)</f>
        <v>0</v>
      </c>
      <c r="L318" s="6">
        <f>SUM(N318:Q318)</f>
        <v>0</v>
      </c>
      <c r="M318" s="6">
        <f>SUM(O318:R318)</f>
        <v>0</v>
      </c>
      <c r="N318" s="108"/>
      <c r="O318" s="108"/>
      <c r="P318" s="108"/>
    </row>
    <row r="319" spans="1:16" ht="20.100000000000001" customHeight="1" x14ac:dyDescent="0.25">
      <c r="A319" s="138" t="s">
        <v>356</v>
      </c>
      <c r="B319" s="105" t="s">
        <v>341</v>
      </c>
      <c r="C319" s="120"/>
      <c r="D319" s="4" t="s">
        <v>9</v>
      </c>
      <c r="E319" s="5">
        <f t="shared" si="60"/>
        <v>0</v>
      </c>
      <c r="F319" s="5">
        <f t="shared" si="65"/>
        <v>0</v>
      </c>
      <c r="G319" s="6">
        <f t="shared" ref="G319:M319" si="69">G320+G321+G322+G323</f>
        <v>0</v>
      </c>
      <c r="H319" s="6">
        <f t="shared" si="69"/>
        <v>0</v>
      </c>
      <c r="I319" s="6">
        <f t="shared" si="69"/>
        <v>0</v>
      </c>
      <c r="J319" s="6">
        <f t="shared" si="69"/>
        <v>0</v>
      </c>
      <c r="K319" s="6">
        <f t="shared" si="69"/>
        <v>0</v>
      </c>
      <c r="L319" s="6">
        <f t="shared" si="69"/>
        <v>0</v>
      </c>
      <c r="M319" s="6">
        <f t="shared" si="69"/>
        <v>0</v>
      </c>
      <c r="N319" s="106" t="s">
        <v>238</v>
      </c>
      <c r="O319" s="106"/>
      <c r="P319" s="106"/>
    </row>
    <row r="320" spans="1:16" ht="20.100000000000001" customHeight="1" x14ac:dyDescent="0.25">
      <c r="A320" s="139"/>
      <c r="B320" s="105"/>
      <c r="C320" s="121"/>
      <c r="D320" s="8" t="s">
        <v>1</v>
      </c>
      <c r="E320" s="5">
        <f t="shared" si="60"/>
        <v>0</v>
      </c>
      <c r="F320" s="5">
        <f t="shared" si="65"/>
        <v>0</v>
      </c>
      <c r="G320" s="6">
        <f>SUM(H320:K320)</f>
        <v>0</v>
      </c>
      <c r="H320" s="6">
        <f t="shared" si="68"/>
        <v>0</v>
      </c>
      <c r="I320" s="6">
        <f t="shared" si="68"/>
        <v>0</v>
      </c>
      <c r="J320" s="6">
        <f>SUM(L320:O320)</f>
        <v>0</v>
      </c>
      <c r="K320" s="6">
        <f>SUM(M320:P320)</f>
        <v>0</v>
      </c>
      <c r="L320" s="6">
        <f>SUM(N320:Q320)</f>
        <v>0</v>
      </c>
      <c r="M320" s="6">
        <f>SUM(O320:R320)</f>
        <v>0</v>
      </c>
      <c r="N320" s="107"/>
      <c r="O320" s="107"/>
      <c r="P320" s="107"/>
    </row>
    <row r="321" spans="1:16" ht="20.100000000000001" customHeight="1" x14ac:dyDescent="0.25">
      <c r="A321" s="139"/>
      <c r="B321" s="105"/>
      <c r="C321" s="121"/>
      <c r="D321" s="8" t="s">
        <v>2</v>
      </c>
      <c r="E321" s="5">
        <f t="shared" si="60"/>
        <v>0</v>
      </c>
      <c r="F321" s="5">
        <f t="shared" si="65"/>
        <v>0</v>
      </c>
      <c r="G321" s="6">
        <v>0</v>
      </c>
      <c r="H321" s="6">
        <v>0</v>
      </c>
      <c r="I321" s="6">
        <v>0</v>
      </c>
      <c r="J321" s="6">
        <f>SUM(L321:O321)</f>
        <v>0</v>
      </c>
      <c r="K321" s="6">
        <v>0</v>
      </c>
      <c r="L321" s="6">
        <f>SUM(N321:Q321)</f>
        <v>0</v>
      </c>
      <c r="M321" s="6">
        <f>SUM(O321:R321)</f>
        <v>0</v>
      </c>
      <c r="N321" s="107"/>
      <c r="O321" s="107"/>
      <c r="P321" s="107"/>
    </row>
    <row r="322" spans="1:16" ht="20.100000000000001" customHeight="1" x14ac:dyDescent="0.25">
      <c r="A322" s="139"/>
      <c r="B322" s="105"/>
      <c r="C322" s="121"/>
      <c r="D322" s="8" t="s">
        <v>3</v>
      </c>
      <c r="E322" s="5">
        <f t="shared" si="60"/>
        <v>0</v>
      </c>
      <c r="F322" s="5">
        <f t="shared" si="65"/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f>SUM(O322:R322)</f>
        <v>0</v>
      </c>
      <c r="N322" s="107"/>
      <c r="O322" s="107"/>
      <c r="P322" s="107"/>
    </row>
    <row r="323" spans="1:16" ht="20.100000000000001" customHeight="1" x14ac:dyDescent="0.25">
      <c r="A323" s="140"/>
      <c r="B323" s="105"/>
      <c r="C323" s="122"/>
      <c r="D323" s="8" t="s">
        <v>4</v>
      </c>
      <c r="E323" s="5">
        <f t="shared" si="60"/>
        <v>0</v>
      </c>
      <c r="F323" s="5">
        <f t="shared" si="65"/>
        <v>0</v>
      </c>
      <c r="G323" s="6">
        <f>SUM(H323:K323)</f>
        <v>0</v>
      </c>
      <c r="H323" s="6">
        <f t="shared" ref="H323:I325" si="70">SUM(J323:M323)</f>
        <v>0</v>
      </c>
      <c r="I323" s="6">
        <f t="shared" si="70"/>
        <v>0</v>
      </c>
      <c r="J323" s="6">
        <f>SUM(L323:O323)</f>
        <v>0</v>
      </c>
      <c r="K323" s="6">
        <f>SUM(M323:P323)</f>
        <v>0</v>
      </c>
      <c r="L323" s="6">
        <f>SUM(N323:Q323)</f>
        <v>0</v>
      </c>
      <c r="M323" s="6">
        <f>SUM(O323:R323)</f>
        <v>0</v>
      </c>
      <c r="N323" s="108"/>
      <c r="O323" s="108"/>
      <c r="P323" s="108"/>
    </row>
    <row r="324" spans="1:16" ht="20.100000000000001" customHeight="1" x14ac:dyDescent="0.25">
      <c r="A324" s="138" t="s">
        <v>357</v>
      </c>
      <c r="B324" s="105" t="s">
        <v>342</v>
      </c>
      <c r="C324" s="120"/>
      <c r="D324" s="4" t="s">
        <v>9</v>
      </c>
      <c r="E324" s="5">
        <f t="shared" si="60"/>
        <v>0</v>
      </c>
      <c r="F324" s="5">
        <f t="shared" si="65"/>
        <v>0</v>
      </c>
      <c r="G324" s="6">
        <f t="shared" ref="G324:M324" si="71">G325+G326+G327+G328</f>
        <v>0</v>
      </c>
      <c r="H324" s="6">
        <f t="shared" si="71"/>
        <v>0</v>
      </c>
      <c r="I324" s="6">
        <f t="shared" si="71"/>
        <v>0</v>
      </c>
      <c r="J324" s="6">
        <f t="shared" si="71"/>
        <v>0</v>
      </c>
      <c r="K324" s="6">
        <f t="shared" si="71"/>
        <v>0</v>
      </c>
      <c r="L324" s="6">
        <f t="shared" si="71"/>
        <v>0</v>
      </c>
      <c r="M324" s="6">
        <f t="shared" si="71"/>
        <v>0</v>
      </c>
      <c r="N324" s="106" t="s">
        <v>238</v>
      </c>
      <c r="O324" s="106"/>
      <c r="P324" s="106"/>
    </row>
    <row r="325" spans="1:16" ht="20.100000000000001" customHeight="1" x14ac:dyDescent="0.25">
      <c r="A325" s="139"/>
      <c r="B325" s="105"/>
      <c r="C325" s="121"/>
      <c r="D325" s="8" t="s">
        <v>1</v>
      </c>
      <c r="E325" s="5">
        <f t="shared" si="60"/>
        <v>0</v>
      </c>
      <c r="F325" s="5">
        <f t="shared" si="65"/>
        <v>0</v>
      </c>
      <c r="G325" s="6">
        <f>SUM(H325:K325)</f>
        <v>0</v>
      </c>
      <c r="H325" s="6">
        <f t="shared" si="70"/>
        <v>0</v>
      </c>
      <c r="I325" s="6">
        <f t="shared" si="70"/>
        <v>0</v>
      </c>
      <c r="J325" s="6">
        <f>SUM(L325:O325)</f>
        <v>0</v>
      </c>
      <c r="K325" s="6">
        <f>SUM(M325:P325)</f>
        <v>0</v>
      </c>
      <c r="L325" s="6">
        <f>SUM(N325:Q325)</f>
        <v>0</v>
      </c>
      <c r="M325" s="6">
        <f>SUM(O325:R325)</f>
        <v>0</v>
      </c>
      <c r="N325" s="107"/>
      <c r="O325" s="107"/>
      <c r="P325" s="107"/>
    </row>
    <row r="326" spans="1:16" ht="20.100000000000001" customHeight="1" x14ac:dyDescent="0.25">
      <c r="A326" s="139"/>
      <c r="B326" s="105"/>
      <c r="C326" s="121"/>
      <c r="D326" s="8" t="s">
        <v>2</v>
      </c>
      <c r="E326" s="5">
        <f t="shared" si="60"/>
        <v>0</v>
      </c>
      <c r="F326" s="5">
        <f t="shared" si="65"/>
        <v>0</v>
      </c>
      <c r="G326" s="6">
        <v>0</v>
      </c>
      <c r="H326" s="6">
        <v>0</v>
      </c>
      <c r="I326" s="6">
        <v>0</v>
      </c>
      <c r="J326" s="6">
        <f>SUM(L326:O326)</f>
        <v>0</v>
      </c>
      <c r="K326" s="6">
        <v>0</v>
      </c>
      <c r="L326" s="6">
        <f>SUM(N326:Q326)</f>
        <v>0</v>
      </c>
      <c r="M326" s="6">
        <f>SUM(O326:R326)</f>
        <v>0</v>
      </c>
      <c r="N326" s="107"/>
      <c r="O326" s="107"/>
      <c r="P326" s="107"/>
    </row>
    <row r="327" spans="1:16" ht="20.100000000000001" customHeight="1" x14ac:dyDescent="0.25">
      <c r="A327" s="139"/>
      <c r="B327" s="105"/>
      <c r="C327" s="121"/>
      <c r="D327" s="8" t="s">
        <v>3</v>
      </c>
      <c r="E327" s="5">
        <f t="shared" si="60"/>
        <v>0</v>
      </c>
      <c r="F327" s="5">
        <f t="shared" si="65"/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f>SUM(O327:R327)</f>
        <v>0</v>
      </c>
      <c r="N327" s="107"/>
      <c r="O327" s="107"/>
      <c r="P327" s="107"/>
    </row>
    <row r="328" spans="1:16" ht="20.100000000000001" customHeight="1" x14ac:dyDescent="0.25">
      <c r="A328" s="140"/>
      <c r="B328" s="105"/>
      <c r="C328" s="122"/>
      <c r="D328" s="8" t="s">
        <v>4</v>
      </c>
      <c r="E328" s="5">
        <f t="shared" si="60"/>
        <v>0</v>
      </c>
      <c r="F328" s="5">
        <f t="shared" si="65"/>
        <v>0</v>
      </c>
      <c r="G328" s="6">
        <f>SUM(H328:K328)</f>
        <v>0</v>
      </c>
      <c r="H328" s="6">
        <f t="shared" ref="H328:I330" si="72">SUM(J328:M328)</f>
        <v>0</v>
      </c>
      <c r="I328" s="6">
        <f t="shared" si="72"/>
        <v>0</v>
      </c>
      <c r="J328" s="6">
        <f>SUM(L328:O328)</f>
        <v>0</v>
      </c>
      <c r="K328" s="6">
        <f>SUM(M328:P328)</f>
        <v>0</v>
      </c>
      <c r="L328" s="6">
        <f>SUM(N328:Q328)</f>
        <v>0</v>
      </c>
      <c r="M328" s="6">
        <f>SUM(O328:R328)</f>
        <v>0</v>
      </c>
      <c r="N328" s="108"/>
      <c r="O328" s="108"/>
      <c r="P328" s="108"/>
    </row>
    <row r="329" spans="1:16" ht="20.100000000000001" customHeight="1" x14ac:dyDescent="0.25">
      <c r="A329" s="138" t="s">
        <v>358</v>
      </c>
      <c r="B329" s="105" t="s">
        <v>343</v>
      </c>
      <c r="C329" s="120"/>
      <c r="D329" s="4" t="s">
        <v>9</v>
      </c>
      <c r="E329" s="5">
        <f t="shared" si="60"/>
        <v>0</v>
      </c>
      <c r="F329" s="5">
        <f t="shared" si="65"/>
        <v>0</v>
      </c>
      <c r="G329" s="6">
        <f t="shared" ref="G329:M329" si="73">G330+G331+G332+G333</f>
        <v>0</v>
      </c>
      <c r="H329" s="6">
        <f t="shared" si="73"/>
        <v>0</v>
      </c>
      <c r="I329" s="6">
        <f t="shared" si="73"/>
        <v>0</v>
      </c>
      <c r="J329" s="6">
        <f t="shared" si="73"/>
        <v>0</v>
      </c>
      <c r="K329" s="6">
        <f t="shared" si="73"/>
        <v>0</v>
      </c>
      <c r="L329" s="6">
        <f t="shared" si="73"/>
        <v>0</v>
      </c>
      <c r="M329" s="6">
        <f t="shared" si="73"/>
        <v>0</v>
      </c>
      <c r="N329" s="106" t="s">
        <v>238</v>
      </c>
      <c r="O329" s="106"/>
      <c r="P329" s="106"/>
    </row>
    <row r="330" spans="1:16" ht="20.100000000000001" customHeight="1" x14ac:dyDescent="0.25">
      <c r="A330" s="139"/>
      <c r="B330" s="105"/>
      <c r="C330" s="121"/>
      <c r="D330" s="8" t="s">
        <v>1</v>
      </c>
      <c r="E330" s="5">
        <f t="shared" si="60"/>
        <v>0</v>
      </c>
      <c r="F330" s="5">
        <f t="shared" si="65"/>
        <v>0</v>
      </c>
      <c r="G330" s="6">
        <f>SUM(H330:K330)</f>
        <v>0</v>
      </c>
      <c r="H330" s="6">
        <f t="shared" si="72"/>
        <v>0</v>
      </c>
      <c r="I330" s="6">
        <f t="shared" si="72"/>
        <v>0</v>
      </c>
      <c r="J330" s="6">
        <f>SUM(L330:O330)</f>
        <v>0</v>
      </c>
      <c r="K330" s="6">
        <f>SUM(M330:P330)</f>
        <v>0</v>
      </c>
      <c r="L330" s="6">
        <f>SUM(N330:Q330)</f>
        <v>0</v>
      </c>
      <c r="M330" s="6">
        <f>SUM(O330:R330)</f>
        <v>0</v>
      </c>
      <c r="N330" s="107"/>
      <c r="O330" s="107"/>
      <c r="P330" s="107"/>
    </row>
    <row r="331" spans="1:16" ht="20.100000000000001" customHeight="1" x14ac:dyDescent="0.25">
      <c r="A331" s="139"/>
      <c r="B331" s="105"/>
      <c r="C331" s="121"/>
      <c r="D331" s="8" t="s">
        <v>2</v>
      </c>
      <c r="E331" s="5">
        <f t="shared" si="60"/>
        <v>0</v>
      </c>
      <c r="F331" s="5">
        <f t="shared" si="65"/>
        <v>0</v>
      </c>
      <c r="G331" s="6">
        <v>0</v>
      </c>
      <c r="H331" s="6">
        <v>0</v>
      </c>
      <c r="I331" s="6">
        <v>0</v>
      </c>
      <c r="J331" s="6">
        <f t="shared" ref="J331:K376" si="74">SUM(L331:O331)</f>
        <v>0</v>
      </c>
      <c r="K331" s="6">
        <v>0</v>
      </c>
      <c r="L331" s="6">
        <f t="shared" ref="L331:M392" si="75">SUM(N331:Q331)</f>
        <v>0</v>
      </c>
      <c r="M331" s="6">
        <f t="shared" si="75"/>
        <v>0</v>
      </c>
      <c r="N331" s="107"/>
      <c r="O331" s="107"/>
      <c r="P331" s="107"/>
    </row>
    <row r="332" spans="1:16" ht="20.100000000000001" customHeight="1" x14ac:dyDescent="0.25">
      <c r="A332" s="139"/>
      <c r="B332" s="105"/>
      <c r="C332" s="121"/>
      <c r="D332" s="8" t="s">
        <v>3</v>
      </c>
      <c r="E332" s="5">
        <f t="shared" si="60"/>
        <v>0</v>
      </c>
      <c r="F332" s="5">
        <f t="shared" si="65"/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f t="shared" si="75"/>
        <v>0</v>
      </c>
      <c r="N332" s="107"/>
      <c r="O332" s="107"/>
      <c r="P332" s="107"/>
    </row>
    <row r="333" spans="1:16" ht="20.100000000000001" customHeight="1" x14ac:dyDescent="0.25">
      <c r="A333" s="140"/>
      <c r="B333" s="105"/>
      <c r="C333" s="122"/>
      <c r="D333" s="8" t="s">
        <v>4</v>
      </c>
      <c r="E333" s="5">
        <f t="shared" si="60"/>
        <v>0</v>
      </c>
      <c r="F333" s="5">
        <f t="shared" si="65"/>
        <v>0</v>
      </c>
      <c r="G333" s="6">
        <f>SUM(H333:K333)</f>
        <v>0</v>
      </c>
      <c r="H333" s="6">
        <f t="shared" ref="H333:I335" si="76">SUM(J333:M333)</f>
        <v>0</v>
      </c>
      <c r="I333" s="6">
        <f t="shared" si="76"/>
        <v>0</v>
      </c>
      <c r="J333" s="6">
        <f t="shared" si="74"/>
        <v>0</v>
      </c>
      <c r="K333" s="6">
        <f t="shared" si="74"/>
        <v>0</v>
      </c>
      <c r="L333" s="6">
        <f t="shared" si="75"/>
        <v>0</v>
      </c>
      <c r="M333" s="6">
        <f t="shared" si="75"/>
        <v>0</v>
      </c>
      <c r="N333" s="108"/>
      <c r="O333" s="108"/>
      <c r="P333" s="108"/>
    </row>
    <row r="334" spans="1:16" ht="20.100000000000001" customHeight="1" x14ac:dyDescent="0.25">
      <c r="A334" s="138" t="s">
        <v>359</v>
      </c>
      <c r="B334" s="105" t="s">
        <v>344</v>
      </c>
      <c r="C334" s="120"/>
      <c r="D334" s="4" t="s">
        <v>9</v>
      </c>
      <c r="E334" s="5">
        <f t="shared" si="60"/>
        <v>0</v>
      </c>
      <c r="F334" s="5">
        <f t="shared" si="65"/>
        <v>0</v>
      </c>
      <c r="G334" s="6">
        <f t="shared" ref="G334:M334" si="77">G335+G336+G337+G338</f>
        <v>0</v>
      </c>
      <c r="H334" s="6">
        <f t="shared" si="77"/>
        <v>0</v>
      </c>
      <c r="I334" s="6">
        <f t="shared" si="77"/>
        <v>0</v>
      </c>
      <c r="J334" s="6">
        <f t="shared" si="77"/>
        <v>0</v>
      </c>
      <c r="K334" s="6">
        <f t="shared" si="77"/>
        <v>0</v>
      </c>
      <c r="L334" s="6">
        <f t="shared" si="77"/>
        <v>0</v>
      </c>
      <c r="M334" s="6">
        <f t="shared" si="77"/>
        <v>0</v>
      </c>
      <c r="N334" s="106" t="s">
        <v>238</v>
      </c>
      <c r="O334" s="106"/>
      <c r="P334" s="106"/>
    </row>
    <row r="335" spans="1:16" ht="20.100000000000001" customHeight="1" x14ac:dyDescent="0.25">
      <c r="A335" s="139"/>
      <c r="B335" s="105"/>
      <c r="C335" s="121"/>
      <c r="D335" s="8" t="s">
        <v>1</v>
      </c>
      <c r="E335" s="5">
        <f t="shared" si="60"/>
        <v>0</v>
      </c>
      <c r="F335" s="5">
        <f t="shared" si="65"/>
        <v>0</v>
      </c>
      <c r="G335" s="6">
        <f>SUM(H335:K335)</f>
        <v>0</v>
      </c>
      <c r="H335" s="6">
        <f t="shared" si="76"/>
        <v>0</v>
      </c>
      <c r="I335" s="6">
        <f t="shared" si="76"/>
        <v>0</v>
      </c>
      <c r="J335" s="6">
        <f t="shared" si="74"/>
        <v>0</v>
      </c>
      <c r="K335" s="6">
        <f t="shared" si="74"/>
        <v>0</v>
      </c>
      <c r="L335" s="6">
        <f t="shared" si="75"/>
        <v>0</v>
      </c>
      <c r="M335" s="6">
        <f t="shared" si="75"/>
        <v>0</v>
      </c>
      <c r="N335" s="107"/>
      <c r="O335" s="107"/>
      <c r="P335" s="107"/>
    </row>
    <row r="336" spans="1:16" ht="20.100000000000001" customHeight="1" x14ac:dyDescent="0.25">
      <c r="A336" s="139"/>
      <c r="B336" s="105"/>
      <c r="C336" s="121"/>
      <c r="D336" s="8" t="s">
        <v>2</v>
      </c>
      <c r="E336" s="5">
        <f t="shared" si="60"/>
        <v>0</v>
      </c>
      <c r="F336" s="5">
        <f t="shared" si="65"/>
        <v>0</v>
      </c>
      <c r="G336" s="6">
        <v>0</v>
      </c>
      <c r="H336" s="6">
        <v>0</v>
      </c>
      <c r="I336" s="6">
        <v>0</v>
      </c>
      <c r="J336" s="6">
        <f t="shared" si="74"/>
        <v>0</v>
      </c>
      <c r="K336" s="6">
        <v>0</v>
      </c>
      <c r="L336" s="6">
        <f t="shared" si="75"/>
        <v>0</v>
      </c>
      <c r="M336" s="6">
        <f t="shared" si="75"/>
        <v>0</v>
      </c>
      <c r="N336" s="107"/>
      <c r="O336" s="107"/>
      <c r="P336" s="107"/>
    </row>
    <row r="337" spans="1:16" ht="20.100000000000001" customHeight="1" x14ac:dyDescent="0.25">
      <c r="A337" s="139"/>
      <c r="B337" s="105"/>
      <c r="C337" s="121"/>
      <c r="D337" s="8" t="s">
        <v>3</v>
      </c>
      <c r="E337" s="5">
        <f t="shared" si="60"/>
        <v>0</v>
      </c>
      <c r="F337" s="5">
        <f t="shared" si="65"/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f t="shared" si="75"/>
        <v>0</v>
      </c>
      <c r="N337" s="107"/>
      <c r="O337" s="107"/>
      <c r="P337" s="107"/>
    </row>
    <row r="338" spans="1:16" ht="20.100000000000001" customHeight="1" x14ac:dyDescent="0.25">
      <c r="A338" s="140"/>
      <c r="B338" s="105"/>
      <c r="C338" s="122"/>
      <c r="D338" s="8" t="s">
        <v>4</v>
      </c>
      <c r="E338" s="5">
        <f t="shared" si="60"/>
        <v>0</v>
      </c>
      <c r="F338" s="5">
        <f t="shared" si="65"/>
        <v>0</v>
      </c>
      <c r="G338" s="6">
        <f>SUM(H338:K338)</f>
        <v>0</v>
      </c>
      <c r="H338" s="6">
        <f t="shared" ref="H338:I340" si="78">SUM(J338:M338)</f>
        <v>0</v>
      </c>
      <c r="I338" s="6">
        <f t="shared" si="78"/>
        <v>0</v>
      </c>
      <c r="J338" s="6">
        <f t="shared" si="74"/>
        <v>0</v>
      </c>
      <c r="K338" s="6">
        <f t="shared" si="74"/>
        <v>0</v>
      </c>
      <c r="L338" s="6">
        <f t="shared" si="75"/>
        <v>0</v>
      </c>
      <c r="M338" s="6">
        <f t="shared" si="75"/>
        <v>0</v>
      </c>
      <c r="N338" s="108"/>
      <c r="O338" s="108"/>
      <c r="P338" s="108"/>
    </row>
    <row r="339" spans="1:16" ht="20.100000000000001" customHeight="1" x14ac:dyDescent="0.25">
      <c r="A339" s="138" t="s">
        <v>360</v>
      </c>
      <c r="B339" s="105" t="s">
        <v>345</v>
      </c>
      <c r="C339" s="120"/>
      <c r="D339" s="4" t="s">
        <v>9</v>
      </c>
      <c r="E339" s="5">
        <f t="shared" si="60"/>
        <v>0</v>
      </c>
      <c r="F339" s="5">
        <f t="shared" si="65"/>
        <v>0</v>
      </c>
      <c r="G339" s="6">
        <f t="shared" ref="G339:M339" si="79">G340+G341+G342+G343</f>
        <v>0</v>
      </c>
      <c r="H339" s="6">
        <f t="shared" si="79"/>
        <v>0</v>
      </c>
      <c r="I339" s="6">
        <f t="shared" si="79"/>
        <v>0</v>
      </c>
      <c r="J339" s="6">
        <f t="shared" si="79"/>
        <v>0</v>
      </c>
      <c r="K339" s="6">
        <f t="shared" si="79"/>
        <v>0</v>
      </c>
      <c r="L339" s="6">
        <f t="shared" si="79"/>
        <v>0</v>
      </c>
      <c r="M339" s="6">
        <f t="shared" si="79"/>
        <v>0</v>
      </c>
      <c r="N339" s="106" t="s">
        <v>238</v>
      </c>
      <c r="O339" s="106"/>
      <c r="P339" s="106"/>
    </row>
    <row r="340" spans="1:16" ht="20.100000000000001" customHeight="1" x14ac:dyDescent="0.25">
      <c r="A340" s="139"/>
      <c r="B340" s="105"/>
      <c r="C340" s="121"/>
      <c r="D340" s="8" t="s">
        <v>1</v>
      </c>
      <c r="E340" s="5">
        <f t="shared" si="60"/>
        <v>0</v>
      </c>
      <c r="F340" s="5">
        <f t="shared" si="65"/>
        <v>0</v>
      </c>
      <c r="G340" s="6">
        <f>SUM(H340:K340)</f>
        <v>0</v>
      </c>
      <c r="H340" s="6">
        <f t="shared" si="78"/>
        <v>0</v>
      </c>
      <c r="I340" s="6">
        <f t="shared" si="78"/>
        <v>0</v>
      </c>
      <c r="J340" s="6">
        <f t="shared" si="74"/>
        <v>0</v>
      </c>
      <c r="K340" s="6">
        <f t="shared" si="74"/>
        <v>0</v>
      </c>
      <c r="L340" s="6">
        <f t="shared" si="75"/>
        <v>0</v>
      </c>
      <c r="M340" s="6">
        <f t="shared" si="75"/>
        <v>0</v>
      </c>
      <c r="N340" s="107"/>
      <c r="O340" s="107"/>
      <c r="P340" s="107"/>
    </row>
    <row r="341" spans="1:16" ht="20.100000000000001" customHeight="1" x14ac:dyDescent="0.25">
      <c r="A341" s="139"/>
      <c r="B341" s="105"/>
      <c r="C341" s="121"/>
      <c r="D341" s="8" t="s">
        <v>2</v>
      </c>
      <c r="E341" s="5">
        <f t="shared" si="60"/>
        <v>0</v>
      </c>
      <c r="F341" s="5">
        <f t="shared" si="65"/>
        <v>0</v>
      </c>
      <c r="G341" s="6">
        <v>0</v>
      </c>
      <c r="H341" s="6">
        <v>0</v>
      </c>
      <c r="I341" s="6">
        <v>0</v>
      </c>
      <c r="J341" s="6">
        <f t="shared" si="74"/>
        <v>0</v>
      </c>
      <c r="K341" s="6">
        <v>0</v>
      </c>
      <c r="L341" s="6">
        <f t="shared" si="75"/>
        <v>0</v>
      </c>
      <c r="M341" s="6">
        <f t="shared" si="75"/>
        <v>0</v>
      </c>
      <c r="N341" s="107"/>
      <c r="O341" s="107"/>
      <c r="P341" s="107"/>
    </row>
    <row r="342" spans="1:16" ht="20.100000000000001" customHeight="1" x14ac:dyDescent="0.25">
      <c r="A342" s="139"/>
      <c r="B342" s="105"/>
      <c r="C342" s="121"/>
      <c r="D342" s="8" t="s">
        <v>3</v>
      </c>
      <c r="E342" s="5">
        <f t="shared" si="60"/>
        <v>0</v>
      </c>
      <c r="F342" s="5">
        <f t="shared" si="65"/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f t="shared" si="75"/>
        <v>0</v>
      </c>
      <c r="N342" s="107"/>
      <c r="O342" s="107"/>
      <c r="P342" s="107"/>
    </row>
    <row r="343" spans="1:16" ht="20.100000000000001" customHeight="1" x14ac:dyDescent="0.25">
      <c r="A343" s="140"/>
      <c r="B343" s="105"/>
      <c r="C343" s="122"/>
      <c r="D343" s="8" t="s">
        <v>4</v>
      </c>
      <c r="E343" s="5">
        <f t="shared" si="60"/>
        <v>0</v>
      </c>
      <c r="F343" s="5">
        <f t="shared" si="65"/>
        <v>0</v>
      </c>
      <c r="G343" s="6">
        <f>SUM(H343:K343)</f>
        <v>0</v>
      </c>
      <c r="H343" s="6">
        <f t="shared" ref="H343:I345" si="80">SUM(J343:M343)</f>
        <v>0</v>
      </c>
      <c r="I343" s="6">
        <f t="shared" si="80"/>
        <v>0</v>
      </c>
      <c r="J343" s="6">
        <f t="shared" si="74"/>
        <v>0</v>
      </c>
      <c r="K343" s="6">
        <f t="shared" si="74"/>
        <v>0</v>
      </c>
      <c r="L343" s="6">
        <f t="shared" si="75"/>
        <v>0</v>
      </c>
      <c r="M343" s="6">
        <f t="shared" si="75"/>
        <v>0</v>
      </c>
      <c r="N343" s="108"/>
      <c r="O343" s="108"/>
      <c r="P343" s="108"/>
    </row>
    <row r="344" spans="1:16" ht="20.100000000000001" customHeight="1" x14ac:dyDescent="0.25">
      <c r="A344" s="138" t="s">
        <v>361</v>
      </c>
      <c r="B344" s="125" t="s">
        <v>346</v>
      </c>
      <c r="C344" s="120"/>
      <c r="D344" s="4" t="s">
        <v>9</v>
      </c>
      <c r="E344" s="5">
        <f t="shared" si="60"/>
        <v>0</v>
      </c>
      <c r="F344" s="5">
        <f t="shared" si="65"/>
        <v>0</v>
      </c>
      <c r="G344" s="6">
        <f t="shared" ref="G344:M344" si="81">G345+G346+G347+G348</f>
        <v>0</v>
      </c>
      <c r="H344" s="6">
        <f t="shared" si="81"/>
        <v>0</v>
      </c>
      <c r="I344" s="6">
        <f t="shared" si="81"/>
        <v>0</v>
      </c>
      <c r="J344" s="6">
        <f t="shared" si="81"/>
        <v>0</v>
      </c>
      <c r="K344" s="6">
        <f t="shared" si="81"/>
        <v>0</v>
      </c>
      <c r="L344" s="6">
        <f t="shared" si="81"/>
        <v>0</v>
      </c>
      <c r="M344" s="6">
        <f t="shared" si="81"/>
        <v>0</v>
      </c>
      <c r="N344" s="106" t="s">
        <v>238</v>
      </c>
      <c r="O344" s="106"/>
      <c r="P344" s="106"/>
    </row>
    <row r="345" spans="1:16" ht="20.100000000000001" customHeight="1" x14ac:dyDescent="0.25">
      <c r="A345" s="139"/>
      <c r="B345" s="126"/>
      <c r="C345" s="121"/>
      <c r="D345" s="8" t="s">
        <v>1</v>
      </c>
      <c r="E345" s="5">
        <f t="shared" si="60"/>
        <v>0</v>
      </c>
      <c r="F345" s="5">
        <f t="shared" si="65"/>
        <v>0</v>
      </c>
      <c r="G345" s="6">
        <f>SUM(H345:K345)</f>
        <v>0</v>
      </c>
      <c r="H345" s="6">
        <f t="shared" si="80"/>
        <v>0</v>
      </c>
      <c r="I345" s="6">
        <f t="shared" si="80"/>
        <v>0</v>
      </c>
      <c r="J345" s="6">
        <f t="shared" si="74"/>
        <v>0</v>
      </c>
      <c r="K345" s="6">
        <f t="shared" si="74"/>
        <v>0</v>
      </c>
      <c r="L345" s="6">
        <f t="shared" si="75"/>
        <v>0</v>
      </c>
      <c r="M345" s="6">
        <f t="shared" si="75"/>
        <v>0</v>
      </c>
      <c r="N345" s="107"/>
      <c r="O345" s="107"/>
      <c r="P345" s="107"/>
    </row>
    <row r="346" spans="1:16" ht="20.100000000000001" customHeight="1" x14ac:dyDescent="0.25">
      <c r="A346" s="139"/>
      <c r="B346" s="126"/>
      <c r="C346" s="121"/>
      <c r="D346" s="8" t="s">
        <v>2</v>
      </c>
      <c r="E346" s="5">
        <f t="shared" si="60"/>
        <v>0</v>
      </c>
      <c r="F346" s="5">
        <f t="shared" si="65"/>
        <v>0</v>
      </c>
      <c r="G346" s="6">
        <v>0</v>
      </c>
      <c r="H346" s="6">
        <v>0</v>
      </c>
      <c r="I346" s="6">
        <v>0</v>
      </c>
      <c r="J346" s="6">
        <f t="shared" si="74"/>
        <v>0</v>
      </c>
      <c r="K346" s="6">
        <v>0</v>
      </c>
      <c r="L346" s="6">
        <f t="shared" si="75"/>
        <v>0</v>
      </c>
      <c r="M346" s="6">
        <f t="shared" si="75"/>
        <v>0</v>
      </c>
      <c r="N346" s="107"/>
      <c r="O346" s="107"/>
      <c r="P346" s="107"/>
    </row>
    <row r="347" spans="1:16" ht="20.100000000000001" customHeight="1" x14ac:dyDescent="0.25">
      <c r="A347" s="139"/>
      <c r="B347" s="126"/>
      <c r="C347" s="121"/>
      <c r="D347" s="8" t="s">
        <v>3</v>
      </c>
      <c r="E347" s="5">
        <f t="shared" si="60"/>
        <v>0</v>
      </c>
      <c r="F347" s="5">
        <f t="shared" si="65"/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/>
      <c r="M347" s="6">
        <f t="shared" si="75"/>
        <v>0</v>
      </c>
      <c r="N347" s="107"/>
      <c r="O347" s="107"/>
      <c r="P347" s="107"/>
    </row>
    <row r="348" spans="1:16" ht="20.100000000000001" customHeight="1" x14ac:dyDescent="0.25">
      <c r="A348" s="140"/>
      <c r="B348" s="127"/>
      <c r="C348" s="122"/>
      <c r="D348" s="8" t="s">
        <v>4</v>
      </c>
      <c r="E348" s="5">
        <f t="shared" si="60"/>
        <v>0</v>
      </c>
      <c r="F348" s="5">
        <f t="shared" si="65"/>
        <v>0</v>
      </c>
      <c r="G348" s="6">
        <f>SUM(H348:K348)</f>
        <v>0</v>
      </c>
      <c r="H348" s="6">
        <f t="shared" ref="H348:I350" si="82">SUM(J348:M348)</f>
        <v>0</v>
      </c>
      <c r="I348" s="6">
        <f t="shared" si="82"/>
        <v>0</v>
      </c>
      <c r="J348" s="6">
        <f t="shared" si="74"/>
        <v>0</v>
      </c>
      <c r="K348" s="6">
        <f t="shared" si="74"/>
        <v>0</v>
      </c>
      <c r="L348" s="6">
        <f t="shared" si="75"/>
        <v>0</v>
      </c>
      <c r="M348" s="6">
        <f t="shared" si="75"/>
        <v>0</v>
      </c>
      <c r="N348" s="108"/>
      <c r="O348" s="108"/>
      <c r="P348" s="108"/>
    </row>
    <row r="349" spans="1:16" ht="20.100000000000001" customHeight="1" x14ac:dyDescent="0.25">
      <c r="A349" s="138" t="s">
        <v>362</v>
      </c>
      <c r="B349" s="125" t="s">
        <v>347</v>
      </c>
      <c r="C349" s="120"/>
      <c r="D349" s="4" t="s">
        <v>9</v>
      </c>
      <c r="E349" s="5">
        <f t="shared" si="60"/>
        <v>0</v>
      </c>
      <c r="F349" s="5">
        <f t="shared" si="65"/>
        <v>0</v>
      </c>
      <c r="G349" s="6">
        <f t="shared" ref="G349:M349" si="83">G350+G351+G352+G353</f>
        <v>0</v>
      </c>
      <c r="H349" s="6">
        <f t="shared" si="83"/>
        <v>0</v>
      </c>
      <c r="I349" s="6">
        <f t="shared" si="83"/>
        <v>0</v>
      </c>
      <c r="J349" s="6">
        <f t="shared" si="83"/>
        <v>0</v>
      </c>
      <c r="K349" s="6">
        <f t="shared" si="83"/>
        <v>0</v>
      </c>
      <c r="L349" s="6">
        <f t="shared" si="83"/>
        <v>0</v>
      </c>
      <c r="M349" s="6">
        <f t="shared" si="83"/>
        <v>0</v>
      </c>
      <c r="N349" s="106" t="s">
        <v>238</v>
      </c>
      <c r="O349" s="106"/>
      <c r="P349" s="106"/>
    </row>
    <row r="350" spans="1:16" ht="20.100000000000001" customHeight="1" x14ac:dyDescent="0.25">
      <c r="A350" s="139"/>
      <c r="B350" s="126"/>
      <c r="C350" s="121"/>
      <c r="D350" s="8" t="s">
        <v>1</v>
      </c>
      <c r="E350" s="5">
        <f t="shared" si="60"/>
        <v>0</v>
      </c>
      <c r="F350" s="5">
        <f t="shared" si="65"/>
        <v>0</v>
      </c>
      <c r="G350" s="6">
        <f>SUM(H350:K350)</f>
        <v>0</v>
      </c>
      <c r="H350" s="6">
        <f t="shared" si="82"/>
        <v>0</v>
      </c>
      <c r="I350" s="6">
        <f t="shared" si="82"/>
        <v>0</v>
      </c>
      <c r="J350" s="6">
        <f t="shared" si="74"/>
        <v>0</v>
      </c>
      <c r="K350" s="6">
        <f t="shared" si="74"/>
        <v>0</v>
      </c>
      <c r="L350" s="6">
        <f t="shared" si="75"/>
        <v>0</v>
      </c>
      <c r="M350" s="6">
        <f t="shared" si="75"/>
        <v>0</v>
      </c>
      <c r="N350" s="107"/>
      <c r="O350" s="107"/>
      <c r="P350" s="107"/>
    </row>
    <row r="351" spans="1:16" ht="20.100000000000001" customHeight="1" x14ac:dyDescent="0.25">
      <c r="A351" s="139"/>
      <c r="B351" s="126"/>
      <c r="C351" s="121"/>
      <c r="D351" s="8" t="s">
        <v>2</v>
      </c>
      <c r="E351" s="5">
        <f t="shared" si="60"/>
        <v>0</v>
      </c>
      <c r="F351" s="5">
        <f t="shared" si="65"/>
        <v>0</v>
      </c>
      <c r="G351" s="6">
        <v>0</v>
      </c>
      <c r="H351" s="6">
        <v>0</v>
      </c>
      <c r="I351" s="6">
        <v>0</v>
      </c>
      <c r="J351" s="6">
        <f t="shared" si="74"/>
        <v>0</v>
      </c>
      <c r="K351" s="6">
        <v>0</v>
      </c>
      <c r="L351" s="6">
        <f t="shared" si="75"/>
        <v>0</v>
      </c>
      <c r="M351" s="6">
        <f t="shared" si="75"/>
        <v>0</v>
      </c>
      <c r="N351" s="107"/>
      <c r="O351" s="107"/>
      <c r="P351" s="107"/>
    </row>
    <row r="352" spans="1:16" ht="20.100000000000001" customHeight="1" x14ac:dyDescent="0.25">
      <c r="A352" s="139"/>
      <c r="B352" s="126"/>
      <c r="C352" s="121"/>
      <c r="D352" s="8" t="s">
        <v>3</v>
      </c>
      <c r="E352" s="5">
        <f t="shared" si="60"/>
        <v>0</v>
      </c>
      <c r="F352" s="5">
        <f t="shared" si="65"/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f t="shared" si="75"/>
        <v>0</v>
      </c>
      <c r="N352" s="107"/>
      <c r="O352" s="107"/>
      <c r="P352" s="107"/>
    </row>
    <row r="353" spans="1:16" ht="20.100000000000001" customHeight="1" x14ac:dyDescent="0.25">
      <c r="A353" s="140"/>
      <c r="B353" s="127"/>
      <c r="C353" s="122"/>
      <c r="D353" s="8" t="s">
        <v>4</v>
      </c>
      <c r="E353" s="5">
        <f t="shared" si="60"/>
        <v>0</v>
      </c>
      <c r="F353" s="5">
        <f t="shared" si="65"/>
        <v>0</v>
      </c>
      <c r="G353" s="6">
        <f>SUM(H353:K353)</f>
        <v>0</v>
      </c>
      <c r="H353" s="6">
        <f t="shared" ref="H353:I355" si="84">SUM(J353:M353)</f>
        <v>0</v>
      </c>
      <c r="I353" s="6">
        <f t="shared" si="84"/>
        <v>0</v>
      </c>
      <c r="J353" s="6">
        <f t="shared" si="74"/>
        <v>0</v>
      </c>
      <c r="K353" s="6">
        <f t="shared" si="74"/>
        <v>0</v>
      </c>
      <c r="L353" s="6">
        <f t="shared" si="75"/>
        <v>0</v>
      </c>
      <c r="M353" s="6">
        <f t="shared" si="75"/>
        <v>0</v>
      </c>
      <c r="N353" s="108"/>
      <c r="O353" s="108"/>
      <c r="P353" s="108"/>
    </row>
    <row r="354" spans="1:16" ht="20.100000000000001" customHeight="1" x14ac:dyDescent="0.25">
      <c r="A354" s="138" t="s">
        <v>363</v>
      </c>
      <c r="B354" s="125" t="s">
        <v>348</v>
      </c>
      <c r="C354" s="120"/>
      <c r="D354" s="4" t="s">
        <v>9</v>
      </c>
      <c r="E354" s="5">
        <f t="shared" ref="E354:E422" si="85">G354+H354+I354+J354+K354+L354+M354</f>
        <v>0</v>
      </c>
      <c r="F354" s="5">
        <f t="shared" si="65"/>
        <v>0</v>
      </c>
      <c r="G354" s="6">
        <f>G355+G356+G357+G358</f>
        <v>0</v>
      </c>
      <c r="H354" s="6">
        <f>H355+H356+H357+H358</f>
        <v>0</v>
      </c>
      <c r="I354" s="6">
        <f>I355+I356+I357+I358</f>
        <v>0</v>
      </c>
      <c r="J354" s="6">
        <f>J355+J356+J357+J358</f>
        <v>0</v>
      </c>
      <c r="K354" s="6">
        <v>0</v>
      </c>
      <c r="L354" s="6">
        <f>L355+L356+L357+L358</f>
        <v>0</v>
      </c>
      <c r="M354" s="6">
        <f>M355+M356+M357+M358</f>
        <v>0</v>
      </c>
      <c r="N354" s="106" t="s">
        <v>238</v>
      </c>
      <c r="O354" s="106"/>
      <c r="P354" s="106"/>
    </row>
    <row r="355" spans="1:16" ht="20.100000000000001" customHeight="1" x14ac:dyDescent="0.25">
      <c r="A355" s="139"/>
      <c r="B355" s="126"/>
      <c r="C355" s="121"/>
      <c r="D355" s="8" t="s">
        <v>1</v>
      </c>
      <c r="E355" s="5">
        <f t="shared" si="85"/>
        <v>0</v>
      </c>
      <c r="F355" s="5">
        <f t="shared" si="65"/>
        <v>0</v>
      </c>
      <c r="G355" s="6">
        <f>SUM(H355:K355)</f>
        <v>0</v>
      </c>
      <c r="H355" s="6">
        <f t="shared" si="84"/>
        <v>0</v>
      </c>
      <c r="I355" s="6">
        <f t="shared" si="84"/>
        <v>0</v>
      </c>
      <c r="J355" s="6">
        <f t="shared" si="74"/>
        <v>0</v>
      </c>
      <c r="K355" s="6">
        <f t="shared" si="74"/>
        <v>0</v>
      </c>
      <c r="L355" s="6">
        <f t="shared" si="75"/>
        <v>0</v>
      </c>
      <c r="M355" s="6">
        <f t="shared" si="75"/>
        <v>0</v>
      </c>
      <c r="N355" s="107"/>
      <c r="O355" s="107"/>
      <c r="P355" s="107"/>
    </row>
    <row r="356" spans="1:16" ht="20.100000000000001" customHeight="1" x14ac:dyDescent="0.25">
      <c r="A356" s="139"/>
      <c r="B356" s="126"/>
      <c r="C356" s="121"/>
      <c r="D356" s="8" t="s">
        <v>2</v>
      </c>
      <c r="E356" s="5">
        <f t="shared" si="85"/>
        <v>0</v>
      </c>
      <c r="F356" s="5">
        <f t="shared" si="65"/>
        <v>0</v>
      </c>
      <c r="G356" s="6">
        <v>0</v>
      </c>
      <c r="H356" s="6">
        <v>0</v>
      </c>
      <c r="I356" s="6">
        <v>0</v>
      </c>
      <c r="J356" s="6">
        <f t="shared" si="74"/>
        <v>0</v>
      </c>
      <c r="K356" s="6">
        <v>0</v>
      </c>
      <c r="L356" s="6">
        <f t="shared" si="75"/>
        <v>0</v>
      </c>
      <c r="M356" s="6">
        <f t="shared" si="75"/>
        <v>0</v>
      </c>
      <c r="N356" s="107"/>
      <c r="O356" s="107"/>
      <c r="P356" s="107"/>
    </row>
    <row r="357" spans="1:16" ht="20.100000000000001" customHeight="1" x14ac:dyDescent="0.25">
      <c r="A357" s="139"/>
      <c r="B357" s="126"/>
      <c r="C357" s="121"/>
      <c r="D357" s="8" t="s">
        <v>3</v>
      </c>
      <c r="E357" s="5">
        <f t="shared" si="85"/>
        <v>0</v>
      </c>
      <c r="F357" s="5">
        <f t="shared" si="65"/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f t="shared" si="75"/>
        <v>0</v>
      </c>
      <c r="N357" s="107"/>
      <c r="O357" s="107"/>
      <c r="P357" s="107"/>
    </row>
    <row r="358" spans="1:16" ht="20.100000000000001" customHeight="1" x14ac:dyDescent="0.25">
      <c r="A358" s="140"/>
      <c r="B358" s="127"/>
      <c r="C358" s="122"/>
      <c r="D358" s="8" t="s">
        <v>4</v>
      </c>
      <c r="E358" s="5">
        <f t="shared" si="85"/>
        <v>0</v>
      </c>
      <c r="F358" s="5">
        <f t="shared" si="65"/>
        <v>0</v>
      </c>
      <c r="G358" s="6">
        <f>SUM(H358:K358)</f>
        <v>0</v>
      </c>
      <c r="H358" s="6">
        <f t="shared" ref="H358:I360" si="86">SUM(J358:M358)</f>
        <v>0</v>
      </c>
      <c r="I358" s="6">
        <f t="shared" si="86"/>
        <v>0</v>
      </c>
      <c r="J358" s="6">
        <f t="shared" si="74"/>
        <v>0</v>
      </c>
      <c r="K358" s="6">
        <f t="shared" si="74"/>
        <v>0</v>
      </c>
      <c r="L358" s="6">
        <f t="shared" si="75"/>
        <v>0</v>
      </c>
      <c r="M358" s="6">
        <f t="shared" si="75"/>
        <v>0</v>
      </c>
      <c r="N358" s="108"/>
      <c r="O358" s="108"/>
      <c r="P358" s="108"/>
    </row>
    <row r="359" spans="1:16" ht="20.100000000000001" customHeight="1" x14ac:dyDescent="0.25">
      <c r="A359" s="138" t="s">
        <v>364</v>
      </c>
      <c r="B359" s="105" t="s">
        <v>349</v>
      </c>
      <c r="C359" s="120"/>
      <c r="D359" s="4" t="s">
        <v>9</v>
      </c>
      <c r="E359" s="5">
        <f t="shared" si="85"/>
        <v>0</v>
      </c>
      <c r="F359" s="5">
        <f t="shared" si="65"/>
        <v>0</v>
      </c>
      <c r="G359" s="6">
        <f t="shared" ref="G359:M359" si="87">G360+G361+G362+G363</f>
        <v>0</v>
      </c>
      <c r="H359" s="6">
        <f t="shared" si="87"/>
        <v>0</v>
      </c>
      <c r="I359" s="6">
        <f t="shared" si="87"/>
        <v>0</v>
      </c>
      <c r="J359" s="6">
        <f t="shared" si="87"/>
        <v>0</v>
      </c>
      <c r="K359" s="6">
        <f t="shared" si="87"/>
        <v>0</v>
      </c>
      <c r="L359" s="6">
        <f t="shared" si="87"/>
        <v>0</v>
      </c>
      <c r="M359" s="6">
        <f t="shared" si="87"/>
        <v>0</v>
      </c>
      <c r="N359" s="106" t="s">
        <v>238</v>
      </c>
      <c r="O359" s="106"/>
      <c r="P359" s="106"/>
    </row>
    <row r="360" spans="1:16" ht="20.100000000000001" customHeight="1" x14ac:dyDescent="0.25">
      <c r="A360" s="139"/>
      <c r="B360" s="105"/>
      <c r="C360" s="121"/>
      <c r="D360" s="8" t="s">
        <v>1</v>
      </c>
      <c r="E360" s="5">
        <f t="shared" si="85"/>
        <v>0</v>
      </c>
      <c r="F360" s="5">
        <f t="shared" si="65"/>
        <v>0</v>
      </c>
      <c r="G360" s="6">
        <f>SUM(H360:K360)</f>
        <v>0</v>
      </c>
      <c r="H360" s="6">
        <f t="shared" si="86"/>
        <v>0</v>
      </c>
      <c r="I360" s="6">
        <f t="shared" si="86"/>
        <v>0</v>
      </c>
      <c r="J360" s="6">
        <f t="shared" si="74"/>
        <v>0</v>
      </c>
      <c r="K360" s="6">
        <f t="shared" si="74"/>
        <v>0</v>
      </c>
      <c r="L360" s="6">
        <f t="shared" si="75"/>
        <v>0</v>
      </c>
      <c r="M360" s="6">
        <f t="shared" si="75"/>
        <v>0</v>
      </c>
      <c r="N360" s="107"/>
      <c r="O360" s="107"/>
      <c r="P360" s="107"/>
    </row>
    <row r="361" spans="1:16" ht="20.100000000000001" customHeight="1" x14ac:dyDescent="0.25">
      <c r="A361" s="139"/>
      <c r="B361" s="105"/>
      <c r="C361" s="121"/>
      <c r="D361" s="8" t="s">
        <v>2</v>
      </c>
      <c r="E361" s="5">
        <f t="shared" si="85"/>
        <v>0</v>
      </c>
      <c r="F361" s="5">
        <f t="shared" si="65"/>
        <v>0</v>
      </c>
      <c r="G361" s="6">
        <v>0</v>
      </c>
      <c r="H361" s="6">
        <v>0</v>
      </c>
      <c r="I361" s="6">
        <v>0</v>
      </c>
      <c r="J361" s="6">
        <f t="shared" si="74"/>
        <v>0</v>
      </c>
      <c r="K361" s="6">
        <v>0</v>
      </c>
      <c r="L361" s="6">
        <f t="shared" si="75"/>
        <v>0</v>
      </c>
      <c r="M361" s="6">
        <f t="shared" si="75"/>
        <v>0</v>
      </c>
      <c r="N361" s="107"/>
      <c r="O361" s="107"/>
      <c r="P361" s="107"/>
    </row>
    <row r="362" spans="1:16" ht="20.100000000000001" customHeight="1" x14ac:dyDescent="0.25">
      <c r="A362" s="139"/>
      <c r="B362" s="105"/>
      <c r="C362" s="121"/>
      <c r="D362" s="8" t="s">
        <v>3</v>
      </c>
      <c r="E362" s="5">
        <f t="shared" si="85"/>
        <v>0</v>
      </c>
      <c r="F362" s="5">
        <f t="shared" si="65"/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f t="shared" si="75"/>
        <v>0</v>
      </c>
      <c r="N362" s="107"/>
      <c r="O362" s="107"/>
      <c r="P362" s="107"/>
    </row>
    <row r="363" spans="1:16" ht="20.100000000000001" customHeight="1" x14ac:dyDescent="0.25">
      <c r="A363" s="140"/>
      <c r="B363" s="105"/>
      <c r="C363" s="122"/>
      <c r="D363" s="8" t="s">
        <v>4</v>
      </c>
      <c r="E363" s="5">
        <f t="shared" si="85"/>
        <v>0</v>
      </c>
      <c r="F363" s="5">
        <f t="shared" si="65"/>
        <v>0</v>
      </c>
      <c r="G363" s="6">
        <f>SUM(H363:K363)</f>
        <v>0</v>
      </c>
      <c r="H363" s="6">
        <f t="shared" ref="H363:I365" si="88">SUM(J363:M363)</f>
        <v>0</v>
      </c>
      <c r="I363" s="6">
        <f t="shared" si="88"/>
        <v>0</v>
      </c>
      <c r="J363" s="6">
        <f t="shared" si="74"/>
        <v>0</v>
      </c>
      <c r="K363" s="6">
        <f t="shared" si="74"/>
        <v>0</v>
      </c>
      <c r="L363" s="6">
        <f t="shared" si="75"/>
        <v>0</v>
      </c>
      <c r="M363" s="6">
        <f t="shared" si="75"/>
        <v>0</v>
      </c>
      <c r="N363" s="108"/>
      <c r="O363" s="108"/>
      <c r="P363" s="108"/>
    </row>
    <row r="364" spans="1:16" ht="20.100000000000001" customHeight="1" x14ac:dyDescent="0.25">
      <c r="A364" s="138" t="s">
        <v>365</v>
      </c>
      <c r="B364" s="105" t="s">
        <v>350</v>
      </c>
      <c r="C364" s="120"/>
      <c r="D364" s="4" t="s">
        <v>9</v>
      </c>
      <c r="E364" s="5">
        <f t="shared" si="85"/>
        <v>0</v>
      </c>
      <c r="F364" s="5">
        <f t="shared" si="65"/>
        <v>0</v>
      </c>
      <c r="G364" s="6">
        <f t="shared" ref="G364:M364" si="89">G365+G366+G367+G368</f>
        <v>0</v>
      </c>
      <c r="H364" s="6">
        <f t="shared" si="89"/>
        <v>0</v>
      </c>
      <c r="I364" s="6">
        <f t="shared" si="89"/>
        <v>0</v>
      </c>
      <c r="J364" s="6">
        <f t="shared" si="89"/>
        <v>0</v>
      </c>
      <c r="K364" s="6">
        <f t="shared" si="89"/>
        <v>0</v>
      </c>
      <c r="L364" s="6">
        <f t="shared" si="89"/>
        <v>0</v>
      </c>
      <c r="M364" s="6">
        <f t="shared" si="89"/>
        <v>0</v>
      </c>
      <c r="N364" s="106" t="s">
        <v>238</v>
      </c>
      <c r="O364" s="106"/>
      <c r="P364" s="106"/>
    </row>
    <row r="365" spans="1:16" ht="20.100000000000001" customHeight="1" x14ac:dyDescent="0.25">
      <c r="A365" s="139"/>
      <c r="B365" s="105"/>
      <c r="C365" s="121"/>
      <c r="D365" s="8" t="s">
        <v>1</v>
      </c>
      <c r="E365" s="5">
        <f t="shared" si="85"/>
        <v>0</v>
      </c>
      <c r="F365" s="5">
        <f t="shared" si="65"/>
        <v>0</v>
      </c>
      <c r="G365" s="6">
        <f>SUM(H365:K365)</f>
        <v>0</v>
      </c>
      <c r="H365" s="6">
        <f t="shared" si="88"/>
        <v>0</v>
      </c>
      <c r="I365" s="6">
        <f t="shared" si="88"/>
        <v>0</v>
      </c>
      <c r="J365" s="6">
        <f t="shared" si="74"/>
        <v>0</v>
      </c>
      <c r="K365" s="6">
        <f t="shared" si="74"/>
        <v>0</v>
      </c>
      <c r="L365" s="6">
        <f t="shared" si="75"/>
        <v>0</v>
      </c>
      <c r="M365" s="6">
        <f t="shared" si="75"/>
        <v>0</v>
      </c>
      <c r="N365" s="107"/>
      <c r="O365" s="107"/>
      <c r="P365" s="107"/>
    </row>
    <row r="366" spans="1:16" ht="20.100000000000001" customHeight="1" x14ac:dyDescent="0.25">
      <c r="A366" s="139"/>
      <c r="B366" s="105"/>
      <c r="C366" s="121"/>
      <c r="D366" s="8" t="s">
        <v>2</v>
      </c>
      <c r="E366" s="5">
        <f t="shared" si="85"/>
        <v>0</v>
      </c>
      <c r="F366" s="5">
        <f t="shared" si="65"/>
        <v>0</v>
      </c>
      <c r="G366" s="6">
        <v>0</v>
      </c>
      <c r="H366" s="6">
        <v>0</v>
      </c>
      <c r="I366" s="6">
        <v>0</v>
      </c>
      <c r="J366" s="6">
        <f t="shared" si="74"/>
        <v>0</v>
      </c>
      <c r="K366" s="6">
        <v>0</v>
      </c>
      <c r="L366" s="6">
        <f t="shared" si="75"/>
        <v>0</v>
      </c>
      <c r="M366" s="6">
        <f t="shared" si="75"/>
        <v>0</v>
      </c>
      <c r="N366" s="107"/>
      <c r="O366" s="107"/>
      <c r="P366" s="107"/>
    </row>
    <row r="367" spans="1:16" ht="20.100000000000001" customHeight="1" x14ac:dyDescent="0.25">
      <c r="A367" s="139"/>
      <c r="B367" s="105"/>
      <c r="C367" s="121"/>
      <c r="D367" s="8" t="s">
        <v>3</v>
      </c>
      <c r="E367" s="5">
        <f t="shared" si="85"/>
        <v>0</v>
      </c>
      <c r="F367" s="5">
        <f t="shared" si="65"/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f t="shared" si="75"/>
        <v>0</v>
      </c>
      <c r="N367" s="107"/>
      <c r="O367" s="107"/>
      <c r="P367" s="107"/>
    </row>
    <row r="368" spans="1:16" ht="20.100000000000001" customHeight="1" x14ac:dyDescent="0.25">
      <c r="A368" s="140"/>
      <c r="B368" s="105"/>
      <c r="C368" s="122"/>
      <c r="D368" s="8" t="s">
        <v>4</v>
      </c>
      <c r="E368" s="5">
        <f t="shared" si="85"/>
        <v>0</v>
      </c>
      <c r="F368" s="5">
        <f t="shared" si="65"/>
        <v>0</v>
      </c>
      <c r="G368" s="6">
        <f>SUM(H368:K368)</f>
        <v>0</v>
      </c>
      <c r="H368" s="6">
        <f t="shared" ref="H368:I370" si="90">SUM(J368:M368)</f>
        <v>0</v>
      </c>
      <c r="I368" s="6">
        <f t="shared" si="90"/>
        <v>0</v>
      </c>
      <c r="J368" s="6">
        <f t="shared" si="74"/>
        <v>0</v>
      </c>
      <c r="K368" s="6">
        <f t="shared" si="74"/>
        <v>0</v>
      </c>
      <c r="L368" s="6">
        <f t="shared" si="75"/>
        <v>0</v>
      </c>
      <c r="M368" s="6">
        <f t="shared" si="75"/>
        <v>0</v>
      </c>
      <c r="N368" s="108"/>
      <c r="O368" s="108"/>
      <c r="P368" s="108"/>
    </row>
    <row r="369" spans="1:16" ht="20.100000000000001" customHeight="1" x14ac:dyDescent="0.25">
      <c r="A369" s="138" t="s">
        <v>366</v>
      </c>
      <c r="B369" s="105" t="s">
        <v>351</v>
      </c>
      <c r="C369" s="120"/>
      <c r="D369" s="4" t="s">
        <v>9</v>
      </c>
      <c r="E369" s="5">
        <f t="shared" si="85"/>
        <v>0</v>
      </c>
      <c r="F369" s="5">
        <f t="shared" si="65"/>
        <v>0</v>
      </c>
      <c r="G369" s="6">
        <f t="shared" ref="G369:M369" si="91">G370+G371+G372+G373</f>
        <v>0</v>
      </c>
      <c r="H369" s="6">
        <f t="shared" si="91"/>
        <v>0</v>
      </c>
      <c r="I369" s="6">
        <f t="shared" si="91"/>
        <v>0</v>
      </c>
      <c r="J369" s="6">
        <f t="shared" si="91"/>
        <v>0</v>
      </c>
      <c r="K369" s="6">
        <f t="shared" si="91"/>
        <v>0</v>
      </c>
      <c r="L369" s="6">
        <f t="shared" si="91"/>
        <v>0</v>
      </c>
      <c r="M369" s="6">
        <f t="shared" si="91"/>
        <v>0</v>
      </c>
      <c r="N369" s="106" t="s">
        <v>238</v>
      </c>
      <c r="O369" s="106"/>
      <c r="P369" s="106"/>
    </row>
    <row r="370" spans="1:16" ht="20.100000000000001" customHeight="1" x14ac:dyDescent="0.25">
      <c r="A370" s="139"/>
      <c r="B370" s="105"/>
      <c r="C370" s="121"/>
      <c r="D370" s="8" t="s">
        <v>1</v>
      </c>
      <c r="E370" s="5">
        <f t="shared" si="85"/>
        <v>0</v>
      </c>
      <c r="F370" s="5">
        <f t="shared" si="65"/>
        <v>0</v>
      </c>
      <c r="G370" s="6">
        <f>SUM(H370:K370)</f>
        <v>0</v>
      </c>
      <c r="H370" s="6">
        <f t="shared" si="90"/>
        <v>0</v>
      </c>
      <c r="I370" s="6">
        <f t="shared" si="90"/>
        <v>0</v>
      </c>
      <c r="J370" s="6">
        <f t="shared" si="74"/>
        <v>0</v>
      </c>
      <c r="K370" s="6">
        <f t="shared" si="74"/>
        <v>0</v>
      </c>
      <c r="L370" s="6">
        <f t="shared" si="75"/>
        <v>0</v>
      </c>
      <c r="M370" s="6">
        <f t="shared" si="75"/>
        <v>0</v>
      </c>
      <c r="N370" s="107"/>
      <c r="O370" s="107"/>
      <c r="P370" s="107"/>
    </row>
    <row r="371" spans="1:16" ht="20.100000000000001" customHeight="1" x14ac:dyDescent="0.25">
      <c r="A371" s="139"/>
      <c r="B371" s="105"/>
      <c r="C371" s="121"/>
      <c r="D371" s="8" t="s">
        <v>2</v>
      </c>
      <c r="E371" s="5">
        <f t="shared" si="85"/>
        <v>0</v>
      </c>
      <c r="F371" s="5">
        <f t="shared" si="65"/>
        <v>0</v>
      </c>
      <c r="G371" s="6">
        <v>0</v>
      </c>
      <c r="H371" s="6">
        <v>0</v>
      </c>
      <c r="I371" s="6">
        <v>0</v>
      </c>
      <c r="J371" s="6">
        <f t="shared" si="74"/>
        <v>0</v>
      </c>
      <c r="K371" s="6">
        <v>0</v>
      </c>
      <c r="L371" s="6">
        <f t="shared" si="75"/>
        <v>0</v>
      </c>
      <c r="M371" s="6">
        <f t="shared" si="75"/>
        <v>0</v>
      </c>
      <c r="N371" s="107"/>
      <c r="O371" s="107"/>
      <c r="P371" s="107"/>
    </row>
    <row r="372" spans="1:16" ht="20.100000000000001" customHeight="1" x14ac:dyDescent="0.25">
      <c r="A372" s="139"/>
      <c r="B372" s="105"/>
      <c r="C372" s="121"/>
      <c r="D372" s="8" t="s">
        <v>3</v>
      </c>
      <c r="E372" s="5">
        <f t="shared" si="85"/>
        <v>0</v>
      </c>
      <c r="F372" s="5">
        <f t="shared" si="65"/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f t="shared" si="75"/>
        <v>0</v>
      </c>
      <c r="N372" s="107"/>
      <c r="O372" s="107"/>
      <c r="P372" s="107"/>
    </row>
    <row r="373" spans="1:16" ht="20.100000000000001" customHeight="1" x14ac:dyDescent="0.25">
      <c r="A373" s="140"/>
      <c r="B373" s="105"/>
      <c r="C373" s="122"/>
      <c r="D373" s="8" t="s">
        <v>4</v>
      </c>
      <c r="E373" s="5">
        <f t="shared" si="85"/>
        <v>0</v>
      </c>
      <c r="F373" s="5">
        <f t="shared" si="65"/>
        <v>0</v>
      </c>
      <c r="G373" s="6">
        <f>SUM(H373:K373)</f>
        <v>0</v>
      </c>
      <c r="H373" s="6">
        <f t="shared" ref="H373:I375" si="92">SUM(J373:M373)</f>
        <v>0</v>
      </c>
      <c r="I373" s="6">
        <f t="shared" si="92"/>
        <v>0</v>
      </c>
      <c r="J373" s="6">
        <f t="shared" si="74"/>
        <v>0</v>
      </c>
      <c r="K373" s="6">
        <f t="shared" si="74"/>
        <v>0</v>
      </c>
      <c r="L373" s="6">
        <f t="shared" si="75"/>
        <v>0</v>
      </c>
      <c r="M373" s="6">
        <f t="shared" si="75"/>
        <v>0</v>
      </c>
      <c r="N373" s="108"/>
      <c r="O373" s="108"/>
      <c r="P373" s="108"/>
    </row>
    <row r="374" spans="1:16" ht="20.100000000000001" customHeight="1" x14ac:dyDescent="0.25">
      <c r="A374" s="138" t="s">
        <v>367</v>
      </c>
      <c r="B374" s="105" t="s">
        <v>352</v>
      </c>
      <c r="C374" s="120"/>
      <c r="D374" s="4" t="s">
        <v>9</v>
      </c>
      <c r="E374" s="5">
        <f t="shared" si="85"/>
        <v>0</v>
      </c>
      <c r="F374" s="5">
        <f t="shared" si="65"/>
        <v>0</v>
      </c>
      <c r="G374" s="6">
        <f t="shared" ref="G374:M374" si="93">G375+G376+G377+G378</f>
        <v>0</v>
      </c>
      <c r="H374" s="6">
        <f t="shared" si="93"/>
        <v>0</v>
      </c>
      <c r="I374" s="6">
        <f t="shared" si="93"/>
        <v>0</v>
      </c>
      <c r="J374" s="6">
        <f t="shared" si="93"/>
        <v>0</v>
      </c>
      <c r="K374" s="6">
        <f t="shared" si="93"/>
        <v>0</v>
      </c>
      <c r="L374" s="6">
        <f t="shared" si="93"/>
        <v>0</v>
      </c>
      <c r="M374" s="6">
        <f t="shared" si="93"/>
        <v>0</v>
      </c>
      <c r="N374" s="106" t="s">
        <v>238</v>
      </c>
      <c r="O374" s="106"/>
      <c r="P374" s="106"/>
    </row>
    <row r="375" spans="1:16" ht="20.100000000000001" customHeight="1" x14ac:dyDescent="0.25">
      <c r="A375" s="139"/>
      <c r="B375" s="105"/>
      <c r="C375" s="121"/>
      <c r="D375" s="8" t="s">
        <v>1</v>
      </c>
      <c r="E375" s="5">
        <f t="shared" si="85"/>
        <v>0</v>
      </c>
      <c r="F375" s="5">
        <f t="shared" si="65"/>
        <v>0</v>
      </c>
      <c r="G375" s="6">
        <f>SUM(H375:K375)</f>
        <v>0</v>
      </c>
      <c r="H375" s="6">
        <f t="shared" si="92"/>
        <v>0</v>
      </c>
      <c r="I375" s="6">
        <f t="shared" si="92"/>
        <v>0</v>
      </c>
      <c r="J375" s="6">
        <f t="shared" si="74"/>
        <v>0</v>
      </c>
      <c r="K375" s="6">
        <f t="shared" si="74"/>
        <v>0</v>
      </c>
      <c r="L375" s="6">
        <f t="shared" si="75"/>
        <v>0</v>
      </c>
      <c r="M375" s="6">
        <f t="shared" si="75"/>
        <v>0</v>
      </c>
      <c r="N375" s="107"/>
      <c r="O375" s="107"/>
      <c r="P375" s="107"/>
    </row>
    <row r="376" spans="1:16" ht="20.100000000000001" customHeight="1" x14ac:dyDescent="0.25">
      <c r="A376" s="139"/>
      <c r="B376" s="105"/>
      <c r="C376" s="121"/>
      <c r="D376" s="8" t="s">
        <v>2</v>
      </c>
      <c r="E376" s="5">
        <f t="shared" si="85"/>
        <v>0</v>
      </c>
      <c r="F376" s="5">
        <f t="shared" si="65"/>
        <v>0</v>
      </c>
      <c r="G376" s="6">
        <v>0</v>
      </c>
      <c r="H376" s="6">
        <v>0</v>
      </c>
      <c r="I376" s="6">
        <v>0</v>
      </c>
      <c r="J376" s="6">
        <f t="shared" si="74"/>
        <v>0</v>
      </c>
      <c r="K376" s="6">
        <v>0</v>
      </c>
      <c r="L376" s="6">
        <f t="shared" si="75"/>
        <v>0</v>
      </c>
      <c r="M376" s="6">
        <f t="shared" si="75"/>
        <v>0</v>
      </c>
      <c r="N376" s="107"/>
      <c r="O376" s="107"/>
      <c r="P376" s="107"/>
    </row>
    <row r="377" spans="1:16" ht="20.100000000000001" customHeight="1" x14ac:dyDescent="0.25">
      <c r="A377" s="139"/>
      <c r="B377" s="105"/>
      <c r="C377" s="121"/>
      <c r="D377" s="8" t="s">
        <v>3</v>
      </c>
      <c r="E377" s="5">
        <f t="shared" si="85"/>
        <v>0</v>
      </c>
      <c r="F377" s="5">
        <f t="shared" si="65"/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f t="shared" si="75"/>
        <v>0</v>
      </c>
      <c r="N377" s="107"/>
      <c r="O377" s="107"/>
      <c r="P377" s="107"/>
    </row>
    <row r="378" spans="1:16" ht="20.100000000000001" customHeight="1" x14ac:dyDescent="0.25">
      <c r="A378" s="140"/>
      <c r="B378" s="105"/>
      <c r="C378" s="122"/>
      <c r="D378" s="8" t="s">
        <v>4</v>
      </c>
      <c r="E378" s="5">
        <f t="shared" si="85"/>
        <v>0</v>
      </c>
      <c r="F378" s="5">
        <f t="shared" ref="F378:F413" si="94">SUM(H378:K378)</f>
        <v>0</v>
      </c>
      <c r="G378" s="6">
        <f>SUM(H378:K378)</f>
        <v>0</v>
      </c>
      <c r="H378" s="6">
        <f>SUM(J378:M378)</f>
        <v>0</v>
      </c>
      <c r="I378" s="6">
        <f>SUM(K378:N378)</f>
        <v>0</v>
      </c>
      <c r="J378" s="6">
        <f>SUM(L378:O378)</f>
        <v>0</v>
      </c>
      <c r="K378" s="6">
        <f>SUM(M378:P378)</f>
        <v>0</v>
      </c>
      <c r="L378" s="6">
        <f>SUM(N378:Q378)</f>
        <v>0</v>
      </c>
      <c r="M378" s="6">
        <f t="shared" si="75"/>
        <v>0</v>
      </c>
      <c r="N378" s="108"/>
      <c r="O378" s="108"/>
      <c r="P378" s="108"/>
    </row>
    <row r="379" spans="1:16" ht="20.100000000000001" customHeight="1" x14ac:dyDescent="0.25">
      <c r="A379" s="138" t="s">
        <v>368</v>
      </c>
      <c r="B379" s="105" t="s">
        <v>353</v>
      </c>
      <c r="C379" s="120"/>
      <c r="D379" s="4" t="s">
        <v>9</v>
      </c>
      <c r="E379" s="5">
        <f t="shared" si="85"/>
        <v>0</v>
      </c>
      <c r="F379" s="5">
        <f t="shared" si="94"/>
        <v>0</v>
      </c>
      <c r="G379" s="6">
        <f t="shared" ref="G379:M379" si="95">G380+G381+G382+G383</f>
        <v>0</v>
      </c>
      <c r="H379" s="6">
        <f t="shared" si="95"/>
        <v>0</v>
      </c>
      <c r="I379" s="6">
        <f t="shared" si="95"/>
        <v>0</v>
      </c>
      <c r="J379" s="6">
        <f t="shared" si="95"/>
        <v>0</v>
      </c>
      <c r="K379" s="6">
        <f t="shared" si="95"/>
        <v>0</v>
      </c>
      <c r="L379" s="6">
        <f t="shared" si="95"/>
        <v>0</v>
      </c>
      <c r="M379" s="6">
        <f t="shared" si="95"/>
        <v>0</v>
      </c>
      <c r="N379" s="106" t="s">
        <v>238</v>
      </c>
      <c r="O379" s="106"/>
      <c r="P379" s="106"/>
    </row>
    <row r="380" spans="1:16" ht="20.100000000000001" customHeight="1" x14ac:dyDescent="0.25">
      <c r="A380" s="139"/>
      <c r="B380" s="105"/>
      <c r="C380" s="121"/>
      <c r="D380" s="8" t="s">
        <v>1</v>
      </c>
      <c r="E380" s="5">
        <f t="shared" si="85"/>
        <v>0</v>
      </c>
      <c r="F380" s="5">
        <f t="shared" si="94"/>
        <v>0</v>
      </c>
      <c r="G380" s="6">
        <f>SUM(H380:K380)</f>
        <v>0</v>
      </c>
      <c r="H380" s="6">
        <f>SUM(J380:M380)</f>
        <v>0</v>
      </c>
      <c r="I380" s="6">
        <f>SUM(K380:N380)</f>
        <v>0</v>
      </c>
      <c r="J380" s="6">
        <f>SUM(L380:O380)</f>
        <v>0</v>
      </c>
      <c r="K380" s="6">
        <f>SUM(M380:P380)</f>
        <v>0</v>
      </c>
      <c r="L380" s="6">
        <f>SUM(N380:Q380)</f>
        <v>0</v>
      </c>
      <c r="M380" s="6">
        <f t="shared" si="75"/>
        <v>0</v>
      </c>
      <c r="N380" s="107"/>
      <c r="O380" s="107"/>
      <c r="P380" s="107"/>
    </row>
    <row r="381" spans="1:16" ht="20.100000000000001" customHeight="1" x14ac:dyDescent="0.25">
      <c r="A381" s="139"/>
      <c r="B381" s="105"/>
      <c r="C381" s="121"/>
      <c r="D381" s="8" t="s">
        <v>2</v>
      </c>
      <c r="E381" s="5">
        <f t="shared" si="85"/>
        <v>0</v>
      </c>
      <c r="F381" s="5">
        <f t="shared" si="94"/>
        <v>0</v>
      </c>
      <c r="G381" s="6">
        <v>0</v>
      </c>
      <c r="H381" s="6">
        <v>0</v>
      </c>
      <c r="I381" s="6">
        <v>0</v>
      </c>
      <c r="J381" s="6">
        <f>SUM(L381:O381)</f>
        <v>0</v>
      </c>
      <c r="K381" s="6">
        <v>0</v>
      </c>
      <c r="L381" s="6">
        <f>SUM(N381:Q381)</f>
        <v>0</v>
      </c>
      <c r="M381" s="6">
        <f t="shared" si="75"/>
        <v>0</v>
      </c>
      <c r="N381" s="107"/>
      <c r="O381" s="107"/>
      <c r="P381" s="107"/>
    </row>
    <row r="382" spans="1:16" ht="20.100000000000001" customHeight="1" x14ac:dyDescent="0.25">
      <c r="A382" s="139"/>
      <c r="B382" s="105"/>
      <c r="C382" s="121"/>
      <c r="D382" s="8" t="s">
        <v>3</v>
      </c>
      <c r="E382" s="5">
        <f t="shared" si="85"/>
        <v>0</v>
      </c>
      <c r="F382" s="5">
        <f t="shared" si="94"/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f t="shared" si="75"/>
        <v>0</v>
      </c>
      <c r="N382" s="107"/>
      <c r="O382" s="107"/>
      <c r="P382" s="107"/>
    </row>
    <row r="383" spans="1:16" ht="20.100000000000001" customHeight="1" x14ac:dyDescent="0.25">
      <c r="A383" s="140"/>
      <c r="B383" s="105"/>
      <c r="C383" s="122"/>
      <c r="D383" s="8" t="s">
        <v>4</v>
      </c>
      <c r="E383" s="5">
        <f t="shared" si="85"/>
        <v>0</v>
      </c>
      <c r="F383" s="5">
        <f t="shared" si="94"/>
        <v>0</v>
      </c>
      <c r="G383" s="6">
        <f>SUM(H383:K383)</f>
        <v>0</v>
      </c>
      <c r="H383" s="6">
        <f>SUM(J383:M383)</f>
        <v>0</v>
      </c>
      <c r="I383" s="6">
        <f>SUM(K383:N383)</f>
        <v>0</v>
      </c>
      <c r="J383" s="6">
        <f>SUM(L383:O383)</f>
        <v>0</v>
      </c>
      <c r="K383" s="6">
        <f>SUM(M383:P383)</f>
        <v>0</v>
      </c>
      <c r="L383" s="6">
        <f>SUM(N383:Q383)</f>
        <v>0</v>
      </c>
      <c r="M383" s="6">
        <f t="shared" si="75"/>
        <v>0</v>
      </c>
      <c r="N383" s="108"/>
      <c r="O383" s="108"/>
      <c r="P383" s="108"/>
    </row>
    <row r="384" spans="1:16" ht="20.100000000000001" customHeight="1" x14ac:dyDescent="0.25">
      <c r="A384" s="138" t="s">
        <v>369</v>
      </c>
      <c r="B384" s="105" t="s">
        <v>354</v>
      </c>
      <c r="C384" s="120"/>
      <c r="D384" s="4" t="s">
        <v>9</v>
      </c>
      <c r="E384" s="5">
        <f t="shared" si="85"/>
        <v>0</v>
      </c>
      <c r="F384" s="5">
        <f t="shared" si="94"/>
        <v>0</v>
      </c>
      <c r="G384" s="6">
        <f t="shared" ref="G384:M384" si="96">G385+G386+G387+G388</f>
        <v>0</v>
      </c>
      <c r="H384" s="6">
        <f t="shared" si="96"/>
        <v>0</v>
      </c>
      <c r="I384" s="6">
        <f t="shared" si="96"/>
        <v>0</v>
      </c>
      <c r="J384" s="6">
        <f t="shared" si="96"/>
        <v>0</v>
      </c>
      <c r="K384" s="6">
        <f t="shared" si="96"/>
        <v>0</v>
      </c>
      <c r="L384" s="6">
        <f t="shared" si="96"/>
        <v>0</v>
      </c>
      <c r="M384" s="6">
        <f t="shared" si="96"/>
        <v>0</v>
      </c>
      <c r="N384" s="106" t="s">
        <v>238</v>
      </c>
      <c r="O384" s="106"/>
      <c r="P384" s="106"/>
    </row>
    <row r="385" spans="1:16" ht="20.100000000000001" customHeight="1" x14ac:dyDescent="0.25">
      <c r="A385" s="139"/>
      <c r="B385" s="105"/>
      <c r="C385" s="121"/>
      <c r="D385" s="8" t="s">
        <v>1</v>
      </c>
      <c r="E385" s="5">
        <f t="shared" si="85"/>
        <v>0</v>
      </c>
      <c r="F385" s="5">
        <f t="shared" si="94"/>
        <v>0</v>
      </c>
      <c r="G385" s="6">
        <f>SUM(H385:K385)</f>
        <v>0</v>
      </c>
      <c r="H385" s="6">
        <f>SUM(J385:M385)</f>
        <v>0</v>
      </c>
      <c r="I385" s="6">
        <f>SUM(K385:N385)</f>
        <v>0</v>
      </c>
      <c r="J385" s="6">
        <f>SUM(L385:O385)</f>
        <v>0</v>
      </c>
      <c r="K385" s="6">
        <f>SUM(M385:P385)</f>
        <v>0</v>
      </c>
      <c r="L385" s="6">
        <f>SUM(N385:Q385)</f>
        <v>0</v>
      </c>
      <c r="M385" s="6">
        <f t="shared" si="75"/>
        <v>0</v>
      </c>
      <c r="N385" s="107"/>
      <c r="O385" s="107"/>
      <c r="P385" s="107"/>
    </row>
    <row r="386" spans="1:16" ht="20.100000000000001" customHeight="1" x14ac:dyDescent="0.25">
      <c r="A386" s="139"/>
      <c r="B386" s="105"/>
      <c r="C386" s="121"/>
      <c r="D386" s="8" t="s">
        <v>2</v>
      </c>
      <c r="E386" s="5">
        <f t="shared" si="85"/>
        <v>0</v>
      </c>
      <c r="F386" s="5">
        <f t="shared" si="94"/>
        <v>0</v>
      </c>
      <c r="G386" s="6">
        <v>0</v>
      </c>
      <c r="H386" s="6">
        <v>0</v>
      </c>
      <c r="I386" s="6">
        <v>0</v>
      </c>
      <c r="J386" s="6">
        <f>SUM(L386:O386)</f>
        <v>0</v>
      </c>
      <c r="K386" s="6">
        <v>0</v>
      </c>
      <c r="L386" s="6">
        <f>SUM(N386:Q386)</f>
        <v>0</v>
      </c>
      <c r="M386" s="6">
        <f t="shared" si="75"/>
        <v>0</v>
      </c>
      <c r="N386" s="107"/>
      <c r="O386" s="107"/>
      <c r="P386" s="107"/>
    </row>
    <row r="387" spans="1:16" ht="20.100000000000001" customHeight="1" x14ac:dyDescent="0.25">
      <c r="A387" s="139"/>
      <c r="B387" s="105"/>
      <c r="C387" s="121"/>
      <c r="D387" s="8" t="s">
        <v>3</v>
      </c>
      <c r="E387" s="5">
        <f t="shared" si="85"/>
        <v>0</v>
      </c>
      <c r="F387" s="5">
        <f t="shared" si="94"/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f t="shared" si="75"/>
        <v>0</v>
      </c>
      <c r="N387" s="107"/>
      <c r="O387" s="107"/>
      <c r="P387" s="107"/>
    </row>
    <row r="388" spans="1:16" ht="20.100000000000001" customHeight="1" x14ac:dyDescent="0.25">
      <c r="A388" s="140"/>
      <c r="B388" s="105"/>
      <c r="C388" s="122"/>
      <c r="D388" s="8" t="s">
        <v>4</v>
      </c>
      <c r="E388" s="5">
        <f t="shared" si="85"/>
        <v>0</v>
      </c>
      <c r="F388" s="5">
        <f t="shared" si="94"/>
        <v>0</v>
      </c>
      <c r="G388" s="6">
        <f>SUM(H388:K388)</f>
        <v>0</v>
      </c>
      <c r="H388" s="6">
        <f>SUM(J388:M388)</f>
        <v>0</v>
      </c>
      <c r="I388" s="6">
        <f>SUM(K388:N388)</f>
        <v>0</v>
      </c>
      <c r="J388" s="6">
        <f>SUM(L388:O388)</f>
        <v>0</v>
      </c>
      <c r="K388" s="6">
        <f>SUM(M388:P388)</f>
        <v>0</v>
      </c>
      <c r="L388" s="6">
        <f>SUM(N388:Q388)</f>
        <v>0</v>
      </c>
      <c r="M388" s="6">
        <f t="shared" si="75"/>
        <v>0</v>
      </c>
      <c r="N388" s="108"/>
      <c r="O388" s="108"/>
      <c r="P388" s="108"/>
    </row>
    <row r="389" spans="1:16" ht="20.100000000000001" customHeight="1" x14ac:dyDescent="0.25">
      <c r="A389" s="138" t="s">
        <v>370</v>
      </c>
      <c r="B389" s="105" t="s">
        <v>355</v>
      </c>
      <c r="C389" s="120"/>
      <c r="D389" s="4" t="s">
        <v>9</v>
      </c>
      <c r="E389" s="5">
        <f t="shared" si="85"/>
        <v>0</v>
      </c>
      <c r="F389" s="5">
        <f t="shared" si="94"/>
        <v>0</v>
      </c>
      <c r="G389" s="6">
        <f t="shared" ref="G389:M389" si="97">G390+G391+G392+G393</f>
        <v>0</v>
      </c>
      <c r="H389" s="6">
        <f t="shared" si="97"/>
        <v>0</v>
      </c>
      <c r="I389" s="6">
        <f t="shared" si="97"/>
        <v>0</v>
      </c>
      <c r="J389" s="6">
        <f t="shared" si="97"/>
        <v>0</v>
      </c>
      <c r="K389" s="6">
        <f t="shared" si="97"/>
        <v>0</v>
      </c>
      <c r="L389" s="6">
        <f t="shared" si="97"/>
        <v>0</v>
      </c>
      <c r="M389" s="6">
        <f t="shared" si="97"/>
        <v>0</v>
      </c>
      <c r="N389" s="106" t="s">
        <v>238</v>
      </c>
      <c r="O389" s="106"/>
      <c r="P389" s="106"/>
    </row>
    <row r="390" spans="1:16" ht="20.100000000000001" customHeight="1" x14ac:dyDescent="0.25">
      <c r="A390" s="139"/>
      <c r="B390" s="105"/>
      <c r="C390" s="121"/>
      <c r="D390" s="8" t="s">
        <v>1</v>
      </c>
      <c r="E390" s="5">
        <f t="shared" si="85"/>
        <v>0</v>
      </c>
      <c r="F390" s="5">
        <f t="shared" si="94"/>
        <v>0</v>
      </c>
      <c r="G390" s="6">
        <f>SUM(H390:K390)</f>
        <v>0</v>
      </c>
      <c r="H390" s="6">
        <f>SUM(J390:M390)</f>
        <v>0</v>
      </c>
      <c r="I390" s="6">
        <f>SUM(K390:N390)</f>
        <v>0</v>
      </c>
      <c r="J390" s="6">
        <f>SUM(L390:O390)</f>
        <v>0</v>
      </c>
      <c r="K390" s="6">
        <f>SUM(M390:P390)</f>
        <v>0</v>
      </c>
      <c r="L390" s="6">
        <f>SUM(N390:Q390)</f>
        <v>0</v>
      </c>
      <c r="M390" s="6">
        <f t="shared" si="75"/>
        <v>0</v>
      </c>
      <c r="N390" s="107"/>
      <c r="O390" s="107"/>
      <c r="P390" s="107"/>
    </row>
    <row r="391" spans="1:16" ht="20.100000000000001" customHeight="1" x14ac:dyDescent="0.25">
      <c r="A391" s="139"/>
      <c r="B391" s="105"/>
      <c r="C391" s="121"/>
      <c r="D391" s="8" t="s">
        <v>2</v>
      </c>
      <c r="E391" s="5">
        <f t="shared" si="85"/>
        <v>0</v>
      </c>
      <c r="F391" s="5">
        <f t="shared" si="94"/>
        <v>0</v>
      </c>
      <c r="G391" s="6">
        <v>0</v>
      </c>
      <c r="H391" s="6">
        <v>0</v>
      </c>
      <c r="I391" s="6">
        <v>0</v>
      </c>
      <c r="J391" s="6">
        <f>SUM(L391:O391)</f>
        <v>0</v>
      </c>
      <c r="K391" s="6">
        <v>0</v>
      </c>
      <c r="L391" s="6">
        <f>SUM(N391:Q391)</f>
        <v>0</v>
      </c>
      <c r="M391" s="6">
        <f t="shared" si="75"/>
        <v>0</v>
      </c>
      <c r="N391" s="107"/>
      <c r="O391" s="107"/>
      <c r="P391" s="107"/>
    </row>
    <row r="392" spans="1:16" ht="20.100000000000001" customHeight="1" x14ac:dyDescent="0.25">
      <c r="A392" s="139"/>
      <c r="B392" s="105"/>
      <c r="C392" s="121"/>
      <c r="D392" s="8" t="s">
        <v>3</v>
      </c>
      <c r="E392" s="5">
        <f t="shared" si="85"/>
        <v>0</v>
      </c>
      <c r="F392" s="5">
        <f t="shared" si="94"/>
        <v>0</v>
      </c>
      <c r="G392" s="6">
        <v>0</v>
      </c>
      <c r="H392" s="6">
        <v>0</v>
      </c>
      <c r="I392" s="6">
        <v>0</v>
      </c>
      <c r="J392" s="6">
        <f>SUM(L392:O392)</f>
        <v>0</v>
      </c>
      <c r="K392" s="6">
        <v>0</v>
      </c>
      <c r="L392" s="6">
        <f>SUM(N392:Q392)</f>
        <v>0</v>
      </c>
      <c r="M392" s="6">
        <f t="shared" si="75"/>
        <v>0</v>
      </c>
      <c r="N392" s="107"/>
      <c r="O392" s="107"/>
      <c r="P392" s="107"/>
    </row>
    <row r="393" spans="1:16" ht="20.100000000000001" customHeight="1" x14ac:dyDescent="0.25">
      <c r="A393" s="140"/>
      <c r="B393" s="105"/>
      <c r="C393" s="122"/>
      <c r="D393" s="8" t="s">
        <v>4</v>
      </c>
      <c r="E393" s="5">
        <f t="shared" si="85"/>
        <v>0</v>
      </c>
      <c r="F393" s="5">
        <f t="shared" si="94"/>
        <v>0</v>
      </c>
      <c r="G393" s="6">
        <f>SUM(H393:K393)</f>
        <v>0</v>
      </c>
      <c r="H393" s="6">
        <f>SUM(J393:M393)</f>
        <v>0</v>
      </c>
      <c r="I393" s="6">
        <f>SUM(K393:N393)</f>
        <v>0</v>
      </c>
      <c r="J393" s="6">
        <f>SUM(L393:O393)</f>
        <v>0</v>
      </c>
      <c r="K393" s="6">
        <f>SUM(M393:P393)</f>
        <v>0</v>
      </c>
      <c r="L393" s="6">
        <f>SUM(N393:Q393)</f>
        <v>0</v>
      </c>
      <c r="M393" s="6">
        <f>SUM(O393:R393)</f>
        <v>0</v>
      </c>
      <c r="N393" s="108"/>
      <c r="O393" s="108"/>
      <c r="P393" s="108"/>
    </row>
    <row r="394" spans="1:16" ht="20.100000000000001" customHeight="1" x14ac:dyDescent="0.25">
      <c r="A394" s="138" t="s">
        <v>371</v>
      </c>
      <c r="B394" s="105" t="s">
        <v>339</v>
      </c>
      <c r="C394" s="120"/>
      <c r="D394" s="4" t="s">
        <v>9</v>
      </c>
      <c r="E394" s="5">
        <f t="shared" si="85"/>
        <v>0</v>
      </c>
      <c r="F394" s="5">
        <f t="shared" si="94"/>
        <v>0</v>
      </c>
      <c r="G394" s="6">
        <f t="shared" ref="G394:M394" si="98">G395+G396+G397+G398</f>
        <v>0</v>
      </c>
      <c r="H394" s="6">
        <f t="shared" si="98"/>
        <v>0</v>
      </c>
      <c r="I394" s="6">
        <f t="shared" si="98"/>
        <v>0</v>
      </c>
      <c r="J394" s="6">
        <f t="shared" si="98"/>
        <v>0</v>
      </c>
      <c r="K394" s="6">
        <f t="shared" si="98"/>
        <v>0</v>
      </c>
      <c r="L394" s="6">
        <f t="shared" si="98"/>
        <v>0</v>
      </c>
      <c r="M394" s="6">
        <f t="shared" si="98"/>
        <v>0</v>
      </c>
      <c r="N394" s="106" t="s">
        <v>238</v>
      </c>
      <c r="O394" s="106"/>
      <c r="P394" s="106"/>
    </row>
    <row r="395" spans="1:16" ht="20.100000000000001" customHeight="1" x14ac:dyDescent="0.25">
      <c r="A395" s="139"/>
      <c r="B395" s="105"/>
      <c r="C395" s="121"/>
      <c r="D395" s="8" t="s">
        <v>1</v>
      </c>
      <c r="E395" s="5">
        <f t="shared" si="85"/>
        <v>0</v>
      </c>
      <c r="F395" s="5">
        <f t="shared" si="94"/>
        <v>0</v>
      </c>
      <c r="G395" s="6">
        <f>SUM(H395:K395)</f>
        <v>0</v>
      </c>
      <c r="H395" s="6">
        <f t="shared" ref="H395:M395" si="99">SUM(J395:M395)</f>
        <v>0</v>
      </c>
      <c r="I395" s="6">
        <f t="shared" si="99"/>
        <v>0</v>
      </c>
      <c r="J395" s="6">
        <f t="shared" si="99"/>
        <v>0</v>
      </c>
      <c r="K395" s="6">
        <f t="shared" si="99"/>
        <v>0</v>
      </c>
      <c r="L395" s="6">
        <f t="shared" si="99"/>
        <v>0</v>
      </c>
      <c r="M395" s="6">
        <f t="shared" si="99"/>
        <v>0</v>
      </c>
      <c r="N395" s="107"/>
      <c r="O395" s="107"/>
      <c r="P395" s="107"/>
    </row>
    <row r="396" spans="1:16" ht="20.100000000000001" customHeight="1" x14ac:dyDescent="0.25">
      <c r="A396" s="139"/>
      <c r="B396" s="105"/>
      <c r="C396" s="121"/>
      <c r="D396" s="8" t="s">
        <v>2</v>
      </c>
      <c r="E396" s="5">
        <f t="shared" si="85"/>
        <v>0</v>
      </c>
      <c r="F396" s="5">
        <f t="shared" si="94"/>
        <v>0</v>
      </c>
      <c r="G396" s="6">
        <v>0</v>
      </c>
      <c r="H396" s="6">
        <v>0</v>
      </c>
      <c r="I396" s="6">
        <v>0</v>
      </c>
      <c r="J396" s="6">
        <f>SUM(L396:O396)</f>
        <v>0</v>
      </c>
      <c r="K396" s="6">
        <v>0</v>
      </c>
      <c r="L396" s="6">
        <f>SUM(N396:Q396)</f>
        <v>0</v>
      </c>
      <c r="M396" s="6">
        <f>SUM(O396:R396)</f>
        <v>0</v>
      </c>
      <c r="N396" s="107"/>
      <c r="O396" s="107"/>
      <c r="P396" s="107"/>
    </row>
    <row r="397" spans="1:16" ht="20.100000000000001" customHeight="1" x14ac:dyDescent="0.25">
      <c r="A397" s="139"/>
      <c r="B397" s="105"/>
      <c r="C397" s="121"/>
      <c r="D397" s="8" t="s">
        <v>3</v>
      </c>
      <c r="E397" s="5">
        <f t="shared" si="85"/>
        <v>0</v>
      </c>
      <c r="F397" s="5">
        <f t="shared" si="94"/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f>SUM(O397:R397)</f>
        <v>0</v>
      </c>
      <c r="N397" s="107"/>
      <c r="O397" s="107"/>
      <c r="P397" s="107"/>
    </row>
    <row r="398" spans="1:16" ht="20.100000000000001" customHeight="1" x14ac:dyDescent="0.25">
      <c r="A398" s="140"/>
      <c r="B398" s="105"/>
      <c r="C398" s="122"/>
      <c r="D398" s="8" t="s">
        <v>4</v>
      </c>
      <c r="E398" s="5">
        <f t="shared" si="85"/>
        <v>0</v>
      </c>
      <c r="F398" s="5">
        <f t="shared" si="94"/>
        <v>0</v>
      </c>
      <c r="G398" s="6">
        <f>SUM(H398:K398)</f>
        <v>0</v>
      </c>
      <c r="H398" s="6">
        <f>SUM(J398:M398)</f>
        <v>0</v>
      </c>
      <c r="I398" s="6">
        <f>SUM(K398:N398)</f>
        <v>0</v>
      </c>
      <c r="J398" s="6">
        <f>SUM(L398:O398)</f>
        <v>0</v>
      </c>
      <c r="K398" s="6">
        <f>SUM(M398:P398)</f>
        <v>0</v>
      </c>
      <c r="L398" s="6">
        <f>SUM(N398:Q398)</f>
        <v>0</v>
      </c>
      <c r="M398" s="6">
        <f>SUM(O398:R398)</f>
        <v>0</v>
      </c>
      <c r="N398" s="108"/>
      <c r="O398" s="108"/>
      <c r="P398" s="108"/>
    </row>
    <row r="399" spans="1:16" ht="20.100000000000001" customHeight="1" x14ac:dyDescent="0.25">
      <c r="A399" s="174" t="s">
        <v>372</v>
      </c>
      <c r="B399" s="177" t="s">
        <v>398</v>
      </c>
      <c r="C399" s="178" t="s">
        <v>399</v>
      </c>
      <c r="D399" s="52" t="s">
        <v>9</v>
      </c>
      <c r="E399" s="53">
        <f t="shared" si="85"/>
        <v>0</v>
      </c>
      <c r="F399" s="53">
        <f t="shared" si="94"/>
        <v>0</v>
      </c>
      <c r="G399" s="54">
        <f>G400+G401+G402+G403</f>
        <v>0</v>
      </c>
      <c r="H399" s="53">
        <f>SUM(H400:H403)</f>
        <v>0</v>
      </c>
      <c r="I399" s="54">
        <f>SUM(I400:I403)</f>
        <v>0</v>
      </c>
      <c r="J399" s="54">
        <f>J400+J401+J402+J403</f>
        <v>0</v>
      </c>
      <c r="K399" s="54">
        <f>K400+K401+K402+K403</f>
        <v>0</v>
      </c>
      <c r="L399" s="54">
        <v>0</v>
      </c>
      <c r="M399" s="54">
        <f>M400+M401+M402+M403</f>
        <v>0</v>
      </c>
      <c r="N399" s="181" t="s">
        <v>238</v>
      </c>
      <c r="O399" s="38"/>
      <c r="P399" s="39"/>
    </row>
    <row r="400" spans="1:16" ht="20.100000000000001" customHeight="1" x14ac:dyDescent="0.25">
      <c r="A400" s="175"/>
      <c r="B400" s="177"/>
      <c r="C400" s="179"/>
      <c r="D400" s="56" t="s">
        <v>1</v>
      </c>
      <c r="E400" s="53">
        <f t="shared" si="85"/>
        <v>0</v>
      </c>
      <c r="F400" s="53">
        <f t="shared" si="94"/>
        <v>0</v>
      </c>
      <c r="G400" s="54">
        <f>SUM(H400:K400)</f>
        <v>0</v>
      </c>
      <c r="H400" s="54">
        <v>0</v>
      </c>
      <c r="I400" s="54">
        <v>0</v>
      </c>
      <c r="J400" s="54">
        <f t="shared" ref="J400:M403" si="100">SUM(L400:O400)</f>
        <v>0</v>
      </c>
      <c r="K400" s="54">
        <f t="shared" si="100"/>
        <v>0</v>
      </c>
      <c r="L400" s="54">
        <f t="shared" si="100"/>
        <v>0</v>
      </c>
      <c r="M400" s="54">
        <f t="shared" si="100"/>
        <v>0</v>
      </c>
      <c r="N400" s="182"/>
      <c r="O400" s="38"/>
      <c r="P400" s="39"/>
    </row>
    <row r="401" spans="1:16" ht="20.100000000000001" customHeight="1" x14ac:dyDescent="0.25">
      <c r="A401" s="175"/>
      <c r="B401" s="177"/>
      <c r="C401" s="179"/>
      <c r="D401" s="56" t="s">
        <v>2</v>
      </c>
      <c r="E401" s="53">
        <f t="shared" si="85"/>
        <v>0</v>
      </c>
      <c r="F401" s="53">
        <f t="shared" si="94"/>
        <v>0</v>
      </c>
      <c r="G401" s="54">
        <v>0</v>
      </c>
      <c r="H401" s="54">
        <v>0</v>
      </c>
      <c r="I401" s="54">
        <v>0</v>
      </c>
      <c r="J401" s="54">
        <f t="shared" si="100"/>
        <v>0</v>
      </c>
      <c r="K401" s="54">
        <v>0</v>
      </c>
      <c r="L401" s="54">
        <f t="shared" si="100"/>
        <v>0</v>
      </c>
      <c r="M401" s="54">
        <f t="shared" si="100"/>
        <v>0</v>
      </c>
      <c r="N401" s="182"/>
      <c r="O401" s="38"/>
      <c r="P401" s="39"/>
    </row>
    <row r="402" spans="1:16" ht="20.100000000000001" customHeight="1" x14ac:dyDescent="0.25">
      <c r="A402" s="175"/>
      <c r="B402" s="177"/>
      <c r="C402" s="179"/>
      <c r="D402" s="56" t="s">
        <v>3</v>
      </c>
      <c r="E402" s="53">
        <f t="shared" si="85"/>
        <v>0</v>
      </c>
      <c r="F402" s="53">
        <f t="shared" si="94"/>
        <v>0</v>
      </c>
      <c r="G402" s="54">
        <v>0</v>
      </c>
      <c r="H402" s="54"/>
      <c r="I402" s="54">
        <v>0</v>
      </c>
      <c r="J402" s="54">
        <v>0</v>
      </c>
      <c r="K402" s="54">
        <v>0</v>
      </c>
      <c r="L402" s="54">
        <v>0</v>
      </c>
      <c r="M402" s="54">
        <f t="shared" si="100"/>
        <v>0</v>
      </c>
      <c r="N402" s="182"/>
      <c r="O402" s="38"/>
      <c r="P402" s="39"/>
    </row>
    <row r="403" spans="1:16" ht="39.75" customHeight="1" x14ac:dyDescent="0.25">
      <c r="A403" s="176"/>
      <c r="B403" s="177"/>
      <c r="C403" s="180"/>
      <c r="D403" s="56" t="s">
        <v>4</v>
      </c>
      <c r="E403" s="53">
        <f t="shared" si="85"/>
        <v>0</v>
      </c>
      <c r="F403" s="53">
        <f t="shared" si="94"/>
        <v>0</v>
      </c>
      <c r="G403" s="54">
        <f>SUM(H403:K403)</f>
        <v>0</v>
      </c>
      <c r="H403" s="54">
        <v>0</v>
      </c>
      <c r="I403" s="54">
        <v>0</v>
      </c>
      <c r="J403" s="54">
        <f>SUM(L403:O403)</f>
        <v>0</v>
      </c>
      <c r="K403" s="54">
        <f>SUM(M403:P403)</f>
        <v>0</v>
      </c>
      <c r="L403" s="54">
        <f>SUM(N403:Q403)</f>
        <v>0</v>
      </c>
      <c r="M403" s="54">
        <f t="shared" si="100"/>
        <v>0</v>
      </c>
      <c r="N403" s="183"/>
      <c r="O403" s="38"/>
      <c r="P403" s="39"/>
    </row>
    <row r="404" spans="1:16" ht="20.100000000000001" customHeight="1" x14ac:dyDescent="0.25">
      <c r="A404" s="174" t="s">
        <v>406</v>
      </c>
      <c r="B404" s="177" t="s">
        <v>407</v>
      </c>
      <c r="C404" s="178" t="s">
        <v>400</v>
      </c>
      <c r="D404" s="52" t="s">
        <v>9</v>
      </c>
      <c r="E404" s="53">
        <f t="shared" si="85"/>
        <v>162.5</v>
      </c>
      <c r="F404" s="53">
        <f t="shared" si="94"/>
        <v>162.5</v>
      </c>
      <c r="G404" s="54">
        <f>G405+G406+G407+G408</f>
        <v>0</v>
      </c>
      <c r="H404" s="53">
        <f>SUM(H405:H408)</f>
        <v>162.5</v>
      </c>
      <c r="I404" s="54">
        <f>SUM(I405:I408)</f>
        <v>0</v>
      </c>
      <c r="J404" s="54">
        <f>J405+J406+J407+J408</f>
        <v>0</v>
      </c>
      <c r="K404" s="54">
        <f>K405+K406+K407+K408</f>
        <v>0</v>
      </c>
      <c r="L404" s="54">
        <v>0</v>
      </c>
      <c r="M404" s="54">
        <f>M405+M406+M407+M408</f>
        <v>0</v>
      </c>
      <c r="N404" s="181" t="s">
        <v>238</v>
      </c>
      <c r="O404" s="38"/>
      <c r="P404" s="39"/>
    </row>
    <row r="405" spans="1:16" ht="20.100000000000001" customHeight="1" x14ac:dyDescent="0.25">
      <c r="A405" s="175"/>
      <c r="B405" s="177"/>
      <c r="C405" s="179"/>
      <c r="D405" s="56" t="s">
        <v>1</v>
      </c>
      <c r="E405" s="53">
        <f t="shared" si="85"/>
        <v>0</v>
      </c>
      <c r="F405" s="53">
        <f t="shared" si="94"/>
        <v>0</v>
      </c>
      <c r="G405" s="54">
        <f>SUM(H405:K405)</f>
        <v>0</v>
      </c>
      <c r="H405" s="54">
        <v>0</v>
      </c>
      <c r="I405" s="54">
        <v>0</v>
      </c>
      <c r="J405" s="54">
        <f t="shared" ref="J405:M408" si="101">SUM(L405:O405)</f>
        <v>0</v>
      </c>
      <c r="K405" s="54">
        <f t="shared" si="101"/>
        <v>0</v>
      </c>
      <c r="L405" s="54">
        <f t="shared" si="101"/>
        <v>0</v>
      </c>
      <c r="M405" s="54">
        <f t="shared" si="101"/>
        <v>0</v>
      </c>
      <c r="N405" s="182"/>
      <c r="O405" s="38"/>
      <c r="P405" s="39"/>
    </row>
    <row r="406" spans="1:16" ht="20.100000000000001" customHeight="1" x14ac:dyDescent="0.25">
      <c r="A406" s="175"/>
      <c r="B406" s="177"/>
      <c r="C406" s="179"/>
      <c r="D406" s="56" t="s">
        <v>2</v>
      </c>
      <c r="E406" s="53">
        <f t="shared" si="85"/>
        <v>0</v>
      </c>
      <c r="F406" s="53">
        <f t="shared" si="94"/>
        <v>0</v>
      </c>
      <c r="G406" s="54">
        <v>0</v>
      </c>
      <c r="H406" s="54">
        <v>0</v>
      </c>
      <c r="I406" s="54">
        <v>0</v>
      </c>
      <c r="J406" s="54">
        <f t="shared" si="101"/>
        <v>0</v>
      </c>
      <c r="K406" s="54">
        <v>0</v>
      </c>
      <c r="L406" s="54">
        <f t="shared" si="101"/>
        <v>0</v>
      </c>
      <c r="M406" s="54">
        <f t="shared" si="101"/>
        <v>0</v>
      </c>
      <c r="N406" s="182"/>
      <c r="O406" s="38"/>
      <c r="P406" s="39"/>
    </row>
    <row r="407" spans="1:16" ht="20.100000000000001" customHeight="1" x14ac:dyDescent="0.25">
      <c r="A407" s="175"/>
      <c r="B407" s="177"/>
      <c r="C407" s="179"/>
      <c r="D407" s="56" t="s">
        <v>3</v>
      </c>
      <c r="E407" s="53">
        <f t="shared" si="85"/>
        <v>162.5</v>
      </c>
      <c r="F407" s="53">
        <f t="shared" si="94"/>
        <v>162.5</v>
      </c>
      <c r="G407" s="54">
        <v>0</v>
      </c>
      <c r="H407" s="54">
        <v>162.5</v>
      </c>
      <c r="I407" s="54">
        <v>0</v>
      </c>
      <c r="J407" s="54">
        <v>0</v>
      </c>
      <c r="K407" s="54">
        <v>0</v>
      </c>
      <c r="L407" s="54">
        <v>0</v>
      </c>
      <c r="M407" s="54">
        <f t="shared" si="101"/>
        <v>0</v>
      </c>
      <c r="N407" s="182"/>
      <c r="O407" s="38"/>
      <c r="P407" s="39"/>
    </row>
    <row r="408" spans="1:16" ht="20.100000000000001" customHeight="1" x14ac:dyDescent="0.25">
      <c r="A408" s="176"/>
      <c r="B408" s="177"/>
      <c r="C408" s="180"/>
      <c r="D408" s="56" t="s">
        <v>4</v>
      </c>
      <c r="E408" s="53">
        <f t="shared" si="85"/>
        <v>0</v>
      </c>
      <c r="F408" s="53">
        <f t="shared" si="94"/>
        <v>0</v>
      </c>
      <c r="G408" s="54">
        <f>SUM(H408:K408)</f>
        <v>0</v>
      </c>
      <c r="H408" s="54">
        <v>0</v>
      </c>
      <c r="I408" s="54">
        <v>0</v>
      </c>
      <c r="J408" s="54">
        <f>SUM(L408:O408)</f>
        <v>0</v>
      </c>
      <c r="K408" s="54">
        <f>SUM(M408:P408)</f>
        <v>0</v>
      </c>
      <c r="L408" s="54">
        <f>SUM(N408:Q408)</f>
        <v>0</v>
      </c>
      <c r="M408" s="54">
        <f t="shared" si="101"/>
        <v>0</v>
      </c>
      <c r="N408" s="183"/>
      <c r="O408" s="38"/>
      <c r="P408" s="39"/>
    </row>
    <row r="409" spans="1:16" ht="20.100000000000001" customHeight="1" x14ac:dyDescent="0.25">
      <c r="A409" s="138" t="s">
        <v>374</v>
      </c>
      <c r="B409" s="105" t="s">
        <v>373</v>
      </c>
      <c r="C409" s="120" t="s">
        <v>388</v>
      </c>
      <c r="D409" s="4" t="s">
        <v>9</v>
      </c>
      <c r="E409" s="5">
        <f t="shared" si="85"/>
        <v>87.07</v>
      </c>
      <c r="F409" s="5">
        <f t="shared" si="94"/>
        <v>87.07</v>
      </c>
      <c r="G409" s="6">
        <f>G410+G411+G412+G413</f>
        <v>0</v>
      </c>
      <c r="H409" s="5">
        <f>SUM(H410:H413)</f>
        <v>87.07</v>
      </c>
      <c r="I409" s="6">
        <f>SUM(I410:I413)</f>
        <v>0</v>
      </c>
      <c r="J409" s="6">
        <f>J410+J411+J412+J413</f>
        <v>0</v>
      </c>
      <c r="K409" s="6">
        <f>K410+K411+K412+K413</f>
        <v>0</v>
      </c>
      <c r="L409" s="6">
        <v>0</v>
      </c>
      <c r="M409" s="6">
        <f>M410+M411+M412+M413</f>
        <v>0</v>
      </c>
      <c r="N409" s="103" t="s">
        <v>317</v>
      </c>
      <c r="O409" s="38"/>
      <c r="P409" s="39"/>
    </row>
    <row r="410" spans="1:16" ht="20.100000000000001" customHeight="1" x14ac:dyDescent="0.25">
      <c r="A410" s="139"/>
      <c r="B410" s="105"/>
      <c r="C410" s="121"/>
      <c r="D410" s="8" t="s">
        <v>1</v>
      </c>
      <c r="E410" s="5">
        <f t="shared" si="85"/>
        <v>0</v>
      </c>
      <c r="F410" s="5">
        <f t="shared" si="94"/>
        <v>0</v>
      </c>
      <c r="G410" s="6">
        <f>SUM(H410:K410)</f>
        <v>0</v>
      </c>
      <c r="H410" s="6">
        <v>0</v>
      </c>
      <c r="I410" s="6">
        <v>0</v>
      </c>
      <c r="J410" s="6">
        <f t="shared" ref="J410:M413" si="102">SUM(L410:O410)</f>
        <v>0</v>
      </c>
      <c r="K410" s="6">
        <f t="shared" si="102"/>
        <v>0</v>
      </c>
      <c r="L410" s="6">
        <f t="shared" si="102"/>
        <v>0</v>
      </c>
      <c r="M410" s="6">
        <f t="shared" si="102"/>
        <v>0</v>
      </c>
      <c r="N410" s="103"/>
      <c r="O410" s="38"/>
      <c r="P410" s="39"/>
    </row>
    <row r="411" spans="1:16" ht="20.100000000000001" customHeight="1" x14ac:dyDescent="0.25">
      <c r="A411" s="139"/>
      <c r="B411" s="105"/>
      <c r="C411" s="121"/>
      <c r="D411" s="8" t="s">
        <v>2</v>
      </c>
      <c r="E411" s="5">
        <f t="shared" si="85"/>
        <v>65.3</v>
      </c>
      <c r="F411" s="5">
        <f t="shared" si="94"/>
        <v>65.3</v>
      </c>
      <c r="G411" s="6">
        <v>0</v>
      </c>
      <c r="H411" s="6">
        <v>65.3</v>
      </c>
      <c r="I411" s="6">
        <v>0</v>
      </c>
      <c r="J411" s="6">
        <f t="shared" si="102"/>
        <v>0</v>
      </c>
      <c r="K411" s="6">
        <v>0</v>
      </c>
      <c r="L411" s="6">
        <f t="shared" si="102"/>
        <v>0</v>
      </c>
      <c r="M411" s="6">
        <f t="shared" si="102"/>
        <v>0</v>
      </c>
      <c r="N411" s="103"/>
      <c r="O411" s="38"/>
      <c r="P411" s="39"/>
    </row>
    <row r="412" spans="1:16" ht="20.100000000000001" customHeight="1" x14ac:dyDescent="0.25">
      <c r="A412" s="139"/>
      <c r="B412" s="105"/>
      <c r="C412" s="121"/>
      <c r="D412" s="8" t="s">
        <v>3</v>
      </c>
      <c r="E412" s="5">
        <f t="shared" si="85"/>
        <v>21.77</v>
      </c>
      <c r="F412" s="5">
        <f t="shared" si="94"/>
        <v>21.77</v>
      </c>
      <c r="G412" s="6">
        <v>0</v>
      </c>
      <c r="H412" s="6">
        <v>21.77</v>
      </c>
      <c r="I412" s="6">
        <v>0</v>
      </c>
      <c r="J412" s="6">
        <v>0</v>
      </c>
      <c r="K412" s="6">
        <v>0</v>
      </c>
      <c r="L412" s="6">
        <v>0</v>
      </c>
      <c r="M412" s="6">
        <f t="shared" si="102"/>
        <v>0</v>
      </c>
      <c r="N412" s="103"/>
      <c r="O412" s="38"/>
      <c r="P412" s="39"/>
    </row>
    <row r="413" spans="1:16" ht="20.100000000000001" customHeight="1" x14ac:dyDescent="0.25">
      <c r="A413" s="140"/>
      <c r="B413" s="105"/>
      <c r="C413" s="122"/>
      <c r="D413" s="8" t="s">
        <v>4</v>
      </c>
      <c r="E413" s="5">
        <f t="shared" si="85"/>
        <v>0</v>
      </c>
      <c r="F413" s="5">
        <f t="shared" si="94"/>
        <v>0</v>
      </c>
      <c r="G413" s="6">
        <f>SUM(H413:K413)</f>
        <v>0</v>
      </c>
      <c r="H413" s="6">
        <v>0</v>
      </c>
      <c r="I413" s="6">
        <v>0</v>
      </c>
      <c r="J413" s="6">
        <f>SUM(L413:O413)</f>
        <v>0</v>
      </c>
      <c r="K413" s="6">
        <f>SUM(M413:P413)</f>
        <v>0</v>
      </c>
      <c r="L413" s="6">
        <f>SUM(N413:Q413)</f>
        <v>0</v>
      </c>
      <c r="M413" s="6">
        <f t="shared" si="102"/>
        <v>0</v>
      </c>
      <c r="N413" s="103"/>
      <c r="O413" s="38"/>
      <c r="P413" s="39"/>
    </row>
    <row r="414" spans="1:16" ht="16.5" customHeight="1" x14ac:dyDescent="0.25">
      <c r="A414" s="113" t="s">
        <v>18</v>
      </c>
      <c r="B414" s="101" t="s">
        <v>108</v>
      </c>
      <c r="C414" s="102" t="s">
        <v>118</v>
      </c>
      <c r="D414" s="4" t="s">
        <v>9</v>
      </c>
      <c r="E414" s="5">
        <f t="shared" si="85"/>
        <v>563331.33646000002</v>
      </c>
      <c r="F414" s="6"/>
      <c r="G414" s="5">
        <f t="shared" ref="G414:M414" si="103">G415+G416+G417+G418</f>
        <v>71953.665460000004</v>
      </c>
      <c r="H414" s="53">
        <f t="shared" si="103"/>
        <v>77855.671000000002</v>
      </c>
      <c r="I414" s="45">
        <f t="shared" si="103"/>
        <v>83229</v>
      </c>
      <c r="J414" s="5">
        <f t="shared" si="103"/>
        <v>79601</v>
      </c>
      <c r="K414" s="5">
        <f t="shared" si="103"/>
        <v>83564</v>
      </c>
      <c r="L414" s="5">
        <f t="shared" si="103"/>
        <v>83564</v>
      </c>
      <c r="M414" s="5">
        <f t="shared" si="103"/>
        <v>83564</v>
      </c>
      <c r="N414" s="103"/>
      <c r="O414" s="106" t="s">
        <v>215</v>
      </c>
      <c r="P414" s="103"/>
    </row>
    <row r="415" spans="1:16" ht="16.5" customHeight="1" x14ac:dyDescent="0.25">
      <c r="A415" s="113"/>
      <c r="B415" s="101"/>
      <c r="C415" s="102"/>
      <c r="D415" s="7" t="s">
        <v>1</v>
      </c>
      <c r="E415" s="5">
        <f t="shared" si="85"/>
        <v>0</v>
      </c>
      <c r="F415" s="6"/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103"/>
      <c r="O415" s="107"/>
      <c r="P415" s="103"/>
    </row>
    <row r="416" spans="1:16" ht="16.5" customHeight="1" x14ac:dyDescent="0.25">
      <c r="A416" s="113"/>
      <c r="B416" s="101"/>
      <c r="C416" s="102"/>
      <c r="D416" s="7" t="s">
        <v>2</v>
      </c>
      <c r="E416" s="5">
        <f t="shared" si="85"/>
        <v>244722.9</v>
      </c>
      <c r="F416" s="6"/>
      <c r="G416" s="6">
        <f>G421+G446</f>
        <v>33485.053</v>
      </c>
      <c r="H416" s="6">
        <f>H421+H446</f>
        <v>34132.847000000002</v>
      </c>
      <c r="I416" s="6">
        <f>I421+I446</f>
        <v>35421</v>
      </c>
      <c r="J416" s="6">
        <f t="shared" ref="J416:M417" si="104">J421+J446</f>
        <v>35421</v>
      </c>
      <c r="K416" s="6">
        <f t="shared" si="104"/>
        <v>35421</v>
      </c>
      <c r="L416" s="6">
        <f t="shared" si="104"/>
        <v>35421</v>
      </c>
      <c r="M416" s="6">
        <f t="shared" si="104"/>
        <v>35421</v>
      </c>
      <c r="N416" s="103"/>
      <c r="O416" s="107"/>
      <c r="P416" s="103"/>
    </row>
    <row r="417" spans="1:16" ht="16.5" customHeight="1" x14ac:dyDescent="0.25">
      <c r="A417" s="113"/>
      <c r="B417" s="101"/>
      <c r="C417" s="102"/>
      <c r="D417" s="7" t="s">
        <v>3</v>
      </c>
      <c r="E417" s="5">
        <f t="shared" si="85"/>
        <v>318608.43646</v>
      </c>
      <c r="F417" s="6"/>
      <c r="G417" s="6">
        <f>G422+G447+G454+G449</f>
        <v>38468.612460000004</v>
      </c>
      <c r="H417" s="6">
        <f>H422+H447</f>
        <v>43722.823999999993</v>
      </c>
      <c r="I417" s="6">
        <f>I422+I447</f>
        <v>47808</v>
      </c>
      <c r="J417" s="6">
        <f t="shared" si="104"/>
        <v>44180</v>
      </c>
      <c r="K417" s="6">
        <f t="shared" si="104"/>
        <v>48143</v>
      </c>
      <c r="L417" s="6">
        <f t="shared" si="104"/>
        <v>48143</v>
      </c>
      <c r="M417" s="6">
        <f t="shared" si="104"/>
        <v>48143</v>
      </c>
      <c r="N417" s="103"/>
      <c r="O417" s="107"/>
      <c r="P417" s="103"/>
    </row>
    <row r="418" spans="1:16" ht="30" x14ac:dyDescent="0.25">
      <c r="A418" s="113"/>
      <c r="B418" s="101"/>
      <c r="C418" s="102"/>
      <c r="D418" s="9" t="s">
        <v>4</v>
      </c>
      <c r="E418" s="5">
        <f t="shared" si="85"/>
        <v>0</v>
      </c>
      <c r="F418" s="6"/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103"/>
      <c r="O418" s="108"/>
      <c r="P418" s="103"/>
    </row>
    <row r="419" spans="1:16" s="12" customFormat="1" ht="16.5" customHeight="1" x14ac:dyDescent="0.25">
      <c r="A419" s="104" t="s">
        <v>19</v>
      </c>
      <c r="B419" s="105" t="s">
        <v>129</v>
      </c>
      <c r="C419" s="102" t="s">
        <v>119</v>
      </c>
      <c r="D419" s="4" t="s">
        <v>9</v>
      </c>
      <c r="E419" s="5">
        <f t="shared" si="85"/>
        <v>562316.01046000002</v>
      </c>
      <c r="F419" s="6"/>
      <c r="G419" s="5">
        <f t="shared" ref="G419:M419" si="105">G420+G421+G422+G423</f>
        <v>70938.339460000003</v>
      </c>
      <c r="H419" s="5">
        <f t="shared" si="105"/>
        <v>77855.671000000002</v>
      </c>
      <c r="I419" s="5">
        <f t="shared" si="105"/>
        <v>83229</v>
      </c>
      <c r="J419" s="5">
        <f t="shared" si="105"/>
        <v>79601</v>
      </c>
      <c r="K419" s="5">
        <f t="shared" si="105"/>
        <v>83564</v>
      </c>
      <c r="L419" s="5">
        <f t="shared" si="105"/>
        <v>83564</v>
      </c>
      <c r="M419" s="5">
        <f t="shared" si="105"/>
        <v>83564</v>
      </c>
      <c r="N419" s="103" t="s">
        <v>238</v>
      </c>
      <c r="O419" s="103"/>
      <c r="P419" s="103"/>
    </row>
    <row r="420" spans="1:16" s="12" customFormat="1" ht="16.5" customHeight="1" x14ac:dyDescent="0.25">
      <c r="A420" s="104"/>
      <c r="B420" s="105"/>
      <c r="C420" s="102"/>
      <c r="D420" s="7" t="s">
        <v>1</v>
      </c>
      <c r="E420" s="5">
        <f t="shared" si="85"/>
        <v>0</v>
      </c>
      <c r="F420" s="6"/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103"/>
      <c r="O420" s="103"/>
      <c r="P420" s="103"/>
    </row>
    <row r="421" spans="1:16" s="12" customFormat="1" ht="16.5" customHeight="1" x14ac:dyDescent="0.25">
      <c r="A421" s="104"/>
      <c r="B421" s="105"/>
      <c r="C421" s="102"/>
      <c r="D421" s="7" t="s">
        <v>2</v>
      </c>
      <c r="E421" s="5">
        <f t="shared" si="85"/>
        <v>244722.9</v>
      </c>
      <c r="F421" s="6"/>
      <c r="G421" s="6">
        <f>G426</f>
        <v>33485.053</v>
      </c>
      <c r="H421" s="6">
        <f>H426</f>
        <v>34132.847000000002</v>
      </c>
      <c r="I421" s="6">
        <v>35421</v>
      </c>
      <c r="J421" s="6">
        <f>J426</f>
        <v>35421</v>
      </c>
      <c r="K421" s="6">
        <f>K426</f>
        <v>35421</v>
      </c>
      <c r="L421" s="6">
        <f>L426</f>
        <v>35421</v>
      </c>
      <c r="M421" s="6">
        <f>M426</f>
        <v>35421</v>
      </c>
      <c r="N421" s="103"/>
      <c r="O421" s="103"/>
      <c r="P421" s="103"/>
    </row>
    <row r="422" spans="1:16" s="12" customFormat="1" ht="16.5" customHeight="1" x14ac:dyDescent="0.25">
      <c r="A422" s="104"/>
      <c r="B422" s="105"/>
      <c r="C422" s="102"/>
      <c r="D422" s="7" t="s">
        <v>3</v>
      </c>
      <c r="E422" s="5">
        <f t="shared" si="85"/>
        <v>317593.11046</v>
      </c>
      <c r="F422" s="6"/>
      <c r="G422" s="6">
        <f t="shared" ref="G422:M422" si="106">G427+G432+G437</f>
        <v>37453.286460000003</v>
      </c>
      <c r="H422" s="6">
        <f t="shared" si="106"/>
        <v>43722.823999999993</v>
      </c>
      <c r="I422" s="6">
        <f t="shared" si="106"/>
        <v>47808</v>
      </c>
      <c r="J422" s="6">
        <f t="shared" si="106"/>
        <v>44180</v>
      </c>
      <c r="K422" s="6">
        <f t="shared" si="106"/>
        <v>48143</v>
      </c>
      <c r="L422" s="6">
        <f t="shared" si="106"/>
        <v>48143</v>
      </c>
      <c r="M422" s="6">
        <f t="shared" si="106"/>
        <v>48143</v>
      </c>
      <c r="N422" s="103"/>
      <c r="O422" s="103"/>
      <c r="P422" s="103"/>
    </row>
    <row r="423" spans="1:16" s="12" customFormat="1" ht="16.5" customHeight="1" x14ac:dyDescent="0.25">
      <c r="A423" s="104"/>
      <c r="B423" s="105"/>
      <c r="C423" s="102"/>
      <c r="D423" s="7" t="s">
        <v>4</v>
      </c>
      <c r="E423" s="5">
        <f t="shared" ref="E423:E521" si="107">G423+H423+I423+J423+K423+L423+M423</f>
        <v>0</v>
      </c>
      <c r="F423" s="6"/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103"/>
      <c r="O423" s="103"/>
      <c r="P423" s="103"/>
    </row>
    <row r="424" spans="1:16" ht="16.5" customHeight="1" x14ac:dyDescent="0.25">
      <c r="A424" s="104" t="s">
        <v>94</v>
      </c>
      <c r="B424" s="105" t="s">
        <v>97</v>
      </c>
      <c r="C424" s="102" t="s">
        <v>119</v>
      </c>
      <c r="D424" s="4" t="s">
        <v>9</v>
      </c>
      <c r="E424" s="5">
        <f t="shared" si="107"/>
        <v>537877.00756000006</v>
      </c>
      <c r="F424" s="6"/>
      <c r="G424" s="5">
        <f t="shared" ref="G424:M424" si="108">G425+G426+G427+G428</f>
        <v>69484.017560000008</v>
      </c>
      <c r="H424" s="5">
        <f t="shared" si="108"/>
        <v>75889.989999999991</v>
      </c>
      <c r="I424" s="5">
        <f t="shared" si="108"/>
        <v>77887</v>
      </c>
      <c r="J424" s="5">
        <f t="shared" si="108"/>
        <v>78207</v>
      </c>
      <c r="K424" s="5">
        <f t="shared" si="108"/>
        <v>78803</v>
      </c>
      <c r="L424" s="5">
        <f t="shared" si="108"/>
        <v>78803</v>
      </c>
      <c r="M424" s="5">
        <f t="shared" si="108"/>
        <v>78803</v>
      </c>
      <c r="N424" s="103" t="s">
        <v>238</v>
      </c>
      <c r="O424" s="106"/>
      <c r="P424" s="103" t="s">
        <v>242</v>
      </c>
    </row>
    <row r="425" spans="1:16" ht="16.5" customHeight="1" x14ac:dyDescent="0.25">
      <c r="A425" s="104"/>
      <c r="B425" s="105"/>
      <c r="C425" s="102"/>
      <c r="D425" s="8" t="s">
        <v>1</v>
      </c>
      <c r="E425" s="5">
        <f t="shared" si="107"/>
        <v>0</v>
      </c>
      <c r="F425" s="6"/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103"/>
      <c r="O425" s="107"/>
      <c r="P425" s="103"/>
    </row>
    <row r="426" spans="1:16" ht="16.5" customHeight="1" x14ac:dyDescent="0.25">
      <c r="A426" s="104"/>
      <c r="B426" s="105"/>
      <c r="C426" s="102"/>
      <c r="D426" s="8" t="s">
        <v>2</v>
      </c>
      <c r="E426" s="5">
        <f t="shared" si="107"/>
        <v>244722.9</v>
      </c>
      <c r="F426" s="6"/>
      <c r="G426" s="6">
        <v>33485.053</v>
      </c>
      <c r="H426" s="6">
        <f>28954+5178.847</f>
        <v>34132.847000000002</v>
      </c>
      <c r="I426" s="6">
        <v>35421</v>
      </c>
      <c r="J426" s="6">
        <v>35421</v>
      </c>
      <c r="K426" s="6">
        <v>35421</v>
      </c>
      <c r="L426" s="6">
        <f>K426</f>
        <v>35421</v>
      </c>
      <c r="M426" s="6">
        <f>L426</f>
        <v>35421</v>
      </c>
      <c r="N426" s="103"/>
      <c r="O426" s="107"/>
      <c r="P426" s="103"/>
    </row>
    <row r="427" spans="1:16" ht="16.5" customHeight="1" x14ac:dyDescent="0.25">
      <c r="A427" s="104"/>
      <c r="B427" s="105"/>
      <c r="C427" s="102"/>
      <c r="D427" s="8" t="s">
        <v>3</v>
      </c>
      <c r="E427" s="5">
        <f t="shared" si="107"/>
        <v>293154.10756000003</v>
      </c>
      <c r="F427" s="6"/>
      <c r="G427" s="6">
        <v>35998.96456</v>
      </c>
      <c r="H427" s="6">
        <v>41757.142999999996</v>
      </c>
      <c r="I427" s="6">
        <f>83229-I426-I432-I437</f>
        <v>42466</v>
      </c>
      <c r="J427" s="6">
        <f>79601-J426-J432-J437</f>
        <v>42786</v>
      </c>
      <c r="K427" s="6">
        <f>83564-K426-K432-K437</f>
        <v>43382</v>
      </c>
      <c r="L427" s="6">
        <f>K427</f>
        <v>43382</v>
      </c>
      <c r="M427" s="6">
        <f>L427</f>
        <v>43382</v>
      </c>
      <c r="N427" s="103"/>
      <c r="O427" s="107"/>
      <c r="P427" s="103"/>
    </row>
    <row r="428" spans="1:16" ht="16.5" customHeight="1" x14ac:dyDescent="0.25">
      <c r="A428" s="104"/>
      <c r="B428" s="105"/>
      <c r="C428" s="102"/>
      <c r="D428" s="8" t="s">
        <v>4</v>
      </c>
      <c r="E428" s="5">
        <f t="shared" si="107"/>
        <v>0</v>
      </c>
      <c r="F428" s="6"/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103"/>
      <c r="O428" s="108"/>
      <c r="P428" s="103"/>
    </row>
    <row r="429" spans="1:16" ht="16.5" customHeight="1" x14ac:dyDescent="0.25">
      <c r="A429" s="104" t="s">
        <v>95</v>
      </c>
      <c r="B429" s="105" t="s">
        <v>14</v>
      </c>
      <c r="C429" s="102" t="s">
        <v>119</v>
      </c>
      <c r="D429" s="4" t="s">
        <v>9</v>
      </c>
      <c r="E429" s="5">
        <f t="shared" si="107"/>
        <v>3595.674</v>
      </c>
      <c r="F429" s="6"/>
      <c r="G429" s="5">
        <f t="shared" ref="G429:M429" si="109">G430+G431+G432+G433</f>
        <v>0</v>
      </c>
      <c r="H429" s="5">
        <f t="shared" si="109"/>
        <v>573.67399999999998</v>
      </c>
      <c r="I429" s="5">
        <f t="shared" si="109"/>
        <v>1111</v>
      </c>
      <c r="J429" s="5">
        <f t="shared" si="109"/>
        <v>519</v>
      </c>
      <c r="K429" s="5">
        <f t="shared" si="109"/>
        <v>464</v>
      </c>
      <c r="L429" s="5">
        <f t="shared" si="109"/>
        <v>464</v>
      </c>
      <c r="M429" s="5">
        <f t="shared" si="109"/>
        <v>464</v>
      </c>
      <c r="N429" s="103" t="s">
        <v>238</v>
      </c>
      <c r="O429" s="103"/>
      <c r="P429" s="103" t="s">
        <v>242</v>
      </c>
    </row>
    <row r="430" spans="1:16" ht="16.5" customHeight="1" x14ac:dyDescent="0.25">
      <c r="A430" s="104"/>
      <c r="B430" s="105"/>
      <c r="C430" s="102"/>
      <c r="D430" s="8" t="s">
        <v>1</v>
      </c>
      <c r="E430" s="5">
        <f t="shared" si="107"/>
        <v>0</v>
      </c>
      <c r="F430" s="6"/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103"/>
      <c r="O430" s="103"/>
      <c r="P430" s="103"/>
    </row>
    <row r="431" spans="1:16" ht="16.5" customHeight="1" x14ac:dyDescent="0.25">
      <c r="A431" s="104"/>
      <c r="B431" s="105"/>
      <c r="C431" s="102"/>
      <c r="D431" s="8" t="s">
        <v>2</v>
      </c>
      <c r="E431" s="5">
        <f t="shared" si="107"/>
        <v>0</v>
      </c>
      <c r="F431" s="6"/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103"/>
      <c r="O431" s="103"/>
      <c r="P431" s="103"/>
    </row>
    <row r="432" spans="1:16" ht="16.5" customHeight="1" x14ac:dyDescent="0.25">
      <c r="A432" s="104"/>
      <c r="B432" s="105"/>
      <c r="C432" s="102"/>
      <c r="D432" s="8" t="s">
        <v>3</v>
      </c>
      <c r="E432" s="5">
        <f t="shared" si="107"/>
        <v>3595.674</v>
      </c>
      <c r="F432" s="6"/>
      <c r="G432" s="6">
        <v>0</v>
      </c>
      <c r="H432" s="6">
        <v>573.67399999999998</v>
      </c>
      <c r="I432" s="6">
        <v>1111</v>
      </c>
      <c r="J432" s="6">
        <v>519</v>
      </c>
      <c r="K432" s="6">
        <v>464</v>
      </c>
      <c r="L432" s="6">
        <f>K432</f>
        <v>464</v>
      </c>
      <c r="M432" s="6">
        <f>L432</f>
        <v>464</v>
      </c>
      <c r="N432" s="103"/>
      <c r="O432" s="103"/>
      <c r="P432" s="103"/>
    </row>
    <row r="433" spans="1:16" ht="16.5" customHeight="1" x14ac:dyDescent="0.25">
      <c r="A433" s="104"/>
      <c r="B433" s="105"/>
      <c r="C433" s="102"/>
      <c r="D433" s="8" t="s">
        <v>4</v>
      </c>
      <c r="E433" s="5">
        <f t="shared" si="107"/>
        <v>0</v>
      </c>
      <c r="F433" s="6"/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103"/>
      <c r="O433" s="103"/>
      <c r="P433" s="103"/>
    </row>
    <row r="434" spans="1:16" ht="24.75" customHeight="1" x14ac:dyDescent="0.25">
      <c r="A434" s="104" t="s">
        <v>96</v>
      </c>
      <c r="B434" s="105" t="s">
        <v>15</v>
      </c>
      <c r="C434" s="102" t="s">
        <v>119</v>
      </c>
      <c r="D434" s="4" t="s">
        <v>9</v>
      </c>
      <c r="E434" s="5">
        <f t="shared" si="107"/>
        <v>20843.3289</v>
      </c>
      <c r="F434" s="6"/>
      <c r="G434" s="5">
        <f t="shared" ref="G434:M434" si="110">G435+G436+G437+G438</f>
        <v>1454.3218999999999</v>
      </c>
      <c r="H434" s="5">
        <f t="shared" si="110"/>
        <v>1392.0070000000001</v>
      </c>
      <c r="I434" s="5">
        <f t="shared" si="110"/>
        <v>4231</v>
      </c>
      <c r="J434" s="5">
        <f t="shared" si="110"/>
        <v>875</v>
      </c>
      <c r="K434" s="5">
        <f t="shared" si="110"/>
        <v>4297</v>
      </c>
      <c r="L434" s="5">
        <f t="shared" si="110"/>
        <v>4297</v>
      </c>
      <c r="M434" s="5">
        <f t="shared" si="110"/>
        <v>4297</v>
      </c>
      <c r="N434" s="103" t="s">
        <v>238</v>
      </c>
      <c r="O434" s="103"/>
      <c r="P434" s="103" t="s">
        <v>242</v>
      </c>
    </row>
    <row r="435" spans="1:16" ht="27.75" customHeight="1" x14ac:dyDescent="0.25">
      <c r="A435" s="104"/>
      <c r="B435" s="105"/>
      <c r="C435" s="102"/>
      <c r="D435" s="8" t="s">
        <v>1</v>
      </c>
      <c r="E435" s="5">
        <f t="shared" si="107"/>
        <v>0</v>
      </c>
      <c r="F435" s="6"/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103"/>
      <c r="O435" s="103"/>
      <c r="P435" s="103"/>
    </row>
    <row r="436" spans="1:16" ht="26.25" customHeight="1" x14ac:dyDescent="0.25">
      <c r="A436" s="104"/>
      <c r="B436" s="105"/>
      <c r="C436" s="102"/>
      <c r="D436" s="8" t="s">
        <v>2</v>
      </c>
      <c r="E436" s="5">
        <f t="shared" si="107"/>
        <v>0</v>
      </c>
      <c r="F436" s="6"/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103"/>
      <c r="O436" s="103"/>
      <c r="P436" s="103"/>
    </row>
    <row r="437" spans="1:16" ht="26.25" customHeight="1" x14ac:dyDescent="0.25">
      <c r="A437" s="104"/>
      <c r="B437" s="105"/>
      <c r="C437" s="102"/>
      <c r="D437" s="8" t="s">
        <v>3</v>
      </c>
      <c r="E437" s="5">
        <f t="shared" si="107"/>
        <v>20843.3289</v>
      </c>
      <c r="F437" s="6"/>
      <c r="G437" s="6">
        <v>1454.3218999999999</v>
      </c>
      <c r="H437" s="6">
        <v>1392.0070000000001</v>
      </c>
      <c r="I437" s="6">
        <v>4231</v>
      </c>
      <c r="J437" s="6">
        <v>875</v>
      </c>
      <c r="K437" s="6">
        <v>4297</v>
      </c>
      <c r="L437" s="6">
        <f>K437</f>
        <v>4297</v>
      </c>
      <c r="M437" s="6">
        <f>L437</f>
        <v>4297</v>
      </c>
      <c r="N437" s="103"/>
      <c r="O437" s="103"/>
      <c r="P437" s="103"/>
    </row>
    <row r="438" spans="1:16" ht="24" customHeight="1" x14ac:dyDescent="0.25">
      <c r="A438" s="104"/>
      <c r="B438" s="105"/>
      <c r="C438" s="102"/>
      <c r="D438" s="8" t="s">
        <v>4</v>
      </c>
      <c r="E438" s="5">
        <f t="shared" si="107"/>
        <v>0</v>
      </c>
      <c r="F438" s="6"/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103"/>
      <c r="O438" s="103"/>
      <c r="P438" s="103"/>
    </row>
    <row r="439" spans="1:16" ht="21" hidden="1" customHeight="1" x14ac:dyDescent="0.25">
      <c r="A439" s="104" t="s">
        <v>21</v>
      </c>
      <c r="B439" s="105" t="s">
        <v>16</v>
      </c>
      <c r="C439" s="102"/>
      <c r="D439" s="4" t="s">
        <v>9</v>
      </c>
      <c r="E439" s="5">
        <f t="shared" si="107"/>
        <v>0</v>
      </c>
      <c r="F439" s="6"/>
      <c r="G439" s="5">
        <f>G440+G441+G442+G443</f>
        <v>0</v>
      </c>
      <c r="H439" s="5">
        <f>H440+H441+H442+H443</f>
        <v>0</v>
      </c>
      <c r="I439" s="5">
        <f>I440+I441+I442+I443</f>
        <v>0</v>
      </c>
      <c r="J439" s="5">
        <f>J440+J441+J442+J443</f>
        <v>0</v>
      </c>
      <c r="K439" s="5"/>
      <c r="L439" s="5"/>
      <c r="M439" s="5"/>
      <c r="N439" s="103" t="s">
        <v>239</v>
      </c>
      <c r="O439" s="103"/>
      <c r="P439" s="103"/>
    </row>
    <row r="440" spans="1:16" ht="22.15" hidden="1" customHeight="1" x14ac:dyDescent="0.25">
      <c r="A440" s="104"/>
      <c r="B440" s="105"/>
      <c r="C440" s="102"/>
      <c r="D440" s="7" t="s">
        <v>1</v>
      </c>
      <c r="E440" s="5">
        <f t="shared" si="107"/>
        <v>0</v>
      </c>
      <c r="F440" s="6"/>
      <c r="G440" s="6">
        <v>0</v>
      </c>
      <c r="H440" s="6">
        <v>0</v>
      </c>
      <c r="I440" s="6">
        <v>0</v>
      </c>
      <c r="J440" s="6">
        <v>0</v>
      </c>
      <c r="K440" s="6"/>
      <c r="L440" s="6"/>
      <c r="M440" s="6"/>
      <c r="N440" s="103"/>
      <c r="O440" s="103"/>
      <c r="P440" s="103"/>
    </row>
    <row r="441" spans="1:16" ht="18" hidden="1" customHeight="1" x14ac:dyDescent="0.25">
      <c r="A441" s="104"/>
      <c r="B441" s="105"/>
      <c r="C441" s="102"/>
      <c r="D441" s="7" t="s">
        <v>2</v>
      </c>
      <c r="E441" s="5">
        <f t="shared" si="107"/>
        <v>0</v>
      </c>
      <c r="F441" s="6"/>
      <c r="G441" s="6">
        <v>0</v>
      </c>
      <c r="H441" s="6">
        <v>0</v>
      </c>
      <c r="I441" s="6">
        <v>0</v>
      </c>
      <c r="J441" s="6">
        <v>0</v>
      </c>
      <c r="K441" s="6"/>
      <c r="L441" s="6"/>
      <c r="M441" s="6"/>
      <c r="N441" s="103"/>
      <c r="O441" s="103"/>
      <c r="P441" s="103"/>
    </row>
    <row r="442" spans="1:16" ht="22.15" hidden="1" customHeight="1" x14ac:dyDescent="0.25">
      <c r="A442" s="104"/>
      <c r="B442" s="105"/>
      <c r="C442" s="102"/>
      <c r="D442" s="7" t="s">
        <v>3</v>
      </c>
      <c r="E442" s="5">
        <f t="shared" si="107"/>
        <v>0</v>
      </c>
      <c r="F442" s="6"/>
      <c r="G442" s="6"/>
      <c r="H442" s="6"/>
      <c r="I442" s="6"/>
      <c r="J442" s="6"/>
      <c r="K442" s="6"/>
      <c r="L442" s="6"/>
      <c r="M442" s="6"/>
      <c r="N442" s="103"/>
      <c r="O442" s="103"/>
      <c r="P442" s="103"/>
    </row>
    <row r="443" spans="1:16" ht="33.6" hidden="1" customHeight="1" x14ac:dyDescent="0.25">
      <c r="A443" s="104"/>
      <c r="B443" s="105"/>
      <c r="C443" s="102"/>
      <c r="D443" s="7" t="s">
        <v>4</v>
      </c>
      <c r="E443" s="5">
        <f t="shared" si="107"/>
        <v>0</v>
      </c>
      <c r="F443" s="6"/>
      <c r="G443" s="6">
        <v>0</v>
      </c>
      <c r="H443" s="6">
        <v>0</v>
      </c>
      <c r="I443" s="6">
        <v>0</v>
      </c>
      <c r="J443" s="6">
        <v>0</v>
      </c>
      <c r="K443" s="6"/>
      <c r="L443" s="6"/>
      <c r="M443" s="6"/>
      <c r="N443" s="103"/>
      <c r="O443" s="103"/>
      <c r="P443" s="103"/>
    </row>
    <row r="444" spans="1:16" s="12" customFormat="1" ht="16.899999999999999" customHeight="1" x14ac:dyDescent="0.25">
      <c r="A444" s="104" t="s">
        <v>20</v>
      </c>
      <c r="B444" s="105" t="s">
        <v>16</v>
      </c>
      <c r="C444" s="102" t="s">
        <v>286</v>
      </c>
      <c r="D444" s="4" t="s">
        <v>9</v>
      </c>
      <c r="E444" s="5">
        <f t="shared" si="107"/>
        <v>0</v>
      </c>
      <c r="F444" s="6"/>
      <c r="G444" s="5">
        <f t="shared" ref="G444:M444" si="111">G445+G446+G447+G448</f>
        <v>0</v>
      </c>
      <c r="H444" s="5">
        <f t="shared" si="111"/>
        <v>0</v>
      </c>
      <c r="I444" s="5">
        <f t="shared" si="111"/>
        <v>0</v>
      </c>
      <c r="J444" s="5">
        <f t="shared" si="111"/>
        <v>0</v>
      </c>
      <c r="K444" s="5">
        <f t="shared" si="111"/>
        <v>0</v>
      </c>
      <c r="L444" s="5">
        <f t="shared" si="111"/>
        <v>0</v>
      </c>
      <c r="M444" s="5">
        <f t="shared" si="111"/>
        <v>0</v>
      </c>
      <c r="N444" s="103"/>
      <c r="O444" s="106" t="s">
        <v>270</v>
      </c>
      <c r="P444" s="106"/>
    </row>
    <row r="445" spans="1:16" s="12" customFormat="1" ht="16.899999999999999" customHeight="1" x14ac:dyDescent="0.25">
      <c r="A445" s="104"/>
      <c r="B445" s="105"/>
      <c r="C445" s="102"/>
      <c r="D445" s="7" t="s">
        <v>1</v>
      </c>
      <c r="E445" s="5">
        <f t="shared" si="107"/>
        <v>0</v>
      </c>
      <c r="F445" s="6"/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103"/>
      <c r="O445" s="107"/>
      <c r="P445" s="107"/>
    </row>
    <row r="446" spans="1:16" s="12" customFormat="1" ht="16.899999999999999" customHeight="1" x14ac:dyDescent="0.25">
      <c r="A446" s="104"/>
      <c r="B446" s="105"/>
      <c r="C446" s="102"/>
      <c r="D446" s="7" t="s">
        <v>2</v>
      </c>
      <c r="E446" s="5">
        <f t="shared" si="107"/>
        <v>0</v>
      </c>
      <c r="F446" s="6"/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103"/>
      <c r="O446" s="107"/>
      <c r="P446" s="107"/>
    </row>
    <row r="447" spans="1:16" s="12" customFormat="1" ht="16.899999999999999" customHeight="1" x14ac:dyDescent="0.25">
      <c r="A447" s="104"/>
      <c r="B447" s="105"/>
      <c r="C447" s="102"/>
      <c r="D447" s="7" t="s">
        <v>3</v>
      </c>
      <c r="E447" s="5">
        <f t="shared" si="107"/>
        <v>0</v>
      </c>
      <c r="F447" s="6"/>
      <c r="G447" s="6">
        <v>0</v>
      </c>
      <c r="H447" s="6">
        <f t="shared" ref="H447:M447" si="112">H487</f>
        <v>0</v>
      </c>
      <c r="I447" s="6">
        <f t="shared" si="112"/>
        <v>0</v>
      </c>
      <c r="J447" s="6">
        <f t="shared" si="112"/>
        <v>0</v>
      </c>
      <c r="K447" s="6">
        <f t="shared" si="112"/>
        <v>0</v>
      </c>
      <c r="L447" s="6">
        <f t="shared" si="112"/>
        <v>0</v>
      </c>
      <c r="M447" s="6">
        <f t="shared" si="112"/>
        <v>0</v>
      </c>
      <c r="N447" s="103"/>
      <c r="O447" s="107"/>
      <c r="P447" s="107"/>
    </row>
    <row r="448" spans="1:16" s="12" customFormat="1" ht="14.25" customHeight="1" x14ac:dyDescent="0.25">
      <c r="A448" s="104"/>
      <c r="B448" s="105"/>
      <c r="C448" s="102"/>
      <c r="D448" s="7" t="s">
        <v>4</v>
      </c>
      <c r="E448" s="5">
        <f t="shared" si="107"/>
        <v>0</v>
      </c>
      <c r="F448" s="6"/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103"/>
      <c r="O448" s="108"/>
      <c r="P448" s="108"/>
    </row>
    <row r="449" spans="1:16" s="12" customFormat="1" ht="16.899999999999999" customHeight="1" x14ac:dyDescent="0.25">
      <c r="A449" s="104" t="s">
        <v>375</v>
      </c>
      <c r="B449" s="105" t="s">
        <v>389</v>
      </c>
      <c r="C449" s="102" t="s">
        <v>286</v>
      </c>
      <c r="D449" s="4" t="s">
        <v>9</v>
      </c>
      <c r="E449" s="5">
        <f t="shared" si="107"/>
        <v>50</v>
      </c>
      <c r="F449" s="6"/>
      <c r="G449" s="5">
        <f t="shared" ref="G449:M449" si="113">G450+G451+G452+G453</f>
        <v>50</v>
      </c>
      <c r="H449" s="5">
        <f t="shared" si="113"/>
        <v>0</v>
      </c>
      <c r="I449" s="5">
        <f t="shared" si="113"/>
        <v>0</v>
      </c>
      <c r="J449" s="5">
        <f t="shared" si="113"/>
        <v>0</v>
      </c>
      <c r="K449" s="5">
        <f t="shared" si="113"/>
        <v>0</v>
      </c>
      <c r="L449" s="5">
        <f t="shared" si="113"/>
        <v>0</v>
      </c>
      <c r="M449" s="5">
        <f t="shared" si="113"/>
        <v>0</v>
      </c>
      <c r="N449" s="103"/>
      <c r="O449" s="106" t="s">
        <v>270</v>
      </c>
      <c r="P449" s="106"/>
    </row>
    <row r="450" spans="1:16" s="12" customFormat="1" ht="16.899999999999999" customHeight="1" x14ac:dyDescent="0.25">
      <c r="A450" s="104"/>
      <c r="B450" s="105"/>
      <c r="C450" s="102"/>
      <c r="D450" s="7" t="s">
        <v>1</v>
      </c>
      <c r="E450" s="5">
        <f t="shared" si="107"/>
        <v>0</v>
      </c>
      <c r="F450" s="6"/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103"/>
      <c r="O450" s="107"/>
      <c r="P450" s="107"/>
    </row>
    <row r="451" spans="1:16" s="12" customFormat="1" ht="16.899999999999999" customHeight="1" x14ac:dyDescent="0.25">
      <c r="A451" s="104"/>
      <c r="B451" s="105"/>
      <c r="C451" s="102"/>
      <c r="D451" s="7" t="s">
        <v>2</v>
      </c>
      <c r="E451" s="5">
        <f t="shared" si="107"/>
        <v>0</v>
      </c>
      <c r="F451" s="6"/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103"/>
      <c r="O451" s="107"/>
      <c r="P451" s="107"/>
    </row>
    <row r="452" spans="1:16" s="12" customFormat="1" ht="16.899999999999999" customHeight="1" x14ac:dyDescent="0.25">
      <c r="A452" s="104"/>
      <c r="B452" s="105"/>
      <c r="C452" s="102"/>
      <c r="D452" s="7" t="s">
        <v>3</v>
      </c>
      <c r="E452" s="5">
        <f t="shared" si="107"/>
        <v>50</v>
      </c>
      <c r="F452" s="6"/>
      <c r="G452" s="6">
        <v>50</v>
      </c>
      <c r="H452" s="6">
        <f t="shared" ref="H452:M452" si="114">H492</f>
        <v>0</v>
      </c>
      <c r="I452" s="6">
        <f t="shared" si="114"/>
        <v>0</v>
      </c>
      <c r="J452" s="6">
        <f t="shared" si="114"/>
        <v>0</v>
      </c>
      <c r="K452" s="6">
        <f t="shared" si="114"/>
        <v>0</v>
      </c>
      <c r="L452" s="6">
        <f t="shared" si="114"/>
        <v>0</v>
      </c>
      <c r="M452" s="6">
        <f t="shared" si="114"/>
        <v>0</v>
      </c>
      <c r="N452" s="103"/>
      <c r="O452" s="107"/>
      <c r="P452" s="107"/>
    </row>
    <row r="453" spans="1:16" s="12" customFormat="1" ht="14.25" customHeight="1" x14ac:dyDescent="0.25">
      <c r="A453" s="104"/>
      <c r="B453" s="105"/>
      <c r="C453" s="102"/>
      <c r="D453" s="7" t="s">
        <v>4</v>
      </c>
      <c r="E453" s="5">
        <f t="shared" si="107"/>
        <v>0</v>
      </c>
      <c r="F453" s="6"/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103"/>
      <c r="O453" s="108"/>
      <c r="P453" s="108"/>
    </row>
    <row r="454" spans="1:16" s="12" customFormat="1" ht="16.899999999999999" customHeight="1" x14ac:dyDescent="0.25">
      <c r="A454" s="104" t="s">
        <v>376</v>
      </c>
      <c r="B454" s="105" t="s">
        <v>16</v>
      </c>
      <c r="C454" s="102" t="s">
        <v>390</v>
      </c>
      <c r="D454" s="4" t="s">
        <v>9</v>
      </c>
      <c r="E454" s="5">
        <f t="shared" si="107"/>
        <v>965.32600000000002</v>
      </c>
      <c r="F454" s="6"/>
      <c r="G454" s="5">
        <f t="shared" ref="G454:M454" si="115">G455+G456+G457+G458</f>
        <v>965.32600000000002</v>
      </c>
      <c r="H454" s="5">
        <f t="shared" si="115"/>
        <v>0</v>
      </c>
      <c r="I454" s="5">
        <f t="shared" si="115"/>
        <v>0</v>
      </c>
      <c r="J454" s="5">
        <f t="shared" si="115"/>
        <v>0</v>
      </c>
      <c r="K454" s="5">
        <f t="shared" si="115"/>
        <v>0</v>
      </c>
      <c r="L454" s="5">
        <f t="shared" si="115"/>
        <v>0</v>
      </c>
      <c r="M454" s="5">
        <f t="shared" si="115"/>
        <v>0</v>
      </c>
      <c r="N454" s="103"/>
      <c r="O454" s="106" t="s">
        <v>270</v>
      </c>
      <c r="P454" s="106"/>
    </row>
    <row r="455" spans="1:16" s="12" customFormat="1" ht="16.899999999999999" customHeight="1" x14ac:dyDescent="0.25">
      <c r="A455" s="104"/>
      <c r="B455" s="105"/>
      <c r="C455" s="102"/>
      <c r="D455" s="7" t="s">
        <v>1</v>
      </c>
      <c r="E455" s="5">
        <f t="shared" si="107"/>
        <v>0</v>
      </c>
      <c r="F455" s="6"/>
      <c r="G455" s="6">
        <v>0</v>
      </c>
      <c r="H455" s="5">
        <v>0</v>
      </c>
      <c r="I455" s="5">
        <v>0</v>
      </c>
      <c r="J455" s="5">
        <v>0</v>
      </c>
      <c r="K455" s="5">
        <v>0</v>
      </c>
      <c r="L455" s="6">
        <v>0</v>
      </c>
      <c r="M455" s="6">
        <v>0</v>
      </c>
      <c r="N455" s="103"/>
      <c r="O455" s="107"/>
      <c r="P455" s="107"/>
    </row>
    <row r="456" spans="1:16" s="12" customFormat="1" ht="16.899999999999999" customHeight="1" x14ac:dyDescent="0.25">
      <c r="A456" s="104"/>
      <c r="B456" s="105"/>
      <c r="C456" s="102"/>
      <c r="D456" s="7" t="s">
        <v>2</v>
      </c>
      <c r="E456" s="5">
        <f t="shared" si="107"/>
        <v>0</v>
      </c>
      <c r="F456" s="6"/>
      <c r="G456" s="6">
        <v>0</v>
      </c>
      <c r="H456" s="5">
        <v>0</v>
      </c>
      <c r="I456" s="5">
        <v>0</v>
      </c>
      <c r="J456" s="5">
        <v>0</v>
      </c>
      <c r="K456" s="5">
        <v>0</v>
      </c>
      <c r="L456" s="6">
        <v>0</v>
      </c>
      <c r="M456" s="6">
        <v>0</v>
      </c>
      <c r="N456" s="103"/>
      <c r="O456" s="107"/>
      <c r="P456" s="107"/>
    </row>
    <row r="457" spans="1:16" s="12" customFormat="1" ht="16.899999999999999" customHeight="1" x14ac:dyDescent="0.25">
      <c r="A457" s="104"/>
      <c r="B457" s="105"/>
      <c r="C457" s="102"/>
      <c r="D457" s="7" t="s">
        <v>3</v>
      </c>
      <c r="E457" s="5">
        <f t="shared" si="107"/>
        <v>965.32600000000002</v>
      </c>
      <c r="F457" s="6"/>
      <c r="G457" s="6">
        <v>965.32600000000002</v>
      </c>
      <c r="H457" s="5">
        <v>0</v>
      </c>
      <c r="I457" s="5">
        <v>0</v>
      </c>
      <c r="J457" s="5">
        <v>0</v>
      </c>
      <c r="K457" s="5">
        <v>0</v>
      </c>
      <c r="L457" s="6">
        <v>0</v>
      </c>
      <c r="M457" s="6">
        <v>0</v>
      </c>
      <c r="N457" s="103"/>
      <c r="O457" s="107"/>
      <c r="P457" s="107"/>
    </row>
    <row r="458" spans="1:16" s="12" customFormat="1" ht="14.25" customHeight="1" x14ac:dyDescent="0.25">
      <c r="A458" s="104"/>
      <c r="B458" s="105"/>
      <c r="C458" s="102"/>
      <c r="D458" s="7" t="s">
        <v>4</v>
      </c>
      <c r="E458" s="5">
        <f t="shared" si="107"/>
        <v>0</v>
      </c>
      <c r="F458" s="6"/>
      <c r="G458" s="6">
        <v>0</v>
      </c>
      <c r="H458" s="5">
        <v>0</v>
      </c>
      <c r="I458" s="5">
        <v>0</v>
      </c>
      <c r="J458" s="5">
        <v>0</v>
      </c>
      <c r="K458" s="5">
        <v>0</v>
      </c>
      <c r="L458" s="6">
        <v>0</v>
      </c>
      <c r="M458" s="6">
        <v>0</v>
      </c>
      <c r="N458" s="103"/>
      <c r="O458" s="108"/>
      <c r="P458" s="108"/>
    </row>
    <row r="459" spans="1:16" s="12" customFormat="1" ht="16.899999999999999" customHeight="1" x14ac:dyDescent="0.25">
      <c r="A459" s="104" t="s">
        <v>377</v>
      </c>
      <c r="B459" s="105" t="s">
        <v>391</v>
      </c>
      <c r="C459" s="102" t="s">
        <v>390</v>
      </c>
      <c r="D459" s="4" t="s">
        <v>9</v>
      </c>
      <c r="E459" s="5">
        <f t="shared" si="107"/>
        <v>246.5</v>
      </c>
      <c r="F459" s="6"/>
      <c r="G459" s="5">
        <f t="shared" ref="G459:M459" si="116">G460+G461+G462+G463</f>
        <v>246.5</v>
      </c>
      <c r="H459" s="5">
        <f t="shared" si="116"/>
        <v>0</v>
      </c>
      <c r="I459" s="5">
        <f t="shared" si="116"/>
        <v>0</v>
      </c>
      <c r="J459" s="5">
        <f t="shared" si="116"/>
        <v>0</v>
      </c>
      <c r="K459" s="5">
        <f t="shared" si="116"/>
        <v>0</v>
      </c>
      <c r="L459" s="5">
        <f t="shared" si="116"/>
        <v>0</v>
      </c>
      <c r="M459" s="5">
        <f t="shared" si="116"/>
        <v>0</v>
      </c>
      <c r="N459" s="103"/>
      <c r="O459" s="106" t="s">
        <v>270</v>
      </c>
      <c r="P459" s="106"/>
    </row>
    <row r="460" spans="1:16" s="12" customFormat="1" ht="16.899999999999999" customHeight="1" x14ac:dyDescent="0.25">
      <c r="A460" s="104"/>
      <c r="B460" s="105"/>
      <c r="C460" s="102"/>
      <c r="D460" s="7" t="s">
        <v>1</v>
      </c>
      <c r="E460" s="5">
        <f t="shared" si="107"/>
        <v>0</v>
      </c>
      <c r="F460" s="6"/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103"/>
      <c r="O460" s="107"/>
      <c r="P460" s="107"/>
    </row>
    <row r="461" spans="1:16" s="12" customFormat="1" ht="16.899999999999999" customHeight="1" x14ac:dyDescent="0.25">
      <c r="A461" s="104"/>
      <c r="B461" s="105"/>
      <c r="C461" s="102"/>
      <c r="D461" s="7" t="s">
        <v>2</v>
      </c>
      <c r="E461" s="5">
        <f t="shared" si="107"/>
        <v>0</v>
      </c>
      <c r="F461" s="6"/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103"/>
      <c r="O461" s="107"/>
      <c r="P461" s="107"/>
    </row>
    <row r="462" spans="1:16" s="12" customFormat="1" ht="16.899999999999999" customHeight="1" x14ac:dyDescent="0.25">
      <c r="A462" s="104"/>
      <c r="B462" s="105"/>
      <c r="C462" s="102"/>
      <c r="D462" s="7" t="s">
        <v>3</v>
      </c>
      <c r="E462" s="5">
        <f t="shared" si="107"/>
        <v>246.5</v>
      </c>
      <c r="F462" s="6"/>
      <c r="G462" s="6">
        <v>246.5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103"/>
      <c r="O462" s="107"/>
      <c r="P462" s="107"/>
    </row>
    <row r="463" spans="1:16" s="12" customFormat="1" ht="14.25" customHeight="1" x14ac:dyDescent="0.25">
      <c r="A463" s="104"/>
      <c r="B463" s="105"/>
      <c r="C463" s="102"/>
      <c r="D463" s="7" t="s">
        <v>4</v>
      </c>
      <c r="E463" s="5">
        <f t="shared" si="107"/>
        <v>0</v>
      </c>
      <c r="F463" s="6"/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103"/>
      <c r="O463" s="108"/>
      <c r="P463" s="108"/>
    </row>
    <row r="464" spans="1:16" s="12" customFormat="1" ht="16.899999999999999" customHeight="1" x14ac:dyDescent="0.25">
      <c r="A464" s="104" t="s">
        <v>378</v>
      </c>
      <c r="B464" s="105" t="s">
        <v>392</v>
      </c>
      <c r="C464" s="102" t="s">
        <v>390</v>
      </c>
      <c r="D464" s="4" t="s">
        <v>9</v>
      </c>
      <c r="E464" s="5">
        <f t="shared" si="107"/>
        <v>373.82600000000002</v>
      </c>
      <c r="F464" s="6"/>
      <c r="G464" s="5">
        <f t="shared" ref="G464:M464" si="117">G465+G466+G467+G468</f>
        <v>373.82600000000002</v>
      </c>
      <c r="H464" s="5">
        <f t="shared" si="117"/>
        <v>0</v>
      </c>
      <c r="I464" s="5">
        <f t="shared" si="117"/>
        <v>0</v>
      </c>
      <c r="J464" s="5">
        <f t="shared" si="117"/>
        <v>0</v>
      </c>
      <c r="K464" s="5">
        <f t="shared" si="117"/>
        <v>0</v>
      </c>
      <c r="L464" s="5">
        <f t="shared" si="117"/>
        <v>0</v>
      </c>
      <c r="M464" s="5">
        <f t="shared" si="117"/>
        <v>0</v>
      </c>
      <c r="N464" s="103"/>
      <c r="O464" s="106" t="s">
        <v>270</v>
      </c>
      <c r="P464" s="106"/>
    </row>
    <row r="465" spans="1:16" s="12" customFormat="1" ht="16.899999999999999" customHeight="1" x14ac:dyDescent="0.25">
      <c r="A465" s="104"/>
      <c r="B465" s="105"/>
      <c r="C465" s="102"/>
      <c r="D465" s="7" t="s">
        <v>1</v>
      </c>
      <c r="E465" s="5">
        <f t="shared" si="107"/>
        <v>0</v>
      </c>
      <c r="F465" s="6"/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103"/>
      <c r="O465" s="107"/>
      <c r="P465" s="107"/>
    </row>
    <row r="466" spans="1:16" s="12" customFormat="1" ht="16.899999999999999" customHeight="1" x14ac:dyDescent="0.25">
      <c r="A466" s="104"/>
      <c r="B466" s="105"/>
      <c r="C466" s="102"/>
      <c r="D466" s="7" t="s">
        <v>2</v>
      </c>
      <c r="E466" s="5">
        <f t="shared" si="107"/>
        <v>0</v>
      </c>
      <c r="F466" s="6"/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103"/>
      <c r="O466" s="107"/>
      <c r="P466" s="107"/>
    </row>
    <row r="467" spans="1:16" s="12" customFormat="1" ht="16.899999999999999" customHeight="1" x14ac:dyDescent="0.25">
      <c r="A467" s="104"/>
      <c r="B467" s="105"/>
      <c r="C467" s="102"/>
      <c r="D467" s="7" t="s">
        <v>3</v>
      </c>
      <c r="E467" s="5">
        <f t="shared" si="107"/>
        <v>373.82600000000002</v>
      </c>
      <c r="F467" s="6"/>
      <c r="G467" s="6">
        <v>373.82600000000002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103"/>
      <c r="O467" s="107"/>
      <c r="P467" s="107"/>
    </row>
    <row r="468" spans="1:16" s="12" customFormat="1" ht="14.25" customHeight="1" x14ac:dyDescent="0.25">
      <c r="A468" s="104"/>
      <c r="B468" s="105"/>
      <c r="C468" s="102"/>
      <c r="D468" s="7" t="s">
        <v>4</v>
      </c>
      <c r="E468" s="5">
        <f t="shared" si="107"/>
        <v>0</v>
      </c>
      <c r="F468" s="6"/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103"/>
      <c r="O468" s="108"/>
      <c r="P468" s="108"/>
    </row>
    <row r="469" spans="1:16" s="12" customFormat="1" ht="16.899999999999999" customHeight="1" x14ac:dyDescent="0.25">
      <c r="A469" s="104" t="s">
        <v>379</v>
      </c>
      <c r="B469" s="105" t="s">
        <v>393</v>
      </c>
      <c r="C469" s="102" t="s">
        <v>390</v>
      </c>
      <c r="D469" s="4" t="s">
        <v>9</v>
      </c>
      <c r="E469" s="5">
        <f t="shared" si="107"/>
        <v>152</v>
      </c>
      <c r="F469" s="6"/>
      <c r="G469" s="5">
        <f t="shared" ref="G469:M469" si="118">G470+G471+G472+G473</f>
        <v>152</v>
      </c>
      <c r="H469" s="5">
        <f t="shared" si="118"/>
        <v>0</v>
      </c>
      <c r="I469" s="5">
        <f t="shared" si="118"/>
        <v>0</v>
      </c>
      <c r="J469" s="5">
        <f t="shared" si="118"/>
        <v>0</v>
      </c>
      <c r="K469" s="5">
        <f t="shared" si="118"/>
        <v>0</v>
      </c>
      <c r="L469" s="5">
        <f t="shared" si="118"/>
        <v>0</v>
      </c>
      <c r="M469" s="5">
        <f t="shared" si="118"/>
        <v>0</v>
      </c>
      <c r="N469" s="103"/>
      <c r="O469" s="106" t="s">
        <v>270</v>
      </c>
      <c r="P469" s="106"/>
    </row>
    <row r="470" spans="1:16" s="12" customFormat="1" ht="16.899999999999999" customHeight="1" x14ac:dyDescent="0.25">
      <c r="A470" s="104"/>
      <c r="B470" s="105"/>
      <c r="C470" s="102"/>
      <c r="D470" s="7" t="s">
        <v>1</v>
      </c>
      <c r="E470" s="5">
        <f t="shared" si="107"/>
        <v>0</v>
      </c>
      <c r="F470" s="6"/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103"/>
      <c r="O470" s="107"/>
      <c r="P470" s="107"/>
    </row>
    <row r="471" spans="1:16" s="12" customFormat="1" ht="16.899999999999999" customHeight="1" x14ac:dyDescent="0.25">
      <c r="A471" s="104"/>
      <c r="B471" s="105"/>
      <c r="C471" s="102"/>
      <c r="D471" s="7" t="s">
        <v>2</v>
      </c>
      <c r="E471" s="5">
        <f t="shared" si="107"/>
        <v>0</v>
      </c>
      <c r="F471" s="6"/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103"/>
      <c r="O471" s="107"/>
      <c r="P471" s="107"/>
    </row>
    <row r="472" spans="1:16" s="12" customFormat="1" ht="16.899999999999999" customHeight="1" x14ac:dyDescent="0.25">
      <c r="A472" s="104"/>
      <c r="B472" s="105"/>
      <c r="C472" s="102"/>
      <c r="D472" s="7" t="s">
        <v>3</v>
      </c>
      <c r="E472" s="5">
        <f t="shared" si="107"/>
        <v>152</v>
      </c>
      <c r="F472" s="6"/>
      <c r="G472" s="6">
        <v>152</v>
      </c>
      <c r="H472" s="6">
        <f t="shared" ref="H472:M472" si="119">H512</f>
        <v>0</v>
      </c>
      <c r="I472" s="6">
        <f t="shared" si="119"/>
        <v>0</v>
      </c>
      <c r="J472" s="6">
        <f t="shared" si="119"/>
        <v>0</v>
      </c>
      <c r="K472" s="6">
        <f t="shared" si="119"/>
        <v>0</v>
      </c>
      <c r="L472" s="6">
        <f t="shared" si="119"/>
        <v>0</v>
      </c>
      <c r="M472" s="6">
        <f t="shared" si="119"/>
        <v>0</v>
      </c>
      <c r="N472" s="103"/>
      <c r="O472" s="107"/>
      <c r="P472" s="107"/>
    </row>
    <row r="473" spans="1:16" s="12" customFormat="1" ht="14.25" customHeight="1" x14ac:dyDescent="0.25">
      <c r="A473" s="104"/>
      <c r="B473" s="105"/>
      <c r="C473" s="102"/>
      <c r="D473" s="7" t="s">
        <v>4</v>
      </c>
      <c r="E473" s="5">
        <f t="shared" si="107"/>
        <v>0</v>
      </c>
      <c r="F473" s="6"/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103"/>
      <c r="O473" s="108"/>
      <c r="P473" s="108"/>
    </row>
    <row r="474" spans="1:16" s="12" customFormat="1" ht="16.899999999999999" customHeight="1" x14ac:dyDescent="0.25">
      <c r="A474" s="104" t="s">
        <v>380</v>
      </c>
      <c r="B474" s="105" t="s">
        <v>16</v>
      </c>
      <c r="C474" s="102" t="s">
        <v>390</v>
      </c>
      <c r="D474" s="4" t="s">
        <v>9</v>
      </c>
      <c r="E474" s="5">
        <f t="shared" si="107"/>
        <v>65</v>
      </c>
      <c r="F474" s="6"/>
      <c r="G474" s="5">
        <f t="shared" ref="G474:M474" si="120">G475+G476+G477+G478</f>
        <v>65</v>
      </c>
      <c r="H474" s="5">
        <f t="shared" si="120"/>
        <v>0</v>
      </c>
      <c r="I474" s="5">
        <f t="shared" si="120"/>
        <v>0</v>
      </c>
      <c r="J474" s="5">
        <f t="shared" si="120"/>
        <v>0</v>
      </c>
      <c r="K474" s="5">
        <f t="shared" si="120"/>
        <v>0</v>
      </c>
      <c r="L474" s="5">
        <f t="shared" si="120"/>
        <v>0</v>
      </c>
      <c r="M474" s="5">
        <f t="shared" si="120"/>
        <v>0</v>
      </c>
      <c r="N474" s="103"/>
      <c r="O474" s="106" t="s">
        <v>270</v>
      </c>
      <c r="P474" s="106"/>
    </row>
    <row r="475" spans="1:16" s="12" customFormat="1" ht="16.899999999999999" customHeight="1" x14ac:dyDescent="0.25">
      <c r="A475" s="104"/>
      <c r="B475" s="105"/>
      <c r="C475" s="102"/>
      <c r="D475" s="7" t="s">
        <v>1</v>
      </c>
      <c r="E475" s="5">
        <f t="shared" si="107"/>
        <v>0</v>
      </c>
      <c r="F475" s="6"/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103"/>
      <c r="O475" s="107"/>
      <c r="P475" s="107"/>
    </row>
    <row r="476" spans="1:16" s="12" customFormat="1" ht="16.899999999999999" customHeight="1" x14ac:dyDescent="0.25">
      <c r="A476" s="104"/>
      <c r="B476" s="105"/>
      <c r="C476" s="102"/>
      <c r="D476" s="7" t="s">
        <v>2</v>
      </c>
      <c r="E476" s="5">
        <f t="shared" si="107"/>
        <v>0</v>
      </c>
      <c r="F476" s="6"/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103"/>
      <c r="O476" s="107"/>
      <c r="P476" s="107"/>
    </row>
    <row r="477" spans="1:16" s="12" customFormat="1" ht="16.899999999999999" customHeight="1" x14ac:dyDescent="0.25">
      <c r="A477" s="104"/>
      <c r="B477" s="105"/>
      <c r="C477" s="102"/>
      <c r="D477" s="7" t="s">
        <v>3</v>
      </c>
      <c r="E477" s="5">
        <f t="shared" si="107"/>
        <v>65</v>
      </c>
      <c r="F477" s="6"/>
      <c r="G477" s="6">
        <v>65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103"/>
      <c r="O477" s="107"/>
      <c r="P477" s="107"/>
    </row>
    <row r="478" spans="1:16" s="12" customFormat="1" ht="14.25" customHeight="1" x14ac:dyDescent="0.25">
      <c r="A478" s="104"/>
      <c r="B478" s="105"/>
      <c r="C478" s="102"/>
      <c r="D478" s="7" t="s">
        <v>4</v>
      </c>
      <c r="E478" s="5">
        <f t="shared" si="107"/>
        <v>0</v>
      </c>
      <c r="F478" s="6"/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103"/>
      <c r="O478" s="108"/>
      <c r="P478" s="108"/>
    </row>
    <row r="479" spans="1:16" s="12" customFormat="1" ht="16.899999999999999" customHeight="1" x14ac:dyDescent="0.25">
      <c r="A479" s="104" t="s">
        <v>381</v>
      </c>
      <c r="B479" s="105" t="s">
        <v>16</v>
      </c>
      <c r="C479" s="102" t="s">
        <v>390</v>
      </c>
      <c r="D479" s="4" t="s">
        <v>9</v>
      </c>
      <c r="E479" s="5">
        <f t="shared" si="107"/>
        <v>128</v>
      </c>
      <c r="F479" s="6"/>
      <c r="G479" s="5">
        <f t="shared" ref="G479:M479" si="121">G480+G481+G482+G483</f>
        <v>128</v>
      </c>
      <c r="H479" s="5">
        <f t="shared" si="121"/>
        <v>0</v>
      </c>
      <c r="I479" s="5">
        <f t="shared" si="121"/>
        <v>0</v>
      </c>
      <c r="J479" s="5">
        <f t="shared" si="121"/>
        <v>0</v>
      </c>
      <c r="K479" s="5">
        <f t="shared" si="121"/>
        <v>0</v>
      </c>
      <c r="L479" s="5">
        <f t="shared" si="121"/>
        <v>0</v>
      </c>
      <c r="M479" s="5">
        <f t="shared" si="121"/>
        <v>0</v>
      </c>
      <c r="N479" s="103"/>
      <c r="O479" s="106" t="s">
        <v>270</v>
      </c>
      <c r="P479" s="106"/>
    </row>
    <row r="480" spans="1:16" s="12" customFormat="1" ht="16.899999999999999" customHeight="1" x14ac:dyDescent="0.25">
      <c r="A480" s="104"/>
      <c r="B480" s="105"/>
      <c r="C480" s="102"/>
      <c r="D480" s="7" t="s">
        <v>1</v>
      </c>
      <c r="E480" s="5">
        <f t="shared" si="107"/>
        <v>0</v>
      </c>
      <c r="F480" s="6"/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103"/>
      <c r="O480" s="107"/>
      <c r="P480" s="107"/>
    </row>
    <row r="481" spans="1:16" s="12" customFormat="1" ht="16.899999999999999" customHeight="1" x14ac:dyDescent="0.25">
      <c r="A481" s="104"/>
      <c r="B481" s="105"/>
      <c r="C481" s="102"/>
      <c r="D481" s="7" t="s">
        <v>2</v>
      </c>
      <c r="E481" s="5">
        <f t="shared" si="107"/>
        <v>0</v>
      </c>
      <c r="F481" s="6"/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103"/>
      <c r="O481" s="107"/>
      <c r="P481" s="107"/>
    </row>
    <row r="482" spans="1:16" s="12" customFormat="1" ht="16.899999999999999" customHeight="1" x14ac:dyDescent="0.25">
      <c r="A482" s="104"/>
      <c r="B482" s="105"/>
      <c r="C482" s="102"/>
      <c r="D482" s="7" t="s">
        <v>3</v>
      </c>
      <c r="E482" s="5">
        <f t="shared" si="107"/>
        <v>128</v>
      </c>
      <c r="F482" s="6"/>
      <c r="G482" s="6">
        <v>128</v>
      </c>
      <c r="H482" s="6">
        <f t="shared" ref="H482:M482" si="122">H522</f>
        <v>0</v>
      </c>
      <c r="I482" s="6">
        <f t="shared" si="122"/>
        <v>0</v>
      </c>
      <c r="J482" s="6">
        <f t="shared" si="122"/>
        <v>0</v>
      </c>
      <c r="K482" s="6">
        <f t="shared" si="122"/>
        <v>0</v>
      </c>
      <c r="L482" s="6">
        <f t="shared" si="122"/>
        <v>0</v>
      </c>
      <c r="M482" s="6">
        <f t="shared" si="122"/>
        <v>0</v>
      </c>
      <c r="N482" s="103"/>
      <c r="O482" s="107"/>
      <c r="P482" s="107"/>
    </row>
    <row r="483" spans="1:16" s="12" customFormat="1" ht="14.25" customHeight="1" x14ac:dyDescent="0.25">
      <c r="A483" s="104"/>
      <c r="B483" s="105"/>
      <c r="C483" s="102"/>
      <c r="D483" s="7" t="s">
        <v>4</v>
      </c>
      <c r="E483" s="5">
        <f t="shared" si="107"/>
        <v>0</v>
      </c>
      <c r="F483" s="6"/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103"/>
      <c r="O483" s="108"/>
      <c r="P483" s="108"/>
    </row>
    <row r="484" spans="1:16" s="12" customFormat="1" ht="27.75" customHeight="1" x14ac:dyDescent="0.25">
      <c r="A484" s="104" t="s">
        <v>247</v>
      </c>
      <c r="B484" s="125" t="s">
        <v>196</v>
      </c>
      <c r="C484" s="120" t="s">
        <v>197</v>
      </c>
      <c r="D484" s="4" t="s">
        <v>9</v>
      </c>
      <c r="E484" s="5">
        <f t="shared" si="107"/>
        <v>0</v>
      </c>
      <c r="F484" s="6"/>
      <c r="G484" s="6">
        <f t="shared" ref="G484:M484" si="123">SUM(G485:G488)</f>
        <v>0</v>
      </c>
      <c r="H484" s="6">
        <f t="shared" si="123"/>
        <v>0</v>
      </c>
      <c r="I484" s="6">
        <f t="shared" si="123"/>
        <v>0</v>
      </c>
      <c r="J484" s="6">
        <f t="shared" si="123"/>
        <v>0</v>
      </c>
      <c r="K484" s="6">
        <f t="shared" si="123"/>
        <v>0</v>
      </c>
      <c r="L484" s="6">
        <f t="shared" si="123"/>
        <v>0</v>
      </c>
      <c r="M484" s="6">
        <f t="shared" si="123"/>
        <v>0</v>
      </c>
      <c r="N484" s="103" t="s">
        <v>238</v>
      </c>
      <c r="O484" s="106"/>
      <c r="P484" s="106"/>
    </row>
    <row r="485" spans="1:16" s="12" customFormat="1" ht="15.75" customHeight="1" x14ac:dyDescent="0.25">
      <c r="A485" s="104"/>
      <c r="B485" s="126"/>
      <c r="C485" s="121"/>
      <c r="D485" s="8" t="s">
        <v>1</v>
      </c>
      <c r="E485" s="5">
        <f t="shared" si="107"/>
        <v>0</v>
      </c>
      <c r="F485" s="6"/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103"/>
      <c r="O485" s="107"/>
      <c r="P485" s="107"/>
    </row>
    <row r="486" spans="1:16" s="12" customFormat="1" ht="21.75" customHeight="1" x14ac:dyDescent="0.25">
      <c r="A486" s="104"/>
      <c r="B486" s="126"/>
      <c r="C486" s="121"/>
      <c r="D486" s="8" t="s">
        <v>2</v>
      </c>
      <c r="E486" s="5">
        <f t="shared" si="107"/>
        <v>0</v>
      </c>
      <c r="F486" s="6"/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103"/>
      <c r="O486" s="107"/>
      <c r="P486" s="107"/>
    </row>
    <row r="487" spans="1:16" s="12" customFormat="1" ht="22.5" customHeight="1" x14ac:dyDescent="0.25">
      <c r="A487" s="104"/>
      <c r="B487" s="126"/>
      <c r="C487" s="121"/>
      <c r="D487" s="8" t="s">
        <v>3</v>
      </c>
      <c r="E487" s="5">
        <f t="shared" si="107"/>
        <v>0</v>
      </c>
      <c r="F487" s="6"/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103"/>
      <c r="O487" s="107"/>
      <c r="P487" s="107"/>
    </row>
    <row r="488" spans="1:16" s="12" customFormat="1" ht="57" customHeight="1" x14ac:dyDescent="0.25">
      <c r="A488" s="104"/>
      <c r="B488" s="127"/>
      <c r="C488" s="122"/>
      <c r="D488" s="8" t="s">
        <v>4</v>
      </c>
      <c r="E488" s="5">
        <f t="shared" si="107"/>
        <v>0</v>
      </c>
      <c r="F488" s="6"/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103"/>
      <c r="O488" s="108"/>
      <c r="P488" s="108"/>
    </row>
    <row r="489" spans="1:16" s="12" customFormat="1" ht="20.25" customHeight="1" x14ac:dyDescent="0.25">
      <c r="A489" s="104" t="s">
        <v>284</v>
      </c>
      <c r="B489" s="125" t="s">
        <v>285</v>
      </c>
      <c r="C489" s="120" t="s">
        <v>286</v>
      </c>
      <c r="D489" s="4" t="s">
        <v>9</v>
      </c>
      <c r="E489" s="5">
        <f t="shared" si="107"/>
        <v>50</v>
      </c>
      <c r="F489" s="6"/>
      <c r="G489" s="6">
        <f t="shared" ref="G489:M489" si="124">SUM(G490:G493)</f>
        <v>50</v>
      </c>
      <c r="H489" s="6">
        <f t="shared" si="124"/>
        <v>0</v>
      </c>
      <c r="I489" s="6">
        <f t="shared" si="124"/>
        <v>0</v>
      </c>
      <c r="J489" s="6">
        <f t="shared" si="124"/>
        <v>0</v>
      </c>
      <c r="K489" s="6">
        <f t="shared" si="124"/>
        <v>0</v>
      </c>
      <c r="L489" s="6">
        <f t="shared" si="124"/>
        <v>0</v>
      </c>
      <c r="M489" s="6">
        <f t="shared" si="124"/>
        <v>0</v>
      </c>
      <c r="N489" s="103" t="s">
        <v>238</v>
      </c>
      <c r="O489" s="106"/>
      <c r="P489" s="106"/>
    </row>
    <row r="490" spans="1:16" s="12" customFormat="1" ht="17.25" customHeight="1" x14ac:dyDescent="0.25">
      <c r="A490" s="104"/>
      <c r="B490" s="126"/>
      <c r="C490" s="121"/>
      <c r="D490" s="8" t="s">
        <v>1</v>
      </c>
      <c r="E490" s="5">
        <f t="shared" si="107"/>
        <v>0</v>
      </c>
      <c r="F490" s="6"/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103"/>
      <c r="O490" s="107"/>
      <c r="P490" s="107"/>
    </row>
    <row r="491" spans="1:16" s="12" customFormat="1" ht="15.75" customHeight="1" x14ac:dyDescent="0.25">
      <c r="A491" s="104"/>
      <c r="B491" s="126"/>
      <c r="C491" s="121"/>
      <c r="D491" s="8" t="s">
        <v>2</v>
      </c>
      <c r="E491" s="5">
        <f t="shared" si="107"/>
        <v>0</v>
      </c>
      <c r="F491" s="6"/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103"/>
      <c r="O491" s="107"/>
      <c r="P491" s="107"/>
    </row>
    <row r="492" spans="1:16" s="12" customFormat="1" ht="36.75" customHeight="1" x14ac:dyDescent="0.25">
      <c r="A492" s="104"/>
      <c r="B492" s="126"/>
      <c r="C492" s="121"/>
      <c r="D492" s="8" t="s">
        <v>3</v>
      </c>
      <c r="E492" s="5">
        <f t="shared" si="107"/>
        <v>50</v>
      </c>
      <c r="F492" s="6"/>
      <c r="G492" s="6">
        <v>50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103"/>
      <c r="O492" s="107"/>
      <c r="P492" s="107"/>
    </row>
    <row r="493" spans="1:16" s="12" customFormat="1" ht="19.5" customHeight="1" x14ac:dyDescent="0.25">
      <c r="A493" s="104"/>
      <c r="B493" s="127"/>
      <c r="C493" s="122"/>
      <c r="D493" s="8" t="s">
        <v>4</v>
      </c>
      <c r="E493" s="5">
        <f t="shared" si="107"/>
        <v>0</v>
      </c>
      <c r="F493" s="6"/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103"/>
      <c r="O493" s="108"/>
      <c r="P493" s="108"/>
    </row>
    <row r="494" spans="1:16" ht="16.5" customHeight="1" x14ac:dyDescent="0.25">
      <c r="A494" s="113" t="s">
        <v>22</v>
      </c>
      <c r="B494" s="101" t="s">
        <v>109</v>
      </c>
      <c r="C494" s="102" t="s">
        <v>120</v>
      </c>
      <c r="D494" s="4" t="s">
        <v>9</v>
      </c>
      <c r="E494" s="5">
        <f t="shared" si="107"/>
        <v>47612.963190000002</v>
      </c>
      <c r="F494" s="6"/>
      <c r="G494" s="5">
        <f t="shared" ref="G494:M494" si="125">G495+G496+G497+G498</f>
        <v>6110.0108700000001</v>
      </c>
      <c r="H494" s="5">
        <f t="shared" si="125"/>
        <v>6730.9523200000003</v>
      </c>
      <c r="I494" s="45">
        <f t="shared" si="125"/>
        <v>6861</v>
      </c>
      <c r="J494" s="5">
        <f t="shared" si="125"/>
        <v>7037</v>
      </c>
      <c r="K494" s="5">
        <f t="shared" si="125"/>
        <v>6958</v>
      </c>
      <c r="L494" s="5">
        <f t="shared" si="125"/>
        <v>6958</v>
      </c>
      <c r="M494" s="5">
        <f t="shared" si="125"/>
        <v>6958</v>
      </c>
      <c r="N494" s="103"/>
      <c r="O494" s="103" t="s">
        <v>214</v>
      </c>
      <c r="P494" s="103"/>
    </row>
    <row r="495" spans="1:16" ht="16.5" customHeight="1" x14ac:dyDescent="0.25">
      <c r="A495" s="113"/>
      <c r="B495" s="101"/>
      <c r="C495" s="102"/>
      <c r="D495" s="7" t="s">
        <v>1</v>
      </c>
      <c r="E495" s="5">
        <f t="shared" si="107"/>
        <v>0</v>
      </c>
      <c r="F495" s="6"/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103"/>
      <c r="O495" s="103"/>
      <c r="P495" s="103"/>
    </row>
    <row r="496" spans="1:16" ht="16.5" customHeight="1" x14ac:dyDescent="0.25">
      <c r="A496" s="113"/>
      <c r="B496" s="101"/>
      <c r="C496" s="102"/>
      <c r="D496" s="7" t="s">
        <v>2</v>
      </c>
      <c r="E496" s="5">
        <f t="shared" si="107"/>
        <v>19586.663</v>
      </c>
      <c r="F496" s="6"/>
      <c r="G496" s="6">
        <f t="shared" ref="G496:M497" si="126">G501+G526</f>
        <v>2744.6379999999999</v>
      </c>
      <c r="H496" s="6">
        <f t="shared" si="126"/>
        <v>2602.0250000000001</v>
      </c>
      <c r="I496" s="6">
        <f t="shared" si="126"/>
        <v>2848</v>
      </c>
      <c r="J496" s="6">
        <f t="shared" si="126"/>
        <v>2848</v>
      </c>
      <c r="K496" s="6">
        <f t="shared" si="126"/>
        <v>2848</v>
      </c>
      <c r="L496" s="6">
        <f t="shared" si="126"/>
        <v>2848</v>
      </c>
      <c r="M496" s="6">
        <f t="shared" si="126"/>
        <v>2848</v>
      </c>
      <c r="N496" s="103"/>
      <c r="O496" s="103"/>
      <c r="P496" s="103"/>
    </row>
    <row r="497" spans="1:16" ht="16.5" customHeight="1" x14ac:dyDescent="0.25">
      <c r="A497" s="113"/>
      <c r="B497" s="101"/>
      <c r="C497" s="102"/>
      <c r="D497" s="7" t="s">
        <v>3</v>
      </c>
      <c r="E497" s="5">
        <f t="shared" si="107"/>
        <v>28026.300190000002</v>
      </c>
      <c r="F497" s="6"/>
      <c r="G497" s="6">
        <f t="shared" si="126"/>
        <v>3365.3728699999997</v>
      </c>
      <c r="H497" s="6">
        <f t="shared" si="126"/>
        <v>4128.9273199999998</v>
      </c>
      <c r="I497" s="6">
        <f t="shared" si="126"/>
        <v>4013</v>
      </c>
      <c r="J497" s="6">
        <f t="shared" si="126"/>
        <v>4189</v>
      </c>
      <c r="K497" s="6">
        <f t="shared" si="126"/>
        <v>4110</v>
      </c>
      <c r="L497" s="6">
        <f t="shared" si="126"/>
        <v>4110</v>
      </c>
      <c r="M497" s="6">
        <f t="shared" si="126"/>
        <v>4110</v>
      </c>
      <c r="N497" s="103"/>
      <c r="O497" s="103"/>
      <c r="P497" s="103"/>
    </row>
    <row r="498" spans="1:16" ht="15.75" customHeight="1" x14ac:dyDescent="0.25">
      <c r="A498" s="113"/>
      <c r="B498" s="101"/>
      <c r="C498" s="102"/>
      <c r="D498" s="7" t="s">
        <v>4</v>
      </c>
      <c r="E498" s="5">
        <f t="shared" si="107"/>
        <v>0</v>
      </c>
      <c r="F498" s="6"/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103"/>
      <c r="O498" s="103"/>
      <c r="P498" s="103"/>
    </row>
    <row r="499" spans="1:16" s="12" customFormat="1" ht="16.5" customHeight="1" x14ac:dyDescent="0.25">
      <c r="A499" s="104" t="s">
        <v>24</v>
      </c>
      <c r="B499" s="105" t="s">
        <v>130</v>
      </c>
      <c r="C499" s="102" t="s">
        <v>121</v>
      </c>
      <c r="D499" s="4" t="s">
        <v>9</v>
      </c>
      <c r="E499" s="5">
        <f t="shared" si="107"/>
        <v>47612.963190000002</v>
      </c>
      <c r="F499" s="6"/>
      <c r="G499" s="5">
        <f t="shared" ref="G499:M499" si="127">G500+G501+G502+G503</f>
        <v>6110.0108700000001</v>
      </c>
      <c r="H499" s="5">
        <f t="shared" si="127"/>
        <v>6730.9523200000003</v>
      </c>
      <c r="I499" s="5">
        <f t="shared" si="127"/>
        <v>6861</v>
      </c>
      <c r="J499" s="5">
        <f t="shared" si="127"/>
        <v>7037</v>
      </c>
      <c r="K499" s="5">
        <f t="shared" si="127"/>
        <v>6958</v>
      </c>
      <c r="L499" s="5">
        <f t="shared" si="127"/>
        <v>6958</v>
      </c>
      <c r="M499" s="5">
        <f t="shared" si="127"/>
        <v>6958</v>
      </c>
      <c r="N499" s="103" t="s">
        <v>238</v>
      </c>
      <c r="O499" s="103"/>
      <c r="P499" s="103"/>
    </row>
    <row r="500" spans="1:16" s="12" customFormat="1" ht="16.5" customHeight="1" x14ac:dyDescent="0.25">
      <c r="A500" s="104"/>
      <c r="B500" s="105"/>
      <c r="C500" s="102"/>
      <c r="D500" s="7" t="s">
        <v>1</v>
      </c>
      <c r="E500" s="5">
        <f t="shared" si="107"/>
        <v>0</v>
      </c>
      <c r="F500" s="6"/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103"/>
      <c r="O500" s="103"/>
      <c r="P500" s="103"/>
    </row>
    <row r="501" spans="1:16" s="12" customFormat="1" ht="16.5" customHeight="1" x14ac:dyDescent="0.25">
      <c r="A501" s="104"/>
      <c r="B501" s="105"/>
      <c r="C501" s="102"/>
      <c r="D501" s="7" t="s">
        <v>2</v>
      </c>
      <c r="E501" s="5">
        <f t="shared" si="107"/>
        <v>19586.663</v>
      </c>
      <c r="F501" s="6"/>
      <c r="G501" s="6">
        <f t="shared" ref="G501:M501" si="128">G506</f>
        <v>2744.6379999999999</v>
      </c>
      <c r="H501" s="6">
        <f t="shared" si="128"/>
        <v>2602.0250000000001</v>
      </c>
      <c r="I501" s="6">
        <f t="shared" si="128"/>
        <v>2848</v>
      </c>
      <c r="J501" s="6">
        <f t="shared" si="128"/>
        <v>2848</v>
      </c>
      <c r="K501" s="6">
        <f t="shared" si="128"/>
        <v>2848</v>
      </c>
      <c r="L501" s="6">
        <f t="shared" si="128"/>
        <v>2848</v>
      </c>
      <c r="M501" s="6">
        <f t="shared" si="128"/>
        <v>2848</v>
      </c>
      <c r="N501" s="103"/>
      <c r="O501" s="103"/>
      <c r="P501" s="103"/>
    </row>
    <row r="502" spans="1:16" s="12" customFormat="1" ht="16.5" customHeight="1" x14ac:dyDescent="0.25">
      <c r="A502" s="104"/>
      <c r="B502" s="105"/>
      <c r="C502" s="102"/>
      <c r="D502" s="7" t="s">
        <v>3</v>
      </c>
      <c r="E502" s="5">
        <f t="shared" si="107"/>
        <v>28026.300190000002</v>
      </c>
      <c r="F502" s="6"/>
      <c r="G502" s="6">
        <f t="shared" ref="G502:M502" si="129">G507+G512+G517</f>
        <v>3365.3728699999997</v>
      </c>
      <c r="H502" s="6">
        <f t="shared" si="129"/>
        <v>4128.9273199999998</v>
      </c>
      <c r="I502" s="6">
        <f t="shared" si="129"/>
        <v>4013</v>
      </c>
      <c r="J502" s="6">
        <f t="shared" si="129"/>
        <v>4189</v>
      </c>
      <c r="K502" s="6">
        <f t="shared" si="129"/>
        <v>4110</v>
      </c>
      <c r="L502" s="6">
        <f t="shared" si="129"/>
        <v>4110</v>
      </c>
      <c r="M502" s="6">
        <f t="shared" si="129"/>
        <v>4110</v>
      </c>
      <c r="N502" s="103"/>
      <c r="O502" s="103"/>
      <c r="P502" s="103"/>
    </row>
    <row r="503" spans="1:16" s="12" customFormat="1" ht="16.5" customHeight="1" x14ac:dyDescent="0.25">
      <c r="A503" s="104"/>
      <c r="B503" s="105"/>
      <c r="C503" s="102"/>
      <c r="D503" s="7" t="s">
        <v>4</v>
      </c>
      <c r="E503" s="5">
        <f t="shared" si="107"/>
        <v>0</v>
      </c>
      <c r="F503" s="6"/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103"/>
      <c r="O503" s="103"/>
      <c r="P503" s="103"/>
    </row>
    <row r="504" spans="1:16" ht="16.5" customHeight="1" x14ac:dyDescent="0.25">
      <c r="A504" s="104" t="s">
        <v>98</v>
      </c>
      <c r="B504" s="105" t="s">
        <v>101</v>
      </c>
      <c r="C504" s="102" t="s">
        <v>121</v>
      </c>
      <c r="D504" s="4" t="s">
        <v>9</v>
      </c>
      <c r="E504" s="5">
        <f t="shared" si="107"/>
        <v>45888.255740000001</v>
      </c>
      <c r="F504" s="6"/>
      <c r="G504" s="5">
        <f t="shared" ref="G504:M504" si="130">G505+G506+G507+G508</f>
        <v>5938.1658699999998</v>
      </c>
      <c r="H504" s="5">
        <f t="shared" si="130"/>
        <v>6408.0898699999998</v>
      </c>
      <c r="I504" s="5">
        <f t="shared" si="130"/>
        <v>6625</v>
      </c>
      <c r="J504" s="5">
        <f t="shared" si="130"/>
        <v>6682</v>
      </c>
      <c r="K504" s="5">
        <f t="shared" si="130"/>
        <v>6745</v>
      </c>
      <c r="L504" s="5">
        <f t="shared" si="130"/>
        <v>6745</v>
      </c>
      <c r="M504" s="5">
        <f t="shared" si="130"/>
        <v>6745</v>
      </c>
      <c r="N504" s="103" t="s">
        <v>238</v>
      </c>
      <c r="O504" s="103"/>
      <c r="P504" s="103" t="s">
        <v>242</v>
      </c>
    </row>
    <row r="505" spans="1:16" ht="16.5" customHeight="1" x14ac:dyDescent="0.25">
      <c r="A505" s="104"/>
      <c r="B505" s="105"/>
      <c r="C505" s="102"/>
      <c r="D505" s="7" t="s">
        <v>1</v>
      </c>
      <c r="E505" s="5">
        <f t="shared" si="107"/>
        <v>0</v>
      </c>
      <c r="F505" s="6"/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103"/>
      <c r="O505" s="103"/>
      <c r="P505" s="103"/>
    </row>
    <row r="506" spans="1:16" ht="16.5" customHeight="1" x14ac:dyDescent="0.25">
      <c r="A506" s="104"/>
      <c r="B506" s="105"/>
      <c r="C506" s="102"/>
      <c r="D506" s="7" t="s">
        <v>2</v>
      </c>
      <c r="E506" s="5">
        <f t="shared" si="107"/>
        <v>19586.663</v>
      </c>
      <c r="F506" s="6"/>
      <c r="G506" s="6">
        <v>2744.6379999999999</v>
      </c>
      <c r="H506" s="6">
        <f>2191+411.025</f>
        <v>2602.0250000000001</v>
      </c>
      <c r="I506" s="6">
        <f>2848</f>
        <v>2848</v>
      </c>
      <c r="J506" s="6">
        <v>2848</v>
      </c>
      <c r="K506" s="6">
        <v>2848</v>
      </c>
      <c r="L506" s="6">
        <f>K506</f>
        <v>2848</v>
      </c>
      <c r="M506" s="6">
        <f>L506</f>
        <v>2848</v>
      </c>
      <c r="N506" s="103"/>
      <c r="O506" s="103"/>
      <c r="P506" s="103"/>
    </row>
    <row r="507" spans="1:16" ht="16.5" customHeight="1" x14ac:dyDescent="0.25">
      <c r="A507" s="104"/>
      <c r="B507" s="105"/>
      <c r="C507" s="102"/>
      <c r="D507" s="7" t="s">
        <v>3</v>
      </c>
      <c r="E507" s="5">
        <f t="shared" si="107"/>
        <v>26301.59274</v>
      </c>
      <c r="F507" s="6"/>
      <c r="G507" s="6">
        <v>3193.5278699999999</v>
      </c>
      <c r="H507" s="6">
        <v>3806.0648700000002</v>
      </c>
      <c r="I507" s="6">
        <f>6861-I506-I517</f>
        <v>3777</v>
      </c>
      <c r="J507" s="6">
        <f>7037-J506-J517</f>
        <v>3834</v>
      </c>
      <c r="K507" s="6">
        <f>6958-K506-K517</f>
        <v>3897</v>
      </c>
      <c r="L507" s="6">
        <f>K507</f>
        <v>3897</v>
      </c>
      <c r="M507" s="6">
        <f>L507</f>
        <v>3897</v>
      </c>
      <c r="N507" s="103"/>
      <c r="O507" s="103"/>
      <c r="P507" s="103"/>
    </row>
    <row r="508" spans="1:16" ht="16.5" customHeight="1" x14ac:dyDescent="0.25">
      <c r="A508" s="104"/>
      <c r="B508" s="105"/>
      <c r="C508" s="102"/>
      <c r="D508" s="7" t="s">
        <v>4</v>
      </c>
      <c r="E508" s="5">
        <f t="shared" si="107"/>
        <v>0</v>
      </c>
      <c r="F508" s="6"/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103"/>
      <c r="O508" s="103"/>
      <c r="P508" s="103"/>
    </row>
    <row r="509" spans="1:16" ht="16.5" customHeight="1" x14ac:dyDescent="0.25">
      <c r="A509" s="104" t="s">
        <v>99</v>
      </c>
      <c r="B509" s="105" t="s">
        <v>14</v>
      </c>
      <c r="C509" s="102" t="s">
        <v>121</v>
      </c>
      <c r="D509" s="31" t="s">
        <v>9</v>
      </c>
      <c r="E509" s="5">
        <f t="shared" si="107"/>
        <v>0</v>
      </c>
      <c r="F509" s="6"/>
      <c r="G509" s="5">
        <f t="shared" ref="G509:M509" si="131">G510+G511+G512+G513</f>
        <v>0</v>
      </c>
      <c r="H509" s="5">
        <f t="shared" si="131"/>
        <v>0</v>
      </c>
      <c r="I509" s="5">
        <f t="shared" si="131"/>
        <v>0</v>
      </c>
      <c r="J509" s="5">
        <f t="shared" si="131"/>
        <v>0</v>
      </c>
      <c r="K509" s="5">
        <f t="shared" si="131"/>
        <v>0</v>
      </c>
      <c r="L509" s="5">
        <f t="shared" si="131"/>
        <v>0</v>
      </c>
      <c r="M509" s="5">
        <f t="shared" si="131"/>
        <v>0</v>
      </c>
      <c r="N509" s="103" t="s">
        <v>238</v>
      </c>
      <c r="O509" s="124"/>
      <c r="P509" s="103" t="s">
        <v>242</v>
      </c>
    </row>
    <row r="510" spans="1:16" ht="16.5" customHeight="1" x14ac:dyDescent="0.25">
      <c r="A510" s="104"/>
      <c r="B510" s="105"/>
      <c r="C510" s="102"/>
      <c r="D510" s="8" t="s">
        <v>1</v>
      </c>
      <c r="E510" s="5">
        <f t="shared" si="107"/>
        <v>0</v>
      </c>
      <c r="F510" s="6"/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103"/>
      <c r="O510" s="124"/>
      <c r="P510" s="103"/>
    </row>
    <row r="511" spans="1:16" ht="16.5" customHeight="1" x14ac:dyDescent="0.25">
      <c r="A511" s="104"/>
      <c r="B511" s="105"/>
      <c r="C511" s="102"/>
      <c r="D511" s="8" t="s">
        <v>2</v>
      </c>
      <c r="E511" s="5">
        <f t="shared" si="107"/>
        <v>0</v>
      </c>
      <c r="F511" s="6"/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103"/>
      <c r="O511" s="124"/>
      <c r="P511" s="103"/>
    </row>
    <row r="512" spans="1:16" ht="16.5" customHeight="1" x14ac:dyDescent="0.25">
      <c r="A512" s="104"/>
      <c r="B512" s="105"/>
      <c r="C512" s="102"/>
      <c r="D512" s="8" t="s">
        <v>3</v>
      </c>
      <c r="E512" s="5">
        <f t="shared" si="107"/>
        <v>0</v>
      </c>
      <c r="F512" s="6"/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103"/>
      <c r="O512" s="124"/>
      <c r="P512" s="103"/>
    </row>
    <row r="513" spans="1:16" ht="16.5" customHeight="1" x14ac:dyDescent="0.25">
      <c r="A513" s="104"/>
      <c r="B513" s="105"/>
      <c r="C513" s="102"/>
      <c r="D513" s="8" t="s">
        <v>4</v>
      </c>
      <c r="E513" s="5">
        <f t="shared" si="107"/>
        <v>0</v>
      </c>
      <c r="F513" s="6"/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103"/>
      <c r="O513" s="124"/>
      <c r="P513" s="103"/>
    </row>
    <row r="514" spans="1:16" ht="21" customHeight="1" x14ac:dyDescent="0.25">
      <c r="A514" s="104" t="s">
        <v>100</v>
      </c>
      <c r="B514" s="105" t="s">
        <v>15</v>
      </c>
      <c r="C514" s="102" t="s">
        <v>121</v>
      </c>
      <c r="D514" s="4" t="s">
        <v>9</v>
      </c>
      <c r="E514" s="5">
        <f t="shared" si="107"/>
        <v>1724.7074499999999</v>
      </c>
      <c r="F514" s="6"/>
      <c r="G514" s="5">
        <f t="shared" ref="G514:M514" si="132">G515+G516+G517+G518</f>
        <v>171.845</v>
      </c>
      <c r="H514" s="5">
        <f t="shared" si="132"/>
        <v>322.86245000000002</v>
      </c>
      <c r="I514" s="5">
        <f t="shared" si="132"/>
        <v>236</v>
      </c>
      <c r="J514" s="5">
        <f t="shared" si="132"/>
        <v>355</v>
      </c>
      <c r="K514" s="5">
        <f t="shared" si="132"/>
        <v>213</v>
      </c>
      <c r="L514" s="5">
        <f t="shared" si="132"/>
        <v>213</v>
      </c>
      <c r="M514" s="5">
        <f t="shared" si="132"/>
        <v>213</v>
      </c>
      <c r="N514" s="103" t="s">
        <v>238</v>
      </c>
      <c r="O514" s="103"/>
      <c r="P514" s="103" t="s">
        <v>242</v>
      </c>
    </row>
    <row r="515" spans="1:16" ht="23.25" customHeight="1" x14ac:dyDescent="0.25">
      <c r="A515" s="104"/>
      <c r="B515" s="105"/>
      <c r="C515" s="102"/>
      <c r="D515" s="8" t="s">
        <v>1</v>
      </c>
      <c r="E515" s="5">
        <f t="shared" si="107"/>
        <v>0</v>
      </c>
      <c r="F515" s="6"/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103"/>
      <c r="O515" s="103"/>
      <c r="P515" s="103"/>
    </row>
    <row r="516" spans="1:16" ht="27" customHeight="1" x14ac:dyDescent="0.25">
      <c r="A516" s="104"/>
      <c r="B516" s="105"/>
      <c r="C516" s="102"/>
      <c r="D516" s="8" t="s">
        <v>2</v>
      </c>
      <c r="E516" s="5">
        <f t="shared" si="107"/>
        <v>0</v>
      </c>
      <c r="F516" s="6"/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103"/>
      <c r="O516" s="103"/>
      <c r="P516" s="103"/>
    </row>
    <row r="517" spans="1:16" ht="34.5" customHeight="1" x14ac:dyDescent="0.25">
      <c r="A517" s="104"/>
      <c r="B517" s="105"/>
      <c r="C517" s="102"/>
      <c r="D517" s="8" t="s">
        <v>3</v>
      </c>
      <c r="E517" s="5">
        <f t="shared" si="107"/>
        <v>1724.7074499999999</v>
      </c>
      <c r="F517" s="6"/>
      <c r="G517" s="6">
        <v>171.845</v>
      </c>
      <c r="H517" s="6">
        <v>322.86245000000002</v>
      </c>
      <c r="I517" s="6">
        <v>236</v>
      </c>
      <c r="J517" s="6">
        <v>355</v>
      </c>
      <c r="K517" s="6">
        <v>213</v>
      </c>
      <c r="L517" s="6">
        <f>K517</f>
        <v>213</v>
      </c>
      <c r="M517" s="6">
        <f>L517</f>
        <v>213</v>
      </c>
      <c r="N517" s="103"/>
      <c r="O517" s="103"/>
      <c r="P517" s="103"/>
    </row>
    <row r="518" spans="1:16" ht="24.75" customHeight="1" x14ac:dyDescent="0.25">
      <c r="A518" s="104"/>
      <c r="B518" s="105"/>
      <c r="C518" s="102"/>
      <c r="D518" s="8" t="s">
        <v>4</v>
      </c>
      <c r="E518" s="5">
        <f t="shared" si="107"/>
        <v>0</v>
      </c>
      <c r="F518" s="6"/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103"/>
      <c r="O518" s="103"/>
      <c r="P518" s="103"/>
    </row>
    <row r="519" spans="1:16" ht="25.15" hidden="1" customHeight="1" x14ac:dyDescent="0.25">
      <c r="A519" s="104" t="s">
        <v>25</v>
      </c>
      <c r="B519" s="105" t="s">
        <v>16</v>
      </c>
      <c r="C519" s="102"/>
      <c r="D519" s="4" t="s">
        <v>9</v>
      </c>
      <c r="E519" s="5">
        <f t="shared" si="107"/>
        <v>0</v>
      </c>
      <c r="F519" s="6"/>
      <c r="G519" s="5">
        <f>G520+G521+G522+G523</f>
        <v>0</v>
      </c>
      <c r="H519" s="5">
        <f>H520+H521+H522+H523</f>
        <v>0</v>
      </c>
      <c r="I519" s="5">
        <f>I520+I521+I522+I523</f>
        <v>0</v>
      </c>
      <c r="J519" s="5">
        <f>J520+J521+J522+J523</f>
        <v>0</v>
      </c>
      <c r="K519" s="5"/>
      <c r="L519" s="5"/>
      <c r="M519" s="5"/>
      <c r="N519" s="103" t="s">
        <v>239</v>
      </c>
      <c r="O519" s="103"/>
      <c r="P519" s="103"/>
    </row>
    <row r="520" spans="1:16" ht="22.15" hidden="1" customHeight="1" x14ac:dyDescent="0.25">
      <c r="A520" s="104"/>
      <c r="B520" s="105"/>
      <c r="C520" s="102"/>
      <c r="D520" s="7" t="s">
        <v>1</v>
      </c>
      <c r="E520" s="5">
        <f t="shared" si="107"/>
        <v>0</v>
      </c>
      <c r="F520" s="6"/>
      <c r="G520" s="6">
        <v>0</v>
      </c>
      <c r="H520" s="6">
        <v>0</v>
      </c>
      <c r="I520" s="6">
        <v>0</v>
      </c>
      <c r="J520" s="6">
        <v>0</v>
      </c>
      <c r="K520" s="6"/>
      <c r="L520" s="6"/>
      <c r="M520" s="6"/>
      <c r="N520" s="103"/>
      <c r="O520" s="103"/>
      <c r="P520" s="103"/>
    </row>
    <row r="521" spans="1:16" ht="20.45" hidden="1" customHeight="1" x14ac:dyDescent="0.25">
      <c r="A521" s="104"/>
      <c r="B521" s="105"/>
      <c r="C521" s="102"/>
      <c r="D521" s="7" t="s">
        <v>2</v>
      </c>
      <c r="E521" s="5">
        <f t="shared" si="107"/>
        <v>0</v>
      </c>
      <c r="F521" s="6"/>
      <c r="G521" s="6">
        <v>0</v>
      </c>
      <c r="H521" s="6">
        <v>0</v>
      </c>
      <c r="I521" s="6">
        <v>0</v>
      </c>
      <c r="J521" s="6">
        <v>0</v>
      </c>
      <c r="K521" s="6"/>
      <c r="L521" s="6"/>
      <c r="M521" s="6"/>
      <c r="N521" s="103"/>
      <c r="O521" s="103"/>
      <c r="P521" s="103"/>
    </row>
    <row r="522" spans="1:16" ht="27" hidden="1" customHeight="1" x14ac:dyDescent="0.25">
      <c r="A522" s="104"/>
      <c r="B522" s="105"/>
      <c r="C522" s="102"/>
      <c r="D522" s="7" t="s">
        <v>3</v>
      </c>
      <c r="E522" s="5">
        <f t="shared" ref="E522:E585" si="133">G522+H522+I522+J522+K522+L522+M522</f>
        <v>0</v>
      </c>
      <c r="F522" s="6"/>
      <c r="G522" s="6"/>
      <c r="H522" s="6"/>
      <c r="I522" s="6"/>
      <c r="J522" s="6"/>
      <c r="K522" s="6"/>
      <c r="L522" s="6"/>
      <c r="M522" s="6"/>
      <c r="N522" s="103"/>
      <c r="O522" s="103"/>
      <c r="P522" s="103"/>
    </row>
    <row r="523" spans="1:16" ht="22.15" hidden="1" customHeight="1" x14ac:dyDescent="0.25">
      <c r="A523" s="104"/>
      <c r="B523" s="105"/>
      <c r="C523" s="102"/>
      <c r="D523" s="7" t="s">
        <v>4</v>
      </c>
      <c r="E523" s="5">
        <f t="shared" si="133"/>
        <v>0</v>
      </c>
      <c r="F523" s="6"/>
      <c r="G523" s="6">
        <v>0</v>
      </c>
      <c r="H523" s="6">
        <v>0</v>
      </c>
      <c r="I523" s="6">
        <v>0</v>
      </c>
      <c r="J523" s="6">
        <v>0</v>
      </c>
      <c r="K523" s="6"/>
      <c r="L523" s="6"/>
      <c r="M523" s="6"/>
      <c r="N523" s="103"/>
      <c r="O523" s="103"/>
      <c r="P523" s="103"/>
    </row>
    <row r="524" spans="1:16" s="12" customFormat="1" ht="17.45" customHeight="1" x14ac:dyDescent="0.25">
      <c r="A524" s="104" t="s">
        <v>23</v>
      </c>
      <c r="B524" s="105" t="s">
        <v>16</v>
      </c>
      <c r="C524" s="114" t="s">
        <v>248</v>
      </c>
      <c r="D524" s="4" t="s">
        <v>9</v>
      </c>
      <c r="E524" s="5">
        <f t="shared" si="133"/>
        <v>0</v>
      </c>
      <c r="F524" s="5">
        <f t="shared" ref="F524:M528" si="134">F529+F534+F539+F544</f>
        <v>0</v>
      </c>
      <c r="G524" s="5">
        <f t="shared" si="134"/>
        <v>0</v>
      </c>
      <c r="H524" s="5">
        <f t="shared" si="134"/>
        <v>0</v>
      </c>
      <c r="I524" s="5">
        <f t="shared" si="134"/>
        <v>0</v>
      </c>
      <c r="J524" s="5">
        <f t="shared" si="134"/>
        <v>0</v>
      </c>
      <c r="K524" s="5">
        <f t="shared" si="134"/>
        <v>0</v>
      </c>
      <c r="L524" s="5">
        <f t="shared" si="134"/>
        <v>0</v>
      </c>
      <c r="M524" s="5">
        <f t="shared" si="134"/>
        <v>0</v>
      </c>
      <c r="N524" s="103"/>
      <c r="O524" s="106" t="s">
        <v>271</v>
      </c>
      <c r="P524" s="106"/>
    </row>
    <row r="525" spans="1:16" s="12" customFormat="1" ht="17.45" customHeight="1" x14ac:dyDescent="0.25">
      <c r="A525" s="104"/>
      <c r="B525" s="105"/>
      <c r="C525" s="115"/>
      <c r="D525" s="8" t="s">
        <v>1</v>
      </c>
      <c r="E525" s="5">
        <f t="shared" si="133"/>
        <v>0</v>
      </c>
      <c r="F525" s="5">
        <f t="shared" si="134"/>
        <v>0</v>
      </c>
      <c r="G525" s="5">
        <f t="shared" si="134"/>
        <v>0</v>
      </c>
      <c r="H525" s="5">
        <f t="shared" si="134"/>
        <v>0</v>
      </c>
      <c r="I525" s="5">
        <f t="shared" si="134"/>
        <v>0</v>
      </c>
      <c r="J525" s="5">
        <f t="shared" si="134"/>
        <v>0</v>
      </c>
      <c r="K525" s="5">
        <f t="shared" si="134"/>
        <v>0</v>
      </c>
      <c r="L525" s="5">
        <f t="shared" si="134"/>
        <v>0</v>
      </c>
      <c r="M525" s="5">
        <f t="shared" si="134"/>
        <v>0</v>
      </c>
      <c r="N525" s="103"/>
      <c r="O525" s="107"/>
      <c r="P525" s="107"/>
    </row>
    <row r="526" spans="1:16" s="12" customFormat="1" ht="17.45" customHeight="1" x14ac:dyDescent="0.25">
      <c r="A526" s="104"/>
      <c r="B526" s="105"/>
      <c r="C526" s="115"/>
      <c r="D526" s="8" t="s">
        <v>2</v>
      </c>
      <c r="E526" s="5">
        <f t="shared" si="133"/>
        <v>0</v>
      </c>
      <c r="F526" s="5">
        <f t="shared" si="134"/>
        <v>0</v>
      </c>
      <c r="G526" s="5">
        <f t="shared" si="134"/>
        <v>0</v>
      </c>
      <c r="H526" s="5">
        <f t="shared" si="134"/>
        <v>0</v>
      </c>
      <c r="I526" s="5">
        <f t="shared" si="134"/>
        <v>0</v>
      </c>
      <c r="J526" s="5">
        <f t="shared" si="134"/>
        <v>0</v>
      </c>
      <c r="K526" s="5">
        <f t="shared" si="134"/>
        <v>0</v>
      </c>
      <c r="L526" s="5">
        <f t="shared" si="134"/>
        <v>0</v>
      </c>
      <c r="M526" s="5">
        <f t="shared" si="134"/>
        <v>0</v>
      </c>
      <c r="N526" s="103"/>
      <c r="O526" s="107"/>
      <c r="P526" s="107"/>
    </row>
    <row r="527" spans="1:16" s="12" customFormat="1" ht="17.45" customHeight="1" x14ac:dyDescent="0.25">
      <c r="A527" s="104"/>
      <c r="B527" s="105"/>
      <c r="C527" s="115"/>
      <c r="D527" s="8" t="s">
        <v>3</v>
      </c>
      <c r="E527" s="5">
        <f t="shared" si="133"/>
        <v>0</v>
      </c>
      <c r="F527" s="5">
        <f t="shared" si="134"/>
        <v>0</v>
      </c>
      <c r="G527" s="5">
        <f t="shared" si="134"/>
        <v>0</v>
      </c>
      <c r="H527" s="5">
        <f t="shared" si="134"/>
        <v>0</v>
      </c>
      <c r="I527" s="5">
        <f t="shared" si="134"/>
        <v>0</v>
      </c>
      <c r="J527" s="5">
        <f t="shared" si="134"/>
        <v>0</v>
      </c>
      <c r="K527" s="5">
        <f t="shared" si="134"/>
        <v>0</v>
      </c>
      <c r="L527" s="5">
        <f t="shared" si="134"/>
        <v>0</v>
      </c>
      <c r="M527" s="5">
        <f t="shared" si="134"/>
        <v>0</v>
      </c>
      <c r="N527" s="103"/>
      <c r="O527" s="107"/>
      <c r="P527" s="107"/>
    </row>
    <row r="528" spans="1:16" s="12" customFormat="1" ht="21.75" customHeight="1" x14ac:dyDescent="0.25">
      <c r="A528" s="104"/>
      <c r="B528" s="105"/>
      <c r="C528" s="116"/>
      <c r="D528" s="8" t="s">
        <v>4</v>
      </c>
      <c r="E528" s="5">
        <f t="shared" si="133"/>
        <v>0</v>
      </c>
      <c r="F528" s="5">
        <f t="shared" si="134"/>
        <v>0</v>
      </c>
      <c r="G528" s="5">
        <f t="shared" si="134"/>
        <v>0</v>
      </c>
      <c r="H528" s="5">
        <f t="shared" si="134"/>
        <v>0</v>
      </c>
      <c r="I528" s="5">
        <f t="shared" si="134"/>
        <v>0</v>
      </c>
      <c r="J528" s="5">
        <f t="shared" si="134"/>
        <v>0</v>
      </c>
      <c r="K528" s="5">
        <f t="shared" si="134"/>
        <v>0</v>
      </c>
      <c r="L528" s="5">
        <f t="shared" si="134"/>
        <v>0</v>
      </c>
      <c r="M528" s="5">
        <f t="shared" si="134"/>
        <v>0</v>
      </c>
      <c r="N528" s="103"/>
      <c r="O528" s="108"/>
      <c r="P528" s="108"/>
    </row>
    <row r="529" spans="1:16" s="12" customFormat="1" ht="22.5" customHeight="1" x14ac:dyDescent="0.25">
      <c r="A529" s="104" t="s">
        <v>194</v>
      </c>
      <c r="B529" s="105" t="s">
        <v>195</v>
      </c>
      <c r="C529" s="102" t="s">
        <v>248</v>
      </c>
      <c r="D529" s="28" t="s">
        <v>9</v>
      </c>
      <c r="E529" s="5">
        <f t="shared" si="133"/>
        <v>0</v>
      </c>
      <c r="F529" s="6"/>
      <c r="G529" s="5">
        <f t="shared" ref="G529:M529" si="135">SUM(G530:G533)</f>
        <v>0</v>
      </c>
      <c r="H529" s="5">
        <f t="shared" si="135"/>
        <v>0</v>
      </c>
      <c r="I529" s="5">
        <f t="shared" si="135"/>
        <v>0</v>
      </c>
      <c r="J529" s="5">
        <f t="shared" si="135"/>
        <v>0</v>
      </c>
      <c r="K529" s="5">
        <f t="shared" si="135"/>
        <v>0</v>
      </c>
      <c r="L529" s="5">
        <f t="shared" si="135"/>
        <v>0</v>
      </c>
      <c r="M529" s="5">
        <f t="shared" si="135"/>
        <v>0</v>
      </c>
      <c r="N529" s="103" t="s">
        <v>238</v>
      </c>
      <c r="O529" s="103" t="s">
        <v>203</v>
      </c>
      <c r="P529" s="103" t="s">
        <v>204</v>
      </c>
    </row>
    <row r="530" spans="1:16" s="12" customFormat="1" ht="19.5" customHeight="1" x14ac:dyDescent="0.25">
      <c r="A530" s="104"/>
      <c r="B530" s="105"/>
      <c r="C530" s="102"/>
      <c r="D530" s="27" t="s">
        <v>1</v>
      </c>
      <c r="E530" s="5">
        <f t="shared" si="133"/>
        <v>0</v>
      </c>
      <c r="F530" s="6"/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103"/>
      <c r="O530" s="103"/>
      <c r="P530" s="103"/>
    </row>
    <row r="531" spans="1:16" s="12" customFormat="1" ht="19.5" customHeight="1" x14ac:dyDescent="0.25">
      <c r="A531" s="104"/>
      <c r="B531" s="105"/>
      <c r="C531" s="102"/>
      <c r="D531" s="27" t="s">
        <v>2</v>
      </c>
      <c r="E531" s="5">
        <f t="shared" si="133"/>
        <v>0</v>
      </c>
      <c r="F531" s="6"/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103"/>
      <c r="O531" s="103"/>
      <c r="P531" s="103"/>
    </row>
    <row r="532" spans="1:16" s="12" customFormat="1" ht="17.25" customHeight="1" x14ac:dyDescent="0.25">
      <c r="A532" s="104"/>
      <c r="B532" s="105"/>
      <c r="C532" s="102"/>
      <c r="D532" s="27" t="s">
        <v>3</v>
      </c>
      <c r="E532" s="5">
        <f t="shared" si="133"/>
        <v>0</v>
      </c>
      <c r="F532" s="6"/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103"/>
      <c r="O532" s="103"/>
      <c r="P532" s="103"/>
    </row>
    <row r="533" spans="1:16" s="12" customFormat="1" ht="19.5" customHeight="1" x14ac:dyDescent="0.25">
      <c r="A533" s="104"/>
      <c r="B533" s="105"/>
      <c r="C533" s="102"/>
      <c r="D533" s="27" t="s">
        <v>4</v>
      </c>
      <c r="E533" s="5">
        <f t="shared" si="133"/>
        <v>0</v>
      </c>
      <c r="F533" s="6"/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103"/>
      <c r="O533" s="103"/>
      <c r="P533" s="103"/>
    </row>
    <row r="534" spans="1:16" s="12" customFormat="1" ht="19.5" customHeight="1" x14ac:dyDescent="0.25">
      <c r="A534" s="104" t="s">
        <v>324</v>
      </c>
      <c r="B534" s="105" t="s">
        <v>327</v>
      </c>
      <c r="C534" s="102" t="s">
        <v>248</v>
      </c>
      <c r="D534" s="28" t="s">
        <v>9</v>
      </c>
      <c r="E534" s="5">
        <f t="shared" si="133"/>
        <v>0</v>
      </c>
      <c r="F534" s="6"/>
      <c r="G534" s="5">
        <f t="shared" ref="G534:M534" si="136">SUM(G535:G538)</f>
        <v>0</v>
      </c>
      <c r="H534" s="5">
        <f t="shared" si="136"/>
        <v>0</v>
      </c>
      <c r="I534" s="5">
        <f t="shared" si="136"/>
        <v>0</v>
      </c>
      <c r="J534" s="5">
        <f t="shared" si="136"/>
        <v>0</v>
      </c>
      <c r="K534" s="5">
        <f t="shared" si="136"/>
        <v>0</v>
      </c>
      <c r="L534" s="5">
        <f t="shared" si="136"/>
        <v>0</v>
      </c>
      <c r="M534" s="5">
        <f t="shared" si="136"/>
        <v>0</v>
      </c>
      <c r="N534" s="103" t="s">
        <v>238</v>
      </c>
      <c r="O534" s="106"/>
      <c r="P534" s="106" t="s">
        <v>296</v>
      </c>
    </row>
    <row r="535" spans="1:16" s="12" customFormat="1" ht="19.5" customHeight="1" x14ac:dyDescent="0.25">
      <c r="A535" s="104"/>
      <c r="B535" s="105"/>
      <c r="C535" s="102"/>
      <c r="D535" s="27" t="s">
        <v>1</v>
      </c>
      <c r="E535" s="5">
        <f t="shared" si="133"/>
        <v>0</v>
      </c>
      <c r="F535" s="6"/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103"/>
      <c r="O535" s="107"/>
      <c r="P535" s="107"/>
    </row>
    <row r="536" spans="1:16" s="12" customFormat="1" ht="19.5" customHeight="1" x14ac:dyDescent="0.25">
      <c r="A536" s="104"/>
      <c r="B536" s="105"/>
      <c r="C536" s="102"/>
      <c r="D536" s="27" t="s">
        <v>2</v>
      </c>
      <c r="E536" s="5">
        <f t="shared" si="133"/>
        <v>0</v>
      </c>
      <c r="F536" s="6"/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103"/>
      <c r="O536" s="107"/>
      <c r="P536" s="107"/>
    </row>
    <row r="537" spans="1:16" s="12" customFormat="1" ht="19.5" customHeight="1" x14ac:dyDescent="0.25">
      <c r="A537" s="104"/>
      <c r="B537" s="105"/>
      <c r="C537" s="102"/>
      <c r="D537" s="27" t="s">
        <v>3</v>
      </c>
      <c r="E537" s="5">
        <f t="shared" si="133"/>
        <v>0</v>
      </c>
      <c r="F537" s="6"/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103"/>
      <c r="O537" s="107"/>
      <c r="P537" s="107"/>
    </row>
    <row r="538" spans="1:16" s="12" customFormat="1" ht="19.5" customHeight="1" x14ac:dyDescent="0.25">
      <c r="A538" s="104"/>
      <c r="B538" s="105"/>
      <c r="C538" s="102"/>
      <c r="D538" s="27" t="s">
        <v>4</v>
      </c>
      <c r="E538" s="5">
        <f t="shared" si="133"/>
        <v>0</v>
      </c>
      <c r="F538" s="6"/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103"/>
      <c r="O538" s="108"/>
      <c r="P538" s="108"/>
    </row>
    <row r="539" spans="1:16" s="12" customFormat="1" ht="19.5" customHeight="1" x14ac:dyDescent="0.25">
      <c r="A539" s="104" t="s">
        <v>325</v>
      </c>
      <c r="B539" s="105" t="s">
        <v>328</v>
      </c>
      <c r="C539" s="102" t="s">
        <v>248</v>
      </c>
      <c r="D539" s="28" t="s">
        <v>9</v>
      </c>
      <c r="E539" s="5">
        <f t="shared" si="133"/>
        <v>0</v>
      </c>
      <c r="F539" s="6"/>
      <c r="G539" s="5">
        <f t="shared" ref="G539:M539" si="137">SUM(G540:G543)</f>
        <v>0</v>
      </c>
      <c r="H539" s="5">
        <f t="shared" si="137"/>
        <v>0</v>
      </c>
      <c r="I539" s="5">
        <f t="shared" si="137"/>
        <v>0</v>
      </c>
      <c r="J539" s="5">
        <f t="shared" si="137"/>
        <v>0</v>
      </c>
      <c r="K539" s="5">
        <f t="shared" si="137"/>
        <v>0</v>
      </c>
      <c r="L539" s="5">
        <f t="shared" si="137"/>
        <v>0</v>
      </c>
      <c r="M539" s="5">
        <f t="shared" si="137"/>
        <v>0</v>
      </c>
      <c r="N539" s="103" t="s">
        <v>238</v>
      </c>
      <c r="O539" s="106"/>
      <c r="P539" s="106" t="s">
        <v>330</v>
      </c>
    </row>
    <row r="540" spans="1:16" s="12" customFormat="1" ht="19.5" customHeight="1" x14ac:dyDescent="0.25">
      <c r="A540" s="104"/>
      <c r="B540" s="105"/>
      <c r="C540" s="102"/>
      <c r="D540" s="27" t="s">
        <v>1</v>
      </c>
      <c r="E540" s="5">
        <f t="shared" si="133"/>
        <v>0</v>
      </c>
      <c r="F540" s="6"/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103"/>
      <c r="O540" s="107"/>
      <c r="P540" s="107"/>
    </row>
    <row r="541" spans="1:16" s="12" customFormat="1" ht="19.5" customHeight="1" x14ac:dyDescent="0.25">
      <c r="A541" s="104"/>
      <c r="B541" s="105"/>
      <c r="C541" s="102"/>
      <c r="D541" s="27" t="s">
        <v>2</v>
      </c>
      <c r="E541" s="5">
        <f t="shared" si="133"/>
        <v>0</v>
      </c>
      <c r="F541" s="6"/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103"/>
      <c r="O541" s="107"/>
      <c r="P541" s="107"/>
    </row>
    <row r="542" spans="1:16" s="12" customFormat="1" ht="19.5" customHeight="1" x14ac:dyDescent="0.25">
      <c r="A542" s="104"/>
      <c r="B542" s="105"/>
      <c r="C542" s="102"/>
      <c r="D542" s="27" t="s">
        <v>3</v>
      </c>
      <c r="E542" s="5">
        <f t="shared" si="133"/>
        <v>0</v>
      </c>
      <c r="F542" s="6"/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103"/>
      <c r="O542" s="107"/>
      <c r="P542" s="107"/>
    </row>
    <row r="543" spans="1:16" s="12" customFormat="1" ht="19.5" customHeight="1" x14ac:dyDescent="0.25">
      <c r="A543" s="104"/>
      <c r="B543" s="105"/>
      <c r="C543" s="102"/>
      <c r="D543" s="27" t="s">
        <v>4</v>
      </c>
      <c r="E543" s="5">
        <f t="shared" si="133"/>
        <v>0</v>
      </c>
      <c r="F543" s="6"/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103"/>
      <c r="O543" s="108"/>
      <c r="P543" s="108"/>
    </row>
    <row r="544" spans="1:16" s="12" customFormat="1" ht="19.5" customHeight="1" x14ac:dyDescent="0.25">
      <c r="A544" s="104" t="s">
        <v>326</v>
      </c>
      <c r="B544" s="105" t="s">
        <v>329</v>
      </c>
      <c r="C544" s="102" t="s">
        <v>248</v>
      </c>
      <c r="D544" s="28" t="s">
        <v>9</v>
      </c>
      <c r="E544" s="5">
        <f t="shared" si="133"/>
        <v>0</v>
      </c>
      <c r="F544" s="6"/>
      <c r="G544" s="5">
        <f t="shared" ref="G544:M544" si="138">SUM(G545:G548)</f>
        <v>0</v>
      </c>
      <c r="H544" s="5">
        <f t="shared" si="138"/>
        <v>0</v>
      </c>
      <c r="I544" s="5">
        <f t="shared" si="138"/>
        <v>0</v>
      </c>
      <c r="J544" s="5">
        <f t="shared" si="138"/>
        <v>0</v>
      </c>
      <c r="K544" s="5">
        <f t="shared" si="138"/>
        <v>0</v>
      </c>
      <c r="L544" s="5">
        <f t="shared" si="138"/>
        <v>0</v>
      </c>
      <c r="M544" s="5">
        <f t="shared" si="138"/>
        <v>0</v>
      </c>
      <c r="N544" s="103" t="s">
        <v>238</v>
      </c>
      <c r="O544" s="106"/>
      <c r="P544" s="106" t="s">
        <v>330</v>
      </c>
    </row>
    <row r="545" spans="1:16" s="12" customFormat="1" ht="19.5" customHeight="1" x14ac:dyDescent="0.25">
      <c r="A545" s="104"/>
      <c r="B545" s="105"/>
      <c r="C545" s="102"/>
      <c r="D545" s="27" t="s">
        <v>1</v>
      </c>
      <c r="E545" s="5">
        <f t="shared" si="133"/>
        <v>0</v>
      </c>
      <c r="F545" s="6"/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103"/>
      <c r="O545" s="107"/>
      <c r="P545" s="107"/>
    </row>
    <row r="546" spans="1:16" s="12" customFormat="1" ht="19.5" customHeight="1" x14ac:dyDescent="0.25">
      <c r="A546" s="104"/>
      <c r="B546" s="105"/>
      <c r="C546" s="102"/>
      <c r="D546" s="27" t="s">
        <v>2</v>
      </c>
      <c r="E546" s="5">
        <f t="shared" si="133"/>
        <v>0</v>
      </c>
      <c r="F546" s="6"/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103"/>
      <c r="O546" s="107"/>
      <c r="P546" s="107"/>
    </row>
    <row r="547" spans="1:16" s="12" customFormat="1" ht="19.5" customHeight="1" x14ac:dyDescent="0.25">
      <c r="A547" s="104"/>
      <c r="B547" s="105"/>
      <c r="C547" s="102"/>
      <c r="D547" s="27" t="s">
        <v>3</v>
      </c>
      <c r="E547" s="5">
        <f t="shared" si="133"/>
        <v>0</v>
      </c>
      <c r="F547" s="6"/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103"/>
      <c r="O547" s="107"/>
      <c r="P547" s="107"/>
    </row>
    <row r="548" spans="1:16" s="12" customFormat="1" ht="19.5" customHeight="1" x14ac:dyDescent="0.25">
      <c r="A548" s="104"/>
      <c r="B548" s="105"/>
      <c r="C548" s="102"/>
      <c r="D548" s="27" t="s">
        <v>4</v>
      </c>
      <c r="E548" s="5">
        <f t="shared" si="133"/>
        <v>0</v>
      </c>
      <c r="F548" s="6"/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103"/>
      <c r="O548" s="108"/>
      <c r="P548" s="108"/>
    </row>
    <row r="549" spans="1:16" ht="16.5" customHeight="1" x14ac:dyDescent="0.25">
      <c r="A549" s="113" t="s">
        <v>26</v>
      </c>
      <c r="B549" s="101" t="s">
        <v>110</v>
      </c>
      <c r="C549" s="102" t="s">
        <v>122</v>
      </c>
      <c r="D549" s="4" t="s">
        <v>9</v>
      </c>
      <c r="E549" s="5">
        <f t="shared" si="133"/>
        <v>578393.50196000002</v>
      </c>
      <c r="F549" s="6"/>
      <c r="G549" s="5">
        <f t="shared" ref="G549:M549" si="139">G550+G551+G552+G553</f>
        <v>78249.25377000001</v>
      </c>
      <c r="H549" s="53">
        <f t="shared" si="139"/>
        <v>77494.748190000013</v>
      </c>
      <c r="I549" s="45">
        <f t="shared" si="139"/>
        <v>85083.7</v>
      </c>
      <c r="J549" s="5">
        <f t="shared" si="139"/>
        <v>80727.7</v>
      </c>
      <c r="K549" s="5">
        <f t="shared" si="139"/>
        <v>85612.7</v>
      </c>
      <c r="L549" s="5">
        <f t="shared" si="139"/>
        <v>85612.7</v>
      </c>
      <c r="M549" s="5">
        <f t="shared" si="139"/>
        <v>85612.7</v>
      </c>
      <c r="N549" s="103"/>
      <c r="O549" s="103" t="s">
        <v>213</v>
      </c>
      <c r="P549" s="103"/>
    </row>
    <row r="550" spans="1:16" ht="16.5" customHeight="1" x14ac:dyDescent="0.25">
      <c r="A550" s="113"/>
      <c r="B550" s="101"/>
      <c r="C550" s="102"/>
      <c r="D550" s="7" t="s">
        <v>1</v>
      </c>
      <c r="E550" s="5">
        <f t="shared" si="133"/>
        <v>0</v>
      </c>
      <c r="F550" s="6"/>
      <c r="G550" s="6">
        <f t="shared" ref="G550:M553" si="140">G555+G584+G579</f>
        <v>0</v>
      </c>
      <c r="H550" s="54">
        <f t="shared" si="140"/>
        <v>0</v>
      </c>
      <c r="I550" s="54">
        <f t="shared" si="140"/>
        <v>0</v>
      </c>
      <c r="J550" s="6">
        <f t="shared" si="140"/>
        <v>0</v>
      </c>
      <c r="K550" s="6">
        <f t="shared" si="140"/>
        <v>0</v>
      </c>
      <c r="L550" s="6">
        <f t="shared" si="140"/>
        <v>0</v>
      </c>
      <c r="M550" s="6">
        <f t="shared" si="140"/>
        <v>0</v>
      </c>
      <c r="N550" s="103"/>
      <c r="O550" s="103"/>
      <c r="P550" s="103"/>
    </row>
    <row r="551" spans="1:16" ht="16.5" customHeight="1" x14ac:dyDescent="0.25">
      <c r="A551" s="113"/>
      <c r="B551" s="101"/>
      <c r="C551" s="102"/>
      <c r="D551" s="7" t="s">
        <v>2</v>
      </c>
      <c r="E551" s="5">
        <f t="shared" si="133"/>
        <v>249911.62894000002</v>
      </c>
      <c r="F551" s="6"/>
      <c r="G551" s="6">
        <f>G556+G585+G580</f>
        <v>35468.700940000002</v>
      </c>
      <c r="H551" s="54">
        <f>H556+H585+H580</f>
        <v>36154.428</v>
      </c>
      <c r="I551" s="54">
        <f>I556+I580</f>
        <v>35657.699999999997</v>
      </c>
      <c r="J551" s="6">
        <f>J556+J580</f>
        <v>35657.699999999997</v>
      </c>
      <c r="K551" s="6">
        <f>K556+K580</f>
        <v>35657.699999999997</v>
      </c>
      <c r="L551" s="6">
        <f>L556+L580</f>
        <v>35657.699999999997</v>
      </c>
      <c r="M551" s="6">
        <f>M556+M580</f>
        <v>35657.699999999997</v>
      </c>
      <c r="N551" s="103"/>
      <c r="O551" s="103"/>
      <c r="P551" s="103"/>
    </row>
    <row r="552" spans="1:16" ht="16.5" customHeight="1" x14ac:dyDescent="0.25">
      <c r="A552" s="113"/>
      <c r="B552" s="101"/>
      <c r="C552" s="102"/>
      <c r="D552" s="7" t="s">
        <v>3</v>
      </c>
      <c r="E552" s="5">
        <f t="shared" si="133"/>
        <v>328481.87302</v>
      </c>
      <c r="F552" s="6"/>
      <c r="G552" s="6">
        <f>G557+G586+G581</f>
        <v>42780.552830000008</v>
      </c>
      <c r="H552" s="54">
        <f>H557+H586+H581</f>
        <v>41340.320190000006</v>
      </c>
      <c r="I552" s="54">
        <f>I557+I586+I581</f>
        <v>49426</v>
      </c>
      <c r="J552" s="6">
        <f>J557+J586+J581</f>
        <v>45070</v>
      </c>
      <c r="K552" s="6">
        <f>K557+K586+K581</f>
        <v>49955</v>
      </c>
      <c r="L552" s="6">
        <f t="shared" si="140"/>
        <v>49955</v>
      </c>
      <c r="M552" s="6">
        <f t="shared" si="140"/>
        <v>49955</v>
      </c>
      <c r="N552" s="103"/>
      <c r="O552" s="103"/>
      <c r="P552" s="103"/>
    </row>
    <row r="553" spans="1:16" ht="21" customHeight="1" x14ac:dyDescent="0.25">
      <c r="A553" s="113"/>
      <c r="B553" s="101"/>
      <c r="C553" s="102"/>
      <c r="D553" s="7" t="s">
        <v>4</v>
      </c>
      <c r="E553" s="5">
        <f t="shared" si="133"/>
        <v>0</v>
      </c>
      <c r="F553" s="6"/>
      <c r="G553" s="6">
        <f t="shared" si="140"/>
        <v>0</v>
      </c>
      <c r="H553" s="54">
        <f t="shared" si="140"/>
        <v>0</v>
      </c>
      <c r="I553" s="54">
        <f t="shared" si="140"/>
        <v>0</v>
      </c>
      <c r="J553" s="6">
        <f t="shared" si="140"/>
        <v>0</v>
      </c>
      <c r="K553" s="6">
        <f t="shared" si="140"/>
        <v>0</v>
      </c>
      <c r="L553" s="6">
        <f t="shared" si="140"/>
        <v>0</v>
      </c>
      <c r="M553" s="6">
        <f t="shared" si="140"/>
        <v>0</v>
      </c>
      <c r="N553" s="103"/>
      <c r="O553" s="103"/>
      <c r="P553" s="103"/>
    </row>
    <row r="554" spans="1:16" s="12" customFormat="1" ht="23.25" customHeight="1" x14ac:dyDescent="0.25">
      <c r="A554" s="104" t="s">
        <v>27</v>
      </c>
      <c r="B554" s="105" t="s">
        <v>249</v>
      </c>
      <c r="C554" s="102" t="s">
        <v>123</v>
      </c>
      <c r="D554" s="4" t="s">
        <v>9</v>
      </c>
      <c r="E554" s="5">
        <f t="shared" si="133"/>
        <v>576811.75502000004</v>
      </c>
      <c r="F554" s="6"/>
      <c r="G554" s="5">
        <f t="shared" ref="G554:M554" si="141">G555+G556+G557+G558</f>
        <v>76935.70683000001</v>
      </c>
      <c r="H554" s="53">
        <f t="shared" si="141"/>
        <v>77450.048190000001</v>
      </c>
      <c r="I554" s="53">
        <f t="shared" si="141"/>
        <v>85039</v>
      </c>
      <c r="J554" s="5">
        <f t="shared" si="141"/>
        <v>80683</v>
      </c>
      <c r="K554" s="5">
        <f t="shared" si="141"/>
        <v>85568</v>
      </c>
      <c r="L554" s="5">
        <f t="shared" si="141"/>
        <v>85568</v>
      </c>
      <c r="M554" s="5">
        <f t="shared" si="141"/>
        <v>85568</v>
      </c>
      <c r="N554" s="103" t="s">
        <v>238</v>
      </c>
      <c r="O554" s="103"/>
      <c r="P554" s="103"/>
    </row>
    <row r="555" spans="1:16" s="12" customFormat="1" ht="24" customHeight="1" x14ac:dyDescent="0.25">
      <c r="A555" s="104"/>
      <c r="B555" s="105"/>
      <c r="C555" s="102"/>
      <c r="D555" s="7" t="s">
        <v>1</v>
      </c>
      <c r="E555" s="5">
        <f t="shared" si="133"/>
        <v>0</v>
      </c>
      <c r="F555" s="6"/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103"/>
      <c r="O555" s="103"/>
      <c r="P555" s="103"/>
    </row>
    <row r="556" spans="1:16" s="12" customFormat="1" ht="16.5" customHeight="1" x14ac:dyDescent="0.25">
      <c r="A556" s="104"/>
      <c r="B556" s="105"/>
      <c r="C556" s="102"/>
      <c r="D556" s="7" t="s">
        <v>2</v>
      </c>
      <c r="E556" s="5">
        <f t="shared" si="133"/>
        <v>249599.20800000001</v>
      </c>
      <c r="F556" s="6"/>
      <c r="G556" s="6">
        <f>G561+G571+G566</f>
        <v>35424.480000000003</v>
      </c>
      <c r="H556" s="6">
        <f>H561+H571+H566</f>
        <v>36109.728000000003</v>
      </c>
      <c r="I556" s="6">
        <v>35613</v>
      </c>
      <c r="J556" s="6">
        <v>35613</v>
      </c>
      <c r="K556" s="6">
        <v>35613</v>
      </c>
      <c r="L556" s="6">
        <f>K556</f>
        <v>35613</v>
      </c>
      <c r="M556" s="6">
        <f>L556</f>
        <v>35613</v>
      </c>
      <c r="N556" s="103"/>
      <c r="O556" s="103"/>
      <c r="P556" s="103"/>
    </row>
    <row r="557" spans="1:16" s="12" customFormat="1" ht="16.5" customHeight="1" x14ac:dyDescent="0.25">
      <c r="A557" s="104"/>
      <c r="B557" s="105"/>
      <c r="C557" s="102"/>
      <c r="D557" s="7" t="s">
        <v>3</v>
      </c>
      <c r="E557" s="5">
        <f t="shared" si="133"/>
        <v>327212.54702</v>
      </c>
      <c r="F557" s="6"/>
      <c r="G557" s="6">
        <f>G562+G567+G572</f>
        <v>41511.226830000007</v>
      </c>
      <c r="H557" s="6">
        <f>H562+H567+H572</f>
        <v>41340.320190000006</v>
      </c>
      <c r="I557" s="6">
        <f>85039-I556</f>
        <v>49426</v>
      </c>
      <c r="J557" s="6">
        <f>80683-J556</f>
        <v>45070</v>
      </c>
      <c r="K557" s="6">
        <f>85568-K556</f>
        <v>49955</v>
      </c>
      <c r="L557" s="6">
        <f>K557</f>
        <v>49955</v>
      </c>
      <c r="M557" s="6">
        <f>L557</f>
        <v>49955</v>
      </c>
      <c r="N557" s="103"/>
      <c r="O557" s="103"/>
      <c r="P557" s="103"/>
    </row>
    <row r="558" spans="1:16" s="12" customFormat="1" ht="16.5" customHeight="1" x14ac:dyDescent="0.25">
      <c r="A558" s="104"/>
      <c r="B558" s="105"/>
      <c r="C558" s="102"/>
      <c r="D558" s="7" t="s">
        <v>4</v>
      </c>
      <c r="E558" s="5">
        <f t="shared" si="133"/>
        <v>0</v>
      </c>
      <c r="F558" s="6"/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103"/>
      <c r="O558" s="103"/>
      <c r="P558" s="103"/>
    </row>
    <row r="559" spans="1:16" ht="16.5" customHeight="1" x14ac:dyDescent="0.25">
      <c r="A559" s="104" t="s">
        <v>102</v>
      </c>
      <c r="B559" s="105" t="s">
        <v>105</v>
      </c>
      <c r="C559" s="102" t="s">
        <v>123</v>
      </c>
      <c r="D559" s="4" t="s">
        <v>9</v>
      </c>
      <c r="E559" s="5">
        <f t="shared" si="133"/>
        <v>545909.51056000008</v>
      </c>
      <c r="F559" s="6"/>
      <c r="G559" s="5">
        <f t="shared" ref="G559:M559" si="142">G560+G561+G562+G563</f>
        <v>73941.772090000013</v>
      </c>
      <c r="H559" s="5">
        <f t="shared" si="142"/>
        <v>76342.238470000011</v>
      </c>
      <c r="I559" s="5">
        <f t="shared" si="142"/>
        <v>78306.7</v>
      </c>
      <c r="J559" s="5">
        <f t="shared" si="142"/>
        <v>78855.7</v>
      </c>
      <c r="K559" s="5">
        <f t="shared" si="142"/>
        <v>79487.7</v>
      </c>
      <c r="L559" s="5">
        <f t="shared" si="142"/>
        <v>79487.7</v>
      </c>
      <c r="M559" s="5">
        <f t="shared" si="142"/>
        <v>79487.7</v>
      </c>
      <c r="N559" s="103" t="s">
        <v>238</v>
      </c>
      <c r="O559" s="103"/>
      <c r="P559" s="103" t="s">
        <v>242</v>
      </c>
    </row>
    <row r="560" spans="1:16" ht="16.5" customHeight="1" x14ac:dyDescent="0.25">
      <c r="A560" s="104"/>
      <c r="B560" s="105"/>
      <c r="C560" s="102"/>
      <c r="D560" s="7" t="s">
        <v>1</v>
      </c>
      <c r="E560" s="5">
        <f t="shared" si="133"/>
        <v>0</v>
      </c>
      <c r="F560" s="6"/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103"/>
      <c r="O560" s="103"/>
      <c r="P560" s="103"/>
    </row>
    <row r="561" spans="1:16" ht="16.5" customHeight="1" x14ac:dyDescent="0.25">
      <c r="A561" s="104"/>
      <c r="B561" s="105"/>
      <c r="C561" s="102"/>
      <c r="D561" s="7" t="s">
        <v>2</v>
      </c>
      <c r="E561" s="5">
        <f t="shared" si="133"/>
        <v>249599.20800000001</v>
      </c>
      <c r="F561" s="6"/>
      <c r="G561" s="6">
        <v>35424.480000000003</v>
      </c>
      <c r="H561" s="6">
        <f>31107+5002.728</f>
        <v>36109.728000000003</v>
      </c>
      <c r="I561" s="6">
        <f>35613</f>
        <v>35613</v>
      </c>
      <c r="J561" s="6">
        <f>35613</f>
        <v>35613</v>
      </c>
      <c r="K561" s="6">
        <f>35613</f>
        <v>35613</v>
      </c>
      <c r="L561" s="6">
        <f>35613</f>
        <v>35613</v>
      </c>
      <c r="M561" s="6">
        <f>35613</f>
        <v>35613</v>
      </c>
      <c r="N561" s="103"/>
      <c r="O561" s="103"/>
      <c r="P561" s="103"/>
    </row>
    <row r="562" spans="1:16" ht="16.5" customHeight="1" x14ac:dyDescent="0.25">
      <c r="A562" s="104"/>
      <c r="B562" s="105"/>
      <c r="C562" s="102"/>
      <c r="D562" s="7" t="s">
        <v>3</v>
      </c>
      <c r="E562" s="5">
        <f t="shared" si="133"/>
        <v>296310.30256000004</v>
      </c>
      <c r="F562" s="6"/>
      <c r="G562" s="6">
        <v>38517.292090000003</v>
      </c>
      <c r="H562" s="6">
        <v>40232.510470000001</v>
      </c>
      <c r="I562" s="6">
        <f>85083.7-I561-I567-I572</f>
        <v>42693.7</v>
      </c>
      <c r="J562" s="6">
        <f>80727.7-J561-J567-J572</f>
        <v>43242.7</v>
      </c>
      <c r="K562" s="6">
        <f>85612.7-K561-K567-K572</f>
        <v>43874.7</v>
      </c>
      <c r="L562" s="6">
        <f>K562</f>
        <v>43874.7</v>
      </c>
      <c r="M562" s="6">
        <f>L562</f>
        <v>43874.7</v>
      </c>
      <c r="N562" s="103"/>
      <c r="O562" s="103"/>
      <c r="P562" s="103"/>
    </row>
    <row r="563" spans="1:16" ht="16.5" customHeight="1" x14ac:dyDescent="0.25">
      <c r="A563" s="104"/>
      <c r="B563" s="105"/>
      <c r="C563" s="102"/>
      <c r="D563" s="7" t="s">
        <v>4</v>
      </c>
      <c r="E563" s="5">
        <f t="shared" si="133"/>
        <v>0</v>
      </c>
      <c r="F563" s="6"/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103"/>
      <c r="O563" s="103"/>
      <c r="P563" s="103"/>
    </row>
    <row r="564" spans="1:16" ht="16.5" customHeight="1" x14ac:dyDescent="0.25">
      <c r="A564" s="104" t="s">
        <v>103</v>
      </c>
      <c r="B564" s="105" t="s">
        <v>14</v>
      </c>
      <c r="C564" s="102" t="s">
        <v>123</v>
      </c>
      <c r="D564" s="4" t="s">
        <v>9</v>
      </c>
      <c r="E564" s="5">
        <f t="shared" si="133"/>
        <v>8342.7289999999994</v>
      </c>
      <c r="F564" s="6"/>
      <c r="G564" s="5">
        <f t="shared" ref="G564:M564" si="143">G565+G566+G567+G568</f>
        <v>435.57387999999997</v>
      </c>
      <c r="H564" s="5">
        <f t="shared" si="143"/>
        <v>313.15512000000001</v>
      </c>
      <c r="I564" s="5">
        <f t="shared" si="143"/>
        <v>2193</v>
      </c>
      <c r="J564" s="5">
        <f t="shared" si="143"/>
        <v>583</v>
      </c>
      <c r="K564" s="5">
        <f t="shared" si="143"/>
        <v>1606</v>
      </c>
      <c r="L564" s="5">
        <f t="shared" si="143"/>
        <v>1606</v>
      </c>
      <c r="M564" s="5">
        <f t="shared" si="143"/>
        <v>1606</v>
      </c>
      <c r="N564" s="103" t="s">
        <v>238</v>
      </c>
      <c r="O564" s="103"/>
      <c r="P564" s="103" t="s">
        <v>242</v>
      </c>
    </row>
    <row r="565" spans="1:16" ht="16.5" customHeight="1" x14ac:dyDescent="0.25">
      <c r="A565" s="104"/>
      <c r="B565" s="105"/>
      <c r="C565" s="102"/>
      <c r="D565" s="7" t="s">
        <v>1</v>
      </c>
      <c r="E565" s="5">
        <f t="shared" si="133"/>
        <v>0</v>
      </c>
      <c r="F565" s="6"/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103"/>
      <c r="O565" s="103"/>
      <c r="P565" s="103"/>
    </row>
    <row r="566" spans="1:16" ht="16.5" customHeight="1" x14ac:dyDescent="0.25">
      <c r="A566" s="104"/>
      <c r="B566" s="105"/>
      <c r="C566" s="102"/>
      <c r="D566" s="7" t="s">
        <v>2</v>
      </c>
      <c r="E566" s="5">
        <f t="shared" si="133"/>
        <v>0</v>
      </c>
      <c r="F566" s="6"/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103"/>
      <c r="O566" s="103"/>
      <c r="P566" s="103"/>
    </row>
    <row r="567" spans="1:16" ht="16.5" customHeight="1" x14ac:dyDescent="0.25">
      <c r="A567" s="104"/>
      <c r="B567" s="105"/>
      <c r="C567" s="102"/>
      <c r="D567" s="7" t="s">
        <v>3</v>
      </c>
      <c r="E567" s="5">
        <f t="shared" si="133"/>
        <v>8342.7289999999994</v>
      </c>
      <c r="F567" s="6"/>
      <c r="G567" s="6">
        <v>435.57387999999997</v>
      </c>
      <c r="H567" s="6">
        <v>313.15512000000001</v>
      </c>
      <c r="I567" s="6">
        <v>2193</v>
      </c>
      <c r="J567" s="6">
        <v>583</v>
      </c>
      <c r="K567" s="6">
        <v>1606</v>
      </c>
      <c r="L567" s="6">
        <f>K567</f>
        <v>1606</v>
      </c>
      <c r="M567" s="6">
        <f>L567</f>
        <v>1606</v>
      </c>
      <c r="N567" s="103"/>
      <c r="O567" s="103"/>
      <c r="P567" s="103"/>
    </row>
    <row r="568" spans="1:16" ht="16.5" customHeight="1" x14ac:dyDescent="0.25">
      <c r="A568" s="104"/>
      <c r="B568" s="105"/>
      <c r="C568" s="102"/>
      <c r="D568" s="7" t="s">
        <v>4</v>
      </c>
      <c r="E568" s="5">
        <f t="shared" si="133"/>
        <v>0</v>
      </c>
      <c r="F568" s="6"/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103"/>
      <c r="O568" s="103"/>
      <c r="P568" s="103"/>
    </row>
    <row r="569" spans="1:16" ht="27" customHeight="1" x14ac:dyDescent="0.25">
      <c r="A569" s="104" t="s">
        <v>104</v>
      </c>
      <c r="B569" s="105" t="s">
        <v>15</v>
      </c>
      <c r="C569" s="102" t="s">
        <v>123</v>
      </c>
      <c r="D569" s="4" t="s">
        <v>9</v>
      </c>
      <c r="E569" s="5">
        <f t="shared" si="133"/>
        <v>22783.015459999999</v>
      </c>
      <c r="F569" s="6"/>
      <c r="G569" s="5">
        <f t="shared" ref="G569:M569" si="144">G570+G571+G572+G573</f>
        <v>2558.3608599999998</v>
      </c>
      <c r="H569" s="5">
        <f t="shared" si="144"/>
        <v>794.65459999999996</v>
      </c>
      <c r="I569" s="5">
        <f t="shared" si="144"/>
        <v>4584</v>
      </c>
      <c r="J569" s="5">
        <f t="shared" si="144"/>
        <v>1289</v>
      </c>
      <c r="K569" s="5">
        <f t="shared" si="144"/>
        <v>4519</v>
      </c>
      <c r="L569" s="5">
        <f t="shared" si="144"/>
        <v>4519</v>
      </c>
      <c r="M569" s="5">
        <f t="shared" si="144"/>
        <v>4519</v>
      </c>
      <c r="N569" s="103" t="s">
        <v>238</v>
      </c>
      <c r="O569" s="103"/>
      <c r="P569" s="103" t="s">
        <v>242</v>
      </c>
    </row>
    <row r="570" spans="1:16" ht="21.75" customHeight="1" x14ac:dyDescent="0.25">
      <c r="A570" s="104"/>
      <c r="B570" s="105"/>
      <c r="C570" s="102"/>
      <c r="D570" s="7" t="s">
        <v>1</v>
      </c>
      <c r="E570" s="5">
        <f t="shared" si="133"/>
        <v>0</v>
      </c>
      <c r="F570" s="6"/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103"/>
      <c r="O570" s="103"/>
      <c r="P570" s="103"/>
    </row>
    <row r="571" spans="1:16" ht="22.5" customHeight="1" x14ac:dyDescent="0.25">
      <c r="A571" s="104"/>
      <c r="B571" s="105"/>
      <c r="C571" s="102"/>
      <c r="D571" s="7" t="s">
        <v>2</v>
      </c>
      <c r="E571" s="5">
        <f t="shared" si="133"/>
        <v>0</v>
      </c>
      <c r="F571" s="6"/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103"/>
      <c r="O571" s="103"/>
      <c r="P571" s="103"/>
    </row>
    <row r="572" spans="1:16" ht="18.75" customHeight="1" x14ac:dyDescent="0.25">
      <c r="A572" s="104"/>
      <c r="B572" s="105"/>
      <c r="C572" s="102"/>
      <c r="D572" s="7" t="s">
        <v>3</v>
      </c>
      <c r="E572" s="5">
        <f t="shared" si="133"/>
        <v>22783.015459999999</v>
      </c>
      <c r="F572" s="6"/>
      <c r="G572" s="6">
        <v>2558.3608599999998</v>
      </c>
      <c r="H572" s="6">
        <v>794.65459999999996</v>
      </c>
      <c r="I572" s="6">
        <v>4584</v>
      </c>
      <c r="J572" s="6">
        <v>1289</v>
      </c>
      <c r="K572" s="6">
        <v>4519</v>
      </c>
      <c r="L572" s="6">
        <f>K572</f>
        <v>4519</v>
      </c>
      <c r="M572" s="6">
        <f>L572</f>
        <v>4519</v>
      </c>
      <c r="N572" s="103"/>
      <c r="O572" s="103"/>
      <c r="P572" s="103"/>
    </row>
    <row r="573" spans="1:16" ht="22.5" customHeight="1" x14ac:dyDescent="0.25">
      <c r="A573" s="104"/>
      <c r="B573" s="105"/>
      <c r="C573" s="102"/>
      <c r="D573" s="7" t="s">
        <v>4</v>
      </c>
      <c r="E573" s="5">
        <f t="shared" si="133"/>
        <v>0</v>
      </c>
      <c r="F573" s="6"/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103"/>
      <c r="O573" s="103"/>
      <c r="P573" s="103"/>
    </row>
    <row r="574" spans="1:16" ht="22.15" hidden="1" customHeight="1" x14ac:dyDescent="0.25">
      <c r="A574" s="104" t="s">
        <v>29</v>
      </c>
      <c r="B574" s="105" t="s">
        <v>16</v>
      </c>
      <c r="C574" s="102"/>
      <c r="D574" s="4" t="s">
        <v>9</v>
      </c>
      <c r="E574" s="5" t="e">
        <f t="shared" si="133"/>
        <v>#REF!</v>
      </c>
      <c r="F574" s="6"/>
      <c r="G574" s="5" t="e">
        <f>G575+G576+G577+#REF!</f>
        <v>#REF!</v>
      </c>
      <c r="H574" s="42" t="e">
        <f>H575+H576+H577+#REF!</f>
        <v>#REF!</v>
      </c>
      <c r="I574" s="5" t="e">
        <f>I575+I576+I577+#REF!</f>
        <v>#REF!</v>
      </c>
      <c r="J574" s="5" t="e">
        <f>J575+J576+J577+#REF!</f>
        <v>#REF!</v>
      </c>
      <c r="K574" s="5"/>
      <c r="L574" s="5"/>
      <c r="M574" s="5"/>
      <c r="N574" s="103" t="s">
        <v>239</v>
      </c>
      <c r="O574" s="103"/>
      <c r="P574" s="103"/>
    </row>
    <row r="575" spans="1:16" ht="22.15" hidden="1" customHeight="1" x14ac:dyDescent="0.25">
      <c r="A575" s="104"/>
      <c r="B575" s="105"/>
      <c r="C575" s="102"/>
      <c r="D575" s="7" t="s">
        <v>1</v>
      </c>
      <c r="E575" s="5">
        <f t="shared" si="133"/>
        <v>0</v>
      </c>
      <c r="F575" s="6"/>
      <c r="G575" s="6">
        <v>0</v>
      </c>
      <c r="H575" s="43">
        <v>0</v>
      </c>
      <c r="I575" s="6">
        <v>0</v>
      </c>
      <c r="J575" s="6">
        <v>0</v>
      </c>
      <c r="K575" s="6"/>
      <c r="L575" s="6"/>
      <c r="M575" s="6"/>
      <c r="N575" s="103"/>
      <c r="O575" s="103"/>
      <c r="P575" s="103"/>
    </row>
    <row r="576" spans="1:16" ht="20.45" hidden="1" customHeight="1" x14ac:dyDescent="0.25">
      <c r="A576" s="104"/>
      <c r="B576" s="105"/>
      <c r="C576" s="102"/>
      <c r="D576" s="7" t="s">
        <v>2</v>
      </c>
      <c r="E576" s="5">
        <f t="shared" si="133"/>
        <v>0</v>
      </c>
      <c r="F576" s="6"/>
      <c r="G576" s="6">
        <v>0</v>
      </c>
      <c r="H576" s="43">
        <v>0</v>
      </c>
      <c r="I576" s="6">
        <v>0</v>
      </c>
      <c r="J576" s="6">
        <v>0</v>
      </c>
      <c r="K576" s="6"/>
      <c r="L576" s="6"/>
      <c r="M576" s="6"/>
      <c r="N576" s="103"/>
      <c r="O576" s="103"/>
      <c r="P576" s="103"/>
    </row>
    <row r="577" spans="1:16" ht="21" hidden="1" customHeight="1" x14ac:dyDescent="0.25">
      <c r="A577" s="104"/>
      <c r="B577" s="105"/>
      <c r="C577" s="102"/>
      <c r="D577" s="7" t="s">
        <v>3</v>
      </c>
      <c r="E577" s="5">
        <f t="shared" si="133"/>
        <v>0</v>
      </c>
      <c r="F577" s="6"/>
      <c r="G577" s="6"/>
      <c r="H577" s="43"/>
      <c r="I577" s="6"/>
      <c r="J577" s="6"/>
      <c r="K577" s="6"/>
      <c r="L577" s="6"/>
      <c r="M577" s="6"/>
      <c r="N577" s="103"/>
      <c r="O577" s="103"/>
      <c r="P577" s="103"/>
    </row>
    <row r="578" spans="1:16" s="12" customFormat="1" ht="18.600000000000001" customHeight="1" x14ac:dyDescent="0.25">
      <c r="A578" s="104" t="s">
        <v>28</v>
      </c>
      <c r="B578" s="105" t="s">
        <v>150</v>
      </c>
      <c r="C578" s="123" t="s">
        <v>132</v>
      </c>
      <c r="D578" s="4" t="s">
        <v>9</v>
      </c>
      <c r="E578" s="5">
        <f t="shared" si="133"/>
        <v>312.42093999999997</v>
      </c>
      <c r="F578" s="6"/>
      <c r="G578" s="5">
        <f t="shared" ref="G578:M578" si="145">G579+G580+G581+G582</f>
        <v>44.220939999999999</v>
      </c>
      <c r="H578" s="57">
        <f t="shared" si="145"/>
        <v>44.7</v>
      </c>
      <c r="I578" s="57">
        <f t="shared" si="145"/>
        <v>44.7</v>
      </c>
      <c r="J578" s="5">
        <f t="shared" si="145"/>
        <v>44.7</v>
      </c>
      <c r="K578" s="5">
        <f t="shared" si="145"/>
        <v>44.7</v>
      </c>
      <c r="L578" s="5">
        <f t="shared" si="145"/>
        <v>44.7</v>
      </c>
      <c r="M578" s="5">
        <f t="shared" si="145"/>
        <v>44.7</v>
      </c>
      <c r="N578" s="103" t="s">
        <v>238</v>
      </c>
      <c r="O578" s="106"/>
      <c r="P578" s="106"/>
    </row>
    <row r="579" spans="1:16" s="12" customFormat="1" ht="18.600000000000001" customHeight="1" x14ac:dyDescent="0.25">
      <c r="A579" s="104"/>
      <c r="B579" s="105"/>
      <c r="C579" s="123"/>
      <c r="D579" s="7" t="s">
        <v>1</v>
      </c>
      <c r="E579" s="5">
        <f t="shared" si="133"/>
        <v>0</v>
      </c>
      <c r="F579" s="6"/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103"/>
      <c r="O579" s="107"/>
      <c r="P579" s="107"/>
    </row>
    <row r="580" spans="1:16" s="12" customFormat="1" ht="18.600000000000001" customHeight="1" x14ac:dyDescent="0.25">
      <c r="A580" s="104"/>
      <c r="B580" s="105"/>
      <c r="C580" s="123"/>
      <c r="D580" s="7" t="s">
        <v>2</v>
      </c>
      <c r="E580" s="5">
        <f t="shared" si="133"/>
        <v>312.42093999999997</v>
      </c>
      <c r="F580" s="6"/>
      <c r="G580" s="6">
        <v>44.220939999999999</v>
      </c>
      <c r="H580" s="6">
        <v>44.7</v>
      </c>
      <c r="I580" s="6">
        <v>44.7</v>
      </c>
      <c r="J580" s="6">
        <v>44.7</v>
      </c>
      <c r="K580" s="6">
        <v>44.7</v>
      </c>
      <c r="L580" s="6">
        <v>44.7</v>
      </c>
      <c r="M580" s="6">
        <v>44.7</v>
      </c>
      <c r="N580" s="103"/>
      <c r="O580" s="107"/>
      <c r="P580" s="107"/>
    </row>
    <row r="581" spans="1:16" s="12" customFormat="1" ht="18.600000000000001" customHeight="1" x14ac:dyDescent="0.25">
      <c r="A581" s="104"/>
      <c r="B581" s="105"/>
      <c r="C581" s="123"/>
      <c r="D581" s="7" t="s">
        <v>3</v>
      </c>
      <c r="E581" s="5">
        <f t="shared" si="133"/>
        <v>0</v>
      </c>
      <c r="F581" s="6"/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103"/>
      <c r="O581" s="107"/>
      <c r="P581" s="107"/>
    </row>
    <row r="582" spans="1:16" s="12" customFormat="1" ht="122.25" customHeight="1" x14ac:dyDescent="0.25">
      <c r="A582" s="104"/>
      <c r="B582" s="105"/>
      <c r="C582" s="123"/>
      <c r="D582" s="8" t="s">
        <v>4</v>
      </c>
      <c r="E582" s="5">
        <f t="shared" si="133"/>
        <v>0</v>
      </c>
      <c r="F582" s="6"/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103"/>
      <c r="O582" s="108"/>
      <c r="P582" s="108"/>
    </row>
    <row r="583" spans="1:16" s="12" customFormat="1" ht="18" customHeight="1" x14ac:dyDescent="0.25">
      <c r="A583" s="104" t="s">
        <v>131</v>
      </c>
      <c r="B583" s="105" t="s">
        <v>16</v>
      </c>
      <c r="C583" s="102" t="s">
        <v>245</v>
      </c>
      <c r="D583" s="4" t="s">
        <v>9</v>
      </c>
      <c r="E583" s="5">
        <f t="shared" si="133"/>
        <v>1269.326</v>
      </c>
      <c r="F583" s="6"/>
      <c r="G583" s="5">
        <f t="shared" ref="G583:M587" si="146">G588+G593+G598+G603+G608+G613+G618</f>
        <v>1269.326</v>
      </c>
      <c r="H583" s="5">
        <f t="shared" si="146"/>
        <v>0</v>
      </c>
      <c r="I583" s="5">
        <f t="shared" si="146"/>
        <v>0</v>
      </c>
      <c r="J583" s="5">
        <f t="shared" si="146"/>
        <v>0</v>
      </c>
      <c r="K583" s="5">
        <f t="shared" si="146"/>
        <v>0</v>
      </c>
      <c r="L583" s="5">
        <f t="shared" si="146"/>
        <v>0</v>
      </c>
      <c r="M583" s="5">
        <f t="shared" si="146"/>
        <v>0</v>
      </c>
      <c r="N583" s="103" t="s">
        <v>238</v>
      </c>
      <c r="O583" s="106" t="s">
        <v>212</v>
      </c>
      <c r="P583" s="106"/>
    </row>
    <row r="584" spans="1:16" s="12" customFormat="1" ht="18" customHeight="1" x14ac:dyDescent="0.25">
      <c r="A584" s="104"/>
      <c r="B584" s="105"/>
      <c r="C584" s="102"/>
      <c r="D584" s="7" t="s">
        <v>1</v>
      </c>
      <c r="E584" s="5">
        <f t="shared" si="133"/>
        <v>0</v>
      </c>
      <c r="F584" s="6"/>
      <c r="G584" s="5">
        <f t="shared" si="146"/>
        <v>0</v>
      </c>
      <c r="H584" s="5">
        <f t="shared" si="146"/>
        <v>0</v>
      </c>
      <c r="I584" s="5">
        <f t="shared" si="146"/>
        <v>0</v>
      </c>
      <c r="J584" s="5">
        <f t="shared" si="146"/>
        <v>0</v>
      </c>
      <c r="K584" s="5">
        <f t="shared" si="146"/>
        <v>0</v>
      </c>
      <c r="L584" s="5">
        <f t="shared" si="146"/>
        <v>0</v>
      </c>
      <c r="M584" s="5">
        <f t="shared" si="146"/>
        <v>0</v>
      </c>
      <c r="N584" s="103"/>
      <c r="O584" s="107"/>
      <c r="P584" s="107"/>
    </row>
    <row r="585" spans="1:16" s="12" customFormat="1" ht="18" customHeight="1" x14ac:dyDescent="0.25">
      <c r="A585" s="104"/>
      <c r="B585" s="105"/>
      <c r="C585" s="102"/>
      <c r="D585" s="7" t="s">
        <v>2</v>
      </c>
      <c r="E585" s="5">
        <f t="shared" si="133"/>
        <v>0</v>
      </c>
      <c r="F585" s="6"/>
      <c r="G585" s="5">
        <f t="shared" si="146"/>
        <v>0</v>
      </c>
      <c r="H585" s="5">
        <f t="shared" si="146"/>
        <v>0</v>
      </c>
      <c r="I585" s="5">
        <f t="shared" si="146"/>
        <v>0</v>
      </c>
      <c r="J585" s="5">
        <f t="shared" si="146"/>
        <v>0</v>
      </c>
      <c r="K585" s="5">
        <f t="shared" si="146"/>
        <v>0</v>
      </c>
      <c r="L585" s="5">
        <f t="shared" si="146"/>
        <v>0</v>
      </c>
      <c r="M585" s="5">
        <f t="shared" si="146"/>
        <v>0</v>
      </c>
      <c r="N585" s="103"/>
      <c r="O585" s="107"/>
      <c r="P585" s="107"/>
    </row>
    <row r="586" spans="1:16" s="12" customFormat="1" ht="18" customHeight="1" x14ac:dyDescent="0.25">
      <c r="A586" s="104"/>
      <c r="B586" s="105"/>
      <c r="C586" s="102"/>
      <c r="D586" s="7" t="s">
        <v>3</v>
      </c>
      <c r="E586" s="5">
        <f t="shared" ref="E586:E649" si="147">G586+H586+I586+J586+K586+L586+M586</f>
        <v>1269.326</v>
      </c>
      <c r="F586" s="6"/>
      <c r="G586" s="5">
        <f t="shared" si="146"/>
        <v>1269.326</v>
      </c>
      <c r="H586" s="5">
        <f t="shared" si="146"/>
        <v>0</v>
      </c>
      <c r="I586" s="5">
        <f t="shared" si="146"/>
        <v>0</v>
      </c>
      <c r="J586" s="5">
        <f t="shared" si="146"/>
        <v>0</v>
      </c>
      <c r="K586" s="5">
        <f t="shared" si="146"/>
        <v>0</v>
      </c>
      <c r="L586" s="5">
        <f t="shared" si="146"/>
        <v>0</v>
      </c>
      <c r="M586" s="5">
        <f t="shared" si="146"/>
        <v>0</v>
      </c>
      <c r="N586" s="103"/>
      <c r="O586" s="107"/>
      <c r="P586" s="107"/>
    </row>
    <row r="587" spans="1:16" s="12" customFormat="1" ht="62.25" customHeight="1" x14ac:dyDescent="0.25">
      <c r="A587" s="104"/>
      <c r="B587" s="105"/>
      <c r="C587" s="102"/>
      <c r="D587" s="8" t="s">
        <v>4</v>
      </c>
      <c r="E587" s="5">
        <f t="shared" si="147"/>
        <v>0</v>
      </c>
      <c r="F587" s="6"/>
      <c r="G587" s="5">
        <f t="shared" si="146"/>
        <v>0</v>
      </c>
      <c r="H587" s="5">
        <f t="shared" si="146"/>
        <v>0</v>
      </c>
      <c r="I587" s="5">
        <f t="shared" si="146"/>
        <v>0</v>
      </c>
      <c r="J587" s="5">
        <f t="shared" si="146"/>
        <v>0</v>
      </c>
      <c r="K587" s="5">
        <f t="shared" si="146"/>
        <v>0</v>
      </c>
      <c r="L587" s="5">
        <f t="shared" si="146"/>
        <v>0</v>
      </c>
      <c r="M587" s="5">
        <f t="shared" si="146"/>
        <v>0</v>
      </c>
      <c r="N587" s="103"/>
      <c r="O587" s="108"/>
      <c r="P587" s="108"/>
    </row>
    <row r="588" spans="1:16" s="12" customFormat="1" ht="18" customHeight="1" x14ac:dyDescent="0.25">
      <c r="A588" s="104" t="s">
        <v>277</v>
      </c>
      <c r="B588" s="105" t="s">
        <v>278</v>
      </c>
      <c r="C588" s="120" t="s">
        <v>245</v>
      </c>
      <c r="D588" s="4" t="s">
        <v>9</v>
      </c>
      <c r="E588" s="5">
        <f t="shared" si="147"/>
        <v>0</v>
      </c>
      <c r="F588" s="5">
        <f t="shared" ref="F588:M588" si="148">F589+F590+F591+F592</f>
        <v>0</v>
      </c>
      <c r="G588" s="5">
        <f t="shared" si="148"/>
        <v>0</v>
      </c>
      <c r="H588" s="5">
        <f t="shared" si="148"/>
        <v>0</v>
      </c>
      <c r="I588" s="5">
        <f t="shared" si="148"/>
        <v>0</v>
      </c>
      <c r="J588" s="5">
        <f t="shared" si="148"/>
        <v>0</v>
      </c>
      <c r="K588" s="5">
        <f t="shared" si="148"/>
        <v>0</v>
      </c>
      <c r="L588" s="5">
        <f t="shared" si="148"/>
        <v>0</v>
      </c>
      <c r="M588" s="5">
        <f t="shared" si="148"/>
        <v>0</v>
      </c>
      <c r="N588" s="103" t="s">
        <v>238</v>
      </c>
      <c r="O588" s="106"/>
      <c r="P588" s="106" t="s">
        <v>230</v>
      </c>
    </row>
    <row r="589" spans="1:16" s="12" customFormat="1" ht="14.25" customHeight="1" x14ac:dyDescent="0.25">
      <c r="A589" s="104"/>
      <c r="B589" s="105"/>
      <c r="C589" s="121"/>
      <c r="D589" s="7" t="s">
        <v>1</v>
      </c>
      <c r="E589" s="5">
        <f t="shared" si="147"/>
        <v>0</v>
      </c>
      <c r="F589" s="6"/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103"/>
      <c r="O589" s="107"/>
      <c r="P589" s="107"/>
    </row>
    <row r="590" spans="1:16" s="12" customFormat="1" ht="17.25" customHeight="1" x14ac:dyDescent="0.25">
      <c r="A590" s="104"/>
      <c r="B590" s="105"/>
      <c r="C590" s="121"/>
      <c r="D590" s="7" t="s">
        <v>2</v>
      </c>
      <c r="E590" s="5">
        <f t="shared" si="147"/>
        <v>0</v>
      </c>
      <c r="F590" s="6"/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103"/>
      <c r="O590" s="107"/>
      <c r="P590" s="107"/>
    </row>
    <row r="591" spans="1:16" s="12" customFormat="1" ht="15" customHeight="1" x14ac:dyDescent="0.25">
      <c r="A591" s="104"/>
      <c r="B591" s="105"/>
      <c r="C591" s="121"/>
      <c r="D591" s="7" t="s">
        <v>3</v>
      </c>
      <c r="E591" s="5">
        <f t="shared" si="147"/>
        <v>0</v>
      </c>
      <c r="F591" s="6"/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103"/>
      <c r="O591" s="107"/>
      <c r="P591" s="107"/>
    </row>
    <row r="592" spans="1:16" s="12" customFormat="1" ht="20.25" customHeight="1" x14ac:dyDescent="0.25">
      <c r="A592" s="104"/>
      <c r="B592" s="105"/>
      <c r="C592" s="122"/>
      <c r="D592" s="7" t="s">
        <v>4</v>
      </c>
      <c r="E592" s="5">
        <f t="shared" si="147"/>
        <v>0</v>
      </c>
      <c r="F592" s="6"/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103"/>
      <c r="O592" s="108"/>
      <c r="P592" s="108"/>
    </row>
    <row r="593" spans="1:16" s="12" customFormat="1" ht="16.149999999999999" customHeight="1" x14ac:dyDescent="0.25">
      <c r="A593" s="104" t="s">
        <v>294</v>
      </c>
      <c r="B593" s="105" t="s">
        <v>295</v>
      </c>
      <c r="C593" s="120" t="s">
        <v>245</v>
      </c>
      <c r="D593" s="4" t="s">
        <v>9</v>
      </c>
      <c r="E593" s="5">
        <f t="shared" si="147"/>
        <v>299.96600000000001</v>
      </c>
      <c r="F593" s="5">
        <f t="shared" ref="F593:M593" si="149">F594+F595+F596+F597</f>
        <v>0</v>
      </c>
      <c r="G593" s="5">
        <f t="shared" si="149"/>
        <v>299.96600000000001</v>
      </c>
      <c r="H593" s="5">
        <f t="shared" si="149"/>
        <v>0</v>
      </c>
      <c r="I593" s="5">
        <f t="shared" si="149"/>
        <v>0</v>
      </c>
      <c r="J593" s="5">
        <f t="shared" si="149"/>
        <v>0</v>
      </c>
      <c r="K593" s="5">
        <f t="shared" si="149"/>
        <v>0</v>
      </c>
      <c r="L593" s="5">
        <f t="shared" si="149"/>
        <v>0</v>
      </c>
      <c r="M593" s="5">
        <f t="shared" si="149"/>
        <v>0</v>
      </c>
      <c r="N593" s="103" t="s">
        <v>238</v>
      </c>
      <c r="O593" s="106"/>
      <c r="P593" s="106" t="s">
        <v>296</v>
      </c>
    </row>
    <row r="594" spans="1:16" s="12" customFormat="1" ht="16.149999999999999" customHeight="1" x14ac:dyDescent="0.25">
      <c r="A594" s="104"/>
      <c r="B594" s="105"/>
      <c r="C594" s="121"/>
      <c r="D594" s="7" t="s">
        <v>1</v>
      </c>
      <c r="E594" s="5">
        <f t="shared" si="147"/>
        <v>0</v>
      </c>
      <c r="F594" s="6"/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103"/>
      <c r="O594" s="107"/>
      <c r="P594" s="107"/>
    </row>
    <row r="595" spans="1:16" s="12" customFormat="1" ht="16.149999999999999" customHeight="1" x14ac:dyDescent="0.25">
      <c r="A595" s="104"/>
      <c r="B595" s="105"/>
      <c r="C595" s="121"/>
      <c r="D595" s="7" t="s">
        <v>2</v>
      </c>
      <c r="E595" s="5">
        <f t="shared" si="147"/>
        <v>0</v>
      </c>
      <c r="F595" s="6"/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103"/>
      <c r="O595" s="107"/>
      <c r="P595" s="107"/>
    </row>
    <row r="596" spans="1:16" s="12" customFormat="1" ht="16.149999999999999" customHeight="1" x14ac:dyDescent="0.25">
      <c r="A596" s="104"/>
      <c r="B596" s="105"/>
      <c r="C596" s="121"/>
      <c r="D596" s="7" t="s">
        <v>3</v>
      </c>
      <c r="E596" s="5">
        <f t="shared" si="147"/>
        <v>299.96600000000001</v>
      </c>
      <c r="F596" s="6"/>
      <c r="G596" s="6">
        <v>299.96600000000001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103"/>
      <c r="O596" s="107"/>
      <c r="P596" s="107"/>
    </row>
    <row r="597" spans="1:16" s="12" customFormat="1" ht="16.149999999999999" customHeight="1" x14ac:dyDescent="0.25">
      <c r="A597" s="104"/>
      <c r="B597" s="105"/>
      <c r="C597" s="122"/>
      <c r="D597" s="7" t="s">
        <v>4</v>
      </c>
      <c r="E597" s="5">
        <f t="shared" si="147"/>
        <v>0</v>
      </c>
      <c r="F597" s="6"/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103"/>
      <c r="O597" s="108"/>
      <c r="P597" s="108"/>
    </row>
    <row r="598" spans="1:16" s="12" customFormat="1" ht="16.149999999999999" customHeight="1" x14ac:dyDescent="0.25">
      <c r="A598" s="104" t="s">
        <v>297</v>
      </c>
      <c r="B598" s="105" t="s">
        <v>298</v>
      </c>
      <c r="C598" s="120" t="s">
        <v>245</v>
      </c>
      <c r="D598" s="4" t="s">
        <v>9</v>
      </c>
      <c r="E598" s="5">
        <f t="shared" si="147"/>
        <v>36.15</v>
      </c>
      <c r="F598" s="5">
        <f>SUM(H598:K598)</f>
        <v>0</v>
      </c>
      <c r="G598" s="5">
        <f>G599+G600+G601+G602</f>
        <v>36.15</v>
      </c>
      <c r="H598" s="5">
        <f t="shared" ref="H598:M598" si="150">SUM(J598:M598)</f>
        <v>0</v>
      </c>
      <c r="I598" s="5">
        <f t="shared" si="150"/>
        <v>0</v>
      </c>
      <c r="J598" s="5">
        <f t="shared" si="150"/>
        <v>0</v>
      </c>
      <c r="K598" s="5">
        <f t="shared" si="150"/>
        <v>0</v>
      </c>
      <c r="L598" s="5">
        <f t="shared" si="150"/>
        <v>0</v>
      </c>
      <c r="M598" s="5">
        <f t="shared" si="150"/>
        <v>0</v>
      </c>
      <c r="N598" s="103" t="s">
        <v>238</v>
      </c>
      <c r="O598" s="106"/>
      <c r="P598" s="106" t="s">
        <v>299</v>
      </c>
    </row>
    <row r="599" spans="1:16" s="12" customFormat="1" ht="16.149999999999999" customHeight="1" x14ac:dyDescent="0.25">
      <c r="A599" s="104"/>
      <c r="B599" s="105"/>
      <c r="C599" s="121"/>
      <c r="D599" s="8" t="s">
        <v>1</v>
      </c>
      <c r="E599" s="5">
        <f t="shared" si="147"/>
        <v>0</v>
      </c>
      <c r="F599" s="6"/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103"/>
      <c r="O599" s="107"/>
      <c r="P599" s="107"/>
    </row>
    <row r="600" spans="1:16" s="12" customFormat="1" ht="16.149999999999999" customHeight="1" x14ac:dyDescent="0.25">
      <c r="A600" s="104"/>
      <c r="B600" s="105"/>
      <c r="C600" s="121"/>
      <c r="D600" s="8" t="s">
        <v>2</v>
      </c>
      <c r="E600" s="5">
        <f t="shared" si="147"/>
        <v>0</v>
      </c>
      <c r="F600" s="6"/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103"/>
      <c r="O600" s="107"/>
      <c r="P600" s="107"/>
    </row>
    <row r="601" spans="1:16" s="12" customFormat="1" ht="16.149999999999999" customHeight="1" x14ac:dyDescent="0.25">
      <c r="A601" s="104"/>
      <c r="B601" s="105"/>
      <c r="C601" s="121"/>
      <c r="D601" s="8" t="s">
        <v>3</v>
      </c>
      <c r="E601" s="5">
        <f t="shared" si="147"/>
        <v>36.15</v>
      </c>
      <c r="F601" s="6"/>
      <c r="G601" s="6">
        <v>36.15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103"/>
      <c r="O601" s="107"/>
      <c r="P601" s="107"/>
    </row>
    <row r="602" spans="1:16" s="12" customFormat="1" ht="16.149999999999999" customHeight="1" x14ac:dyDescent="0.25">
      <c r="A602" s="104"/>
      <c r="B602" s="105"/>
      <c r="C602" s="122"/>
      <c r="D602" s="8" t="s">
        <v>4</v>
      </c>
      <c r="E602" s="5">
        <f t="shared" si="147"/>
        <v>0</v>
      </c>
      <c r="F602" s="6"/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103"/>
      <c r="O602" s="108"/>
      <c r="P602" s="108"/>
    </row>
    <row r="603" spans="1:16" s="12" customFormat="1" ht="18" customHeight="1" x14ac:dyDescent="0.25">
      <c r="A603" s="104" t="s">
        <v>300</v>
      </c>
      <c r="B603" s="105" t="s">
        <v>301</v>
      </c>
      <c r="C603" s="120" t="s">
        <v>245</v>
      </c>
      <c r="D603" s="4" t="s">
        <v>9</v>
      </c>
      <c r="E603" s="5">
        <f t="shared" si="147"/>
        <v>11.2</v>
      </c>
      <c r="F603" s="5">
        <f t="shared" ref="F603:M603" si="151">F604+F605+F606+F607</f>
        <v>0</v>
      </c>
      <c r="G603" s="5">
        <f t="shared" si="151"/>
        <v>11.2</v>
      </c>
      <c r="H603" s="5">
        <f t="shared" si="151"/>
        <v>0</v>
      </c>
      <c r="I603" s="5">
        <f t="shared" si="151"/>
        <v>0</v>
      </c>
      <c r="J603" s="5">
        <f t="shared" si="151"/>
        <v>0</v>
      </c>
      <c r="K603" s="5">
        <f t="shared" si="151"/>
        <v>0</v>
      </c>
      <c r="L603" s="5">
        <f t="shared" si="151"/>
        <v>0</v>
      </c>
      <c r="M603" s="5">
        <f t="shared" si="151"/>
        <v>0</v>
      </c>
      <c r="N603" s="103" t="s">
        <v>238</v>
      </c>
      <c r="O603" s="106"/>
      <c r="P603" s="106" t="s">
        <v>299</v>
      </c>
    </row>
    <row r="604" spans="1:16" s="12" customFormat="1" ht="14.25" customHeight="1" x14ac:dyDescent="0.25">
      <c r="A604" s="104"/>
      <c r="B604" s="105"/>
      <c r="C604" s="121"/>
      <c r="D604" s="8" t="s">
        <v>1</v>
      </c>
      <c r="E604" s="5">
        <f t="shared" si="147"/>
        <v>0</v>
      </c>
      <c r="F604" s="6"/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103"/>
      <c r="O604" s="107"/>
      <c r="P604" s="107"/>
    </row>
    <row r="605" spans="1:16" s="12" customFormat="1" ht="17.25" customHeight="1" x14ac:dyDescent="0.25">
      <c r="A605" s="104"/>
      <c r="B605" s="105"/>
      <c r="C605" s="121"/>
      <c r="D605" s="8" t="s">
        <v>2</v>
      </c>
      <c r="E605" s="5">
        <f t="shared" si="147"/>
        <v>0</v>
      </c>
      <c r="F605" s="6"/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103"/>
      <c r="O605" s="107"/>
      <c r="P605" s="107"/>
    </row>
    <row r="606" spans="1:16" s="12" customFormat="1" ht="15" customHeight="1" x14ac:dyDescent="0.25">
      <c r="A606" s="104"/>
      <c r="B606" s="105"/>
      <c r="C606" s="121"/>
      <c r="D606" s="8" t="s">
        <v>3</v>
      </c>
      <c r="E606" s="5">
        <f t="shared" si="147"/>
        <v>11.2</v>
      </c>
      <c r="F606" s="6"/>
      <c r="G606" s="6">
        <v>11.2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103"/>
      <c r="O606" s="107"/>
      <c r="P606" s="107"/>
    </row>
    <row r="607" spans="1:16" s="12" customFormat="1" ht="20.25" customHeight="1" x14ac:dyDescent="0.25">
      <c r="A607" s="104"/>
      <c r="B607" s="105"/>
      <c r="C607" s="122"/>
      <c r="D607" s="8" t="s">
        <v>4</v>
      </c>
      <c r="E607" s="5">
        <f t="shared" si="147"/>
        <v>0</v>
      </c>
      <c r="F607" s="6"/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103"/>
      <c r="O607" s="108"/>
      <c r="P607" s="108"/>
    </row>
    <row r="608" spans="1:16" s="12" customFormat="1" ht="20.25" customHeight="1" x14ac:dyDescent="0.25">
      <c r="A608" s="104" t="s">
        <v>318</v>
      </c>
      <c r="B608" s="105" t="s">
        <v>319</v>
      </c>
      <c r="C608" s="120" t="s">
        <v>245</v>
      </c>
      <c r="D608" s="4" t="s">
        <v>9</v>
      </c>
      <c r="E608" s="5">
        <f t="shared" si="147"/>
        <v>365.26</v>
      </c>
      <c r="F608" s="5">
        <f t="shared" ref="F608:M608" si="152">F609+F610+F611+F612</f>
        <v>0</v>
      </c>
      <c r="G608" s="5">
        <f t="shared" si="152"/>
        <v>365.26</v>
      </c>
      <c r="H608" s="5">
        <f t="shared" si="152"/>
        <v>0</v>
      </c>
      <c r="I608" s="5">
        <f t="shared" si="152"/>
        <v>0</v>
      </c>
      <c r="J608" s="5">
        <f t="shared" si="152"/>
        <v>0</v>
      </c>
      <c r="K608" s="5">
        <f t="shared" si="152"/>
        <v>0</v>
      </c>
      <c r="L608" s="5">
        <f t="shared" si="152"/>
        <v>0</v>
      </c>
      <c r="M608" s="5">
        <f t="shared" si="152"/>
        <v>0</v>
      </c>
      <c r="N608" s="103" t="s">
        <v>238</v>
      </c>
      <c r="O608" s="106"/>
      <c r="P608" s="106" t="s">
        <v>299</v>
      </c>
    </row>
    <row r="609" spans="1:16" s="12" customFormat="1" ht="20.25" customHeight="1" x14ac:dyDescent="0.25">
      <c r="A609" s="104"/>
      <c r="B609" s="105"/>
      <c r="C609" s="121"/>
      <c r="D609" s="8" t="s">
        <v>1</v>
      </c>
      <c r="E609" s="5">
        <f t="shared" si="147"/>
        <v>0</v>
      </c>
      <c r="F609" s="6"/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103"/>
      <c r="O609" s="107"/>
      <c r="P609" s="107"/>
    </row>
    <row r="610" spans="1:16" s="12" customFormat="1" ht="20.25" customHeight="1" x14ac:dyDescent="0.25">
      <c r="A610" s="104"/>
      <c r="B610" s="105"/>
      <c r="C610" s="121"/>
      <c r="D610" s="8" t="s">
        <v>2</v>
      </c>
      <c r="E610" s="5">
        <f t="shared" si="147"/>
        <v>0</v>
      </c>
      <c r="F610" s="6"/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103"/>
      <c r="O610" s="107"/>
      <c r="P610" s="107"/>
    </row>
    <row r="611" spans="1:16" s="12" customFormat="1" ht="20.25" customHeight="1" x14ac:dyDescent="0.25">
      <c r="A611" s="104"/>
      <c r="B611" s="105"/>
      <c r="C611" s="121"/>
      <c r="D611" s="8" t="s">
        <v>3</v>
      </c>
      <c r="E611" s="5">
        <f t="shared" si="147"/>
        <v>365.26</v>
      </c>
      <c r="F611" s="6"/>
      <c r="G611" s="6">
        <v>365.26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103"/>
      <c r="O611" s="107"/>
      <c r="P611" s="107"/>
    </row>
    <row r="612" spans="1:16" s="12" customFormat="1" ht="20.25" customHeight="1" x14ac:dyDescent="0.25">
      <c r="A612" s="104"/>
      <c r="B612" s="105"/>
      <c r="C612" s="122"/>
      <c r="D612" s="8" t="s">
        <v>4</v>
      </c>
      <c r="E612" s="5">
        <f t="shared" si="147"/>
        <v>0</v>
      </c>
      <c r="F612" s="6"/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103"/>
      <c r="O612" s="108"/>
      <c r="P612" s="108"/>
    </row>
    <row r="613" spans="1:16" s="12" customFormat="1" ht="20.25" customHeight="1" x14ac:dyDescent="0.25">
      <c r="A613" s="104" t="s">
        <v>320</v>
      </c>
      <c r="B613" s="105" t="s">
        <v>321</v>
      </c>
      <c r="C613" s="120" t="s">
        <v>245</v>
      </c>
      <c r="D613" s="4" t="s">
        <v>9</v>
      </c>
      <c r="E613" s="5">
        <f t="shared" si="147"/>
        <v>56.05</v>
      </c>
      <c r="F613" s="5">
        <f t="shared" ref="F613:M613" si="153">F614+F615+F616+F617</f>
        <v>0</v>
      </c>
      <c r="G613" s="5">
        <f t="shared" si="153"/>
        <v>56.05</v>
      </c>
      <c r="H613" s="5">
        <f t="shared" si="153"/>
        <v>0</v>
      </c>
      <c r="I613" s="5">
        <f t="shared" si="153"/>
        <v>0</v>
      </c>
      <c r="J613" s="5">
        <f t="shared" si="153"/>
        <v>0</v>
      </c>
      <c r="K613" s="5">
        <f t="shared" si="153"/>
        <v>0</v>
      </c>
      <c r="L613" s="5">
        <f t="shared" si="153"/>
        <v>0</v>
      </c>
      <c r="M613" s="5">
        <f t="shared" si="153"/>
        <v>0</v>
      </c>
      <c r="N613" s="103" t="s">
        <v>238</v>
      </c>
      <c r="O613" s="106"/>
      <c r="P613" s="106" t="s">
        <v>299</v>
      </c>
    </row>
    <row r="614" spans="1:16" s="12" customFormat="1" ht="20.25" customHeight="1" x14ac:dyDescent="0.25">
      <c r="A614" s="104"/>
      <c r="B614" s="105"/>
      <c r="C614" s="121"/>
      <c r="D614" s="8" t="s">
        <v>1</v>
      </c>
      <c r="E614" s="5">
        <f t="shared" si="147"/>
        <v>0</v>
      </c>
      <c r="F614" s="6"/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103"/>
      <c r="O614" s="107"/>
      <c r="P614" s="107"/>
    </row>
    <row r="615" spans="1:16" s="12" customFormat="1" ht="20.25" customHeight="1" x14ac:dyDescent="0.25">
      <c r="A615" s="104"/>
      <c r="B615" s="105"/>
      <c r="C615" s="121"/>
      <c r="D615" s="8" t="s">
        <v>2</v>
      </c>
      <c r="E615" s="5">
        <f t="shared" si="147"/>
        <v>0</v>
      </c>
      <c r="F615" s="6"/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103"/>
      <c r="O615" s="107"/>
      <c r="P615" s="107"/>
    </row>
    <row r="616" spans="1:16" s="12" customFormat="1" ht="20.25" customHeight="1" x14ac:dyDescent="0.25">
      <c r="A616" s="104"/>
      <c r="B616" s="105"/>
      <c r="C616" s="121"/>
      <c r="D616" s="8" t="s">
        <v>3</v>
      </c>
      <c r="E616" s="5">
        <f t="shared" si="147"/>
        <v>56.05</v>
      </c>
      <c r="F616" s="6"/>
      <c r="G616" s="6">
        <v>56.05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103"/>
      <c r="O616" s="107"/>
      <c r="P616" s="107"/>
    </row>
    <row r="617" spans="1:16" s="12" customFormat="1" ht="20.25" customHeight="1" x14ac:dyDescent="0.25">
      <c r="A617" s="104"/>
      <c r="B617" s="105"/>
      <c r="C617" s="122"/>
      <c r="D617" s="8" t="s">
        <v>4</v>
      </c>
      <c r="E617" s="5">
        <f t="shared" si="147"/>
        <v>0</v>
      </c>
      <c r="F617" s="6"/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103"/>
      <c r="O617" s="108"/>
      <c r="P617" s="108"/>
    </row>
    <row r="618" spans="1:16" s="12" customFormat="1" ht="20.25" customHeight="1" x14ac:dyDescent="0.25">
      <c r="A618" s="104" t="s">
        <v>322</v>
      </c>
      <c r="B618" s="105" t="s">
        <v>323</v>
      </c>
      <c r="C618" s="120" t="s">
        <v>245</v>
      </c>
      <c r="D618" s="4" t="s">
        <v>9</v>
      </c>
      <c r="E618" s="5">
        <f t="shared" si="147"/>
        <v>500.7</v>
      </c>
      <c r="F618" s="5">
        <f t="shared" ref="F618:M618" si="154">F619+F620+F621+F622</f>
        <v>0</v>
      </c>
      <c r="G618" s="5">
        <f t="shared" si="154"/>
        <v>500.7</v>
      </c>
      <c r="H618" s="5">
        <f t="shared" si="154"/>
        <v>0</v>
      </c>
      <c r="I618" s="5">
        <f t="shared" si="154"/>
        <v>0</v>
      </c>
      <c r="J618" s="5">
        <f t="shared" si="154"/>
        <v>0</v>
      </c>
      <c r="K618" s="5">
        <f t="shared" si="154"/>
        <v>0</v>
      </c>
      <c r="L618" s="5">
        <f t="shared" si="154"/>
        <v>0</v>
      </c>
      <c r="M618" s="5">
        <f t="shared" si="154"/>
        <v>0</v>
      </c>
      <c r="N618" s="103" t="s">
        <v>238</v>
      </c>
      <c r="O618" s="106"/>
      <c r="P618" s="106" t="s">
        <v>299</v>
      </c>
    </row>
    <row r="619" spans="1:16" s="12" customFormat="1" ht="20.25" customHeight="1" x14ac:dyDescent="0.25">
      <c r="A619" s="104"/>
      <c r="B619" s="105"/>
      <c r="C619" s="121"/>
      <c r="D619" s="8" t="s">
        <v>1</v>
      </c>
      <c r="E619" s="5">
        <f t="shared" si="147"/>
        <v>0</v>
      </c>
      <c r="F619" s="6"/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103"/>
      <c r="O619" s="107"/>
      <c r="P619" s="107"/>
    </row>
    <row r="620" spans="1:16" s="12" customFormat="1" ht="20.25" customHeight="1" x14ac:dyDescent="0.25">
      <c r="A620" s="104"/>
      <c r="B620" s="105"/>
      <c r="C620" s="121"/>
      <c r="D620" s="8" t="s">
        <v>2</v>
      </c>
      <c r="E620" s="5">
        <f t="shared" si="147"/>
        <v>0</v>
      </c>
      <c r="F620" s="6"/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103"/>
      <c r="O620" s="107"/>
      <c r="P620" s="107"/>
    </row>
    <row r="621" spans="1:16" s="12" customFormat="1" ht="20.25" customHeight="1" x14ac:dyDescent="0.25">
      <c r="A621" s="104"/>
      <c r="B621" s="105"/>
      <c r="C621" s="121"/>
      <c r="D621" s="8" t="s">
        <v>3</v>
      </c>
      <c r="E621" s="5">
        <f t="shared" si="147"/>
        <v>500.7</v>
      </c>
      <c r="F621" s="6"/>
      <c r="G621" s="6">
        <v>500.7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103"/>
      <c r="O621" s="107"/>
      <c r="P621" s="107"/>
    </row>
    <row r="622" spans="1:16" s="12" customFormat="1" ht="20.25" customHeight="1" x14ac:dyDescent="0.25">
      <c r="A622" s="104"/>
      <c r="B622" s="105"/>
      <c r="C622" s="122"/>
      <c r="D622" s="8" t="s">
        <v>4</v>
      </c>
      <c r="E622" s="5">
        <f t="shared" si="147"/>
        <v>0</v>
      </c>
      <c r="F622" s="6"/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103"/>
      <c r="O622" s="108"/>
      <c r="P622" s="108"/>
    </row>
    <row r="623" spans="1:16" ht="16.5" customHeight="1" x14ac:dyDescent="0.25">
      <c r="A623" s="113" t="s">
        <v>38</v>
      </c>
      <c r="B623" s="119" t="s">
        <v>111</v>
      </c>
      <c r="C623" s="102" t="s">
        <v>124</v>
      </c>
      <c r="D623" s="4" t="s">
        <v>9</v>
      </c>
      <c r="E623" s="5">
        <f t="shared" si="147"/>
        <v>0</v>
      </c>
      <c r="F623" s="5">
        <f t="shared" ref="F623:M627" si="155">F628+F633</f>
        <v>0</v>
      </c>
      <c r="G623" s="5">
        <f t="shared" si="155"/>
        <v>0</v>
      </c>
      <c r="H623" s="5">
        <f t="shared" si="155"/>
        <v>0</v>
      </c>
      <c r="I623" s="5">
        <f t="shared" si="155"/>
        <v>0</v>
      </c>
      <c r="J623" s="5">
        <f t="shared" si="155"/>
        <v>0</v>
      </c>
      <c r="K623" s="5">
        <f t="shared" si="155"/>
        <v>0</v>
      </c>
      <c r="L623" s="5">
        <f t="shared" si="155"/>
        <v>0</v>
      </c>
      <c r="M623" s="5">
        <f t="shared" si="155"/>
        <v>0</v>
      </c>
      <c r="N623" s="103"/>
      <c r="O623" s="106"/>
      <c r="P623" s="103"/>
    </row>
    <row r="624" spans="1:16" ht="16.5" customHeight="1" x14ac:dyDescent="0.25">
      <c r="A624" s="113"/>
      <c r="B624" s="119"/>
      <c r="C624" s="102"/>
      <c r="D624" s="8" t="s">
        <v>1</v>
      </c>
      <c r="E624" s="5">
        <f t="shared" si="147"/>
        <v>0</v>
      </c>
      <c r="F624" s="5">
        <f t="shared" si="155"/>
        <v>0</v>
      </c>
      <c r="G624" s="5">
        <f t="shared" si="155"/>
        <v>0</v>
      </c>
      <c r="H624" s="5">
        <f t="shared" si="155"/>
        <v>0</v>
      </c>
      <c r="I624" s="5">
        <f t="shared" si="155"/>
        <v>0</v>
      </c>
      <c r="J624" s="5">
        <f t="shared" si="155"/>
        <v>0</v>
      </c>
      <c r="K624" s="5">
        <f t="shared" si="155"/>
        <v>0</v>
      </c>
      <c r="L624" s="5">
        <f t="shared" si="155"/>
        <v>0</v>
      </c>
      <c r="M624" s="5">
        <f t="shared" si="155"/>
        <v>0</v>
      </c>
      <c r="N624" s="103"/>
      <c r="O624" s="107"/>
      <c r="P624" s="103"/>
    </row>
    <row r="625" spans="1:16" ht="16.5" customHeight="1" x14ac:dyDescent="0.25">
      <c r="A625" s="113"/>
      <c r="B625" s="119"/>
      <c r="C625" s="102"/>
      <c r="D625" s="8" t="s">
        <v>2</v>
      </c>
      <c r="E625" s="5">
        <f t="shared" si="147"/>
        <v>0</v>
      </c>
      <c r="F625" s="5">
        <f t="shared" si="155"/>
        <v>0</v>
      </c>
      <c r="G625" s="5">
        <f t="shared" si="155"/>
        <v>0</v>
      </c>
      <c r="H625" s="5">
        <f t="shared" si="155"/>
        <v>0</v>
      </c>
      <c r="I625" s="5">
        <f t="shared" si="155"/>
        <v>0</v>
      </c>
      <c r="J625" s="5">
        <f t="shared" si="155"/>
        <v>0</v>
      </c>
      <c r="K625" s="5">
        <f t="shared" si="155"/>
        <v>0</v>
      </c>
      <c r="L625" s="5">
        <f t="shared" si="155"/>
        <v>0</v>
      </c>
      <c r="M625" s="5">
        <f t="shared" si="155"/>
        <v>0</v>
      </c>
      <c r="N625" s="103"/>
      <c r="O625" s="107"/>
      <c r="P625" s="103"/>
    </row>
    <row r="626" spans="1:16" ht="16.5" customHeight="1" x14ac:dyDescent="0.25">
      <c r="A626" s="113"/>
      <c r="B626" s="119"/>
      <c r="C626" s="102"/>
      <c r="D626" s="8" t="s">
        <v>3</v>
      </c>
      <c r="E626" s="5">
        <f t="shared" si="147"/>
        <v>0</v>
      </c>
      <c r="F626" s="5">
        <f t="shared" si="155"/>
        <v>0</v>
      </c>
      <c r="G626" s="5">
        <f t="shared" si="155"/>
        <v>0</v>
      </c>
      <c r="H626" s="5">
        <f t="shared" si="155"/>
        <v>0</v>
      </c>
      <c r="I626" s="5">
        <f t="shared" si="155"/>
        <v>0</v>
      </c>
      <c r="J626" s="5">
        <f t="shared" si="155"/>
        <v>0</v>
      </c>
      <c r="K626" s="5">
        <f t="shared" si="155"/>
        <v>0</v>
      </c>
      <c r="L626" s="5">
        <f t="shared" si="155"/>
        <v>0</v>
      </c>
      <c r="M626" s="5">
        <f t="shared" si="155"/>
        <v>0</v>
      </c>
      <c r="N626" s="103"/>
      <c r="O626" s="107"/>
      <c r="P626" s="103"/>
    </row>
    <row r="627" spans="1:16" ht="18.75" customHeight="1" x14ac:dyDescent="0.25">
      <c r="A627" s="113"/>
      <c r="B627" s="119"/>
      <c r="C627" s="102"/>
      <c r="D627" s="8" t="s">
        <v>4</v>
      </c>
      <c r="E627" s="5">
        <f t="shared" si="147"/>
        <v>0</v>
      </c>
      <c r="F627" s="5">
        <f t="shared" si="155"/>
        <v>0</v>
      </c>
      <c r="G627" s="5">
        <f t="shared" si="155"/>
        <v>0</v>
      </c>
      <c r="H627" s="5">
        <f t="shared" si="155"/>
        <v>0</v>
      </c>
      <c r="I627" s="5">
        <f t="shared" si="155"/>
        <v>0</v>
      </c>
      <c r="J627" s="5">
        <f t="shared" si="155"/>
        <v>0</v>
      </c>
      <c r="K627" s="5">
        <f t="shared" si="155"/>
        <v>0</v>
      </c>
      <c r="L627" s="5">
        <f t="shared" si="155"/>
        <v>0</v>
      </c>
      <c r="M627" s="5">
        <f t="shared" si="155"/>
        <v>0</v>
      </c>
      <c r="N627" s="103"/>
      <c r="O627" s="108"/>
      <c r="P627" s="103"/>
    </row>
    <row r="628" spans="1:16" ht="34.5" customHeight="1" x14ac:dyDescent="0.25">
      <c r="A628" s="104" t="s">
        <v>39</v>
      </c>
      <c r="B628" s="105" t="s">
        <v>41</v>
      </c>
      <c r="C628" s="102"/>
      <c r="D628" s="4" t="s">
        <v>9</v>
      </c>
      <c r="E628" s="5">
        <f t="shared" si="147"/>
        <v>0</v>
      </c>
      <c r="F628" s="6"/>
      <c r="G628" s="5">
        <f t="shared" ref="G628:M628" si="156">G629+G630+G631+G632</f>
        <v>0</v>
      </c>
      <c r="H628" s="5">
        <f t="shared" si="156"/>
        <v>0</v>
      </c>
      <c r="I628" s="5">
        <f t="shared" si="156"/>
        <v>0</v>
      </c>
      <c r="J628" s="5">
        <f t="shared" si="156"/>
        <v>0</v>
      </c>
      <c r="K628" s="5">
        <f t="shared" si="156"/>
        <v>0</v>
      </c>
      <c r="L628" s="5">
        <f t="shared" si="156"/>
        <v>0</v>
      </c>
      <c r="M628" s="5">
        <f t="shared" si="156"/>
        <v>0</v>
      </c>
      <c r="N628" s="106" t="s">
        <v>331</v>
      </c>
      <c r="O628" s="106" t="s">
        <v>211</v>
      </c>
      <c r="P628" s="106" t="s">
        <v>202</v>
      </c>
    </row>
    <row r="629" spans="1:16" ht="33" customHeight="1" x14ac:dyDescent="0.25">
      <c r="A629" s="104"/>
      <c r="B629" s="105"/>
      <c r="C629" s="102"/>
      <c r="D629" s="8" t="s">
        <v>1</v>
      </c>
      <c r="E629" s="5">
        <f t="shared" si="147"/>
        <v>0</v>
      </c>
      <c r="F629" s="6"/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107"/>
      <c r="O629" s="107"/>
      <c r="P629" s="107"/>
    </row>
    <row r="630" spans="1:16" ht="24.75" customHeight="1" x14ac:dyDescent="0.25">
      <c r="A630" s="104"/>
      <c r="B630" s="105"/>
      <c r="C630" s="102"/>
      <c r="D630" s="8" t="s">
        <v>2</v>
      </c>
      <c r="E630" s="5">
        <f t="shared" si="147"/>
        <v>0</v>
      </c>
      <c r="F630" s="6"/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107"/>
      <c r="O630" s="107"/>
      <c r="P630" s="107"/>
    </row>
    <row r="631" spans="1:16" ht="29.25" customHeight="1" x14ac:dyDescent="0.25">
      <c r="A631" s="104"/>
      <c r="B631" s="105"/>
      <c r="C631" s="102"/>
      <c r="D631" s="8" t="s">
        <v>3</v>
      </c>
      <c r="E631" s="5">
        <f t="shared" si="147"/>
        <v>0</v>
      </c>
      <c r="F631" s="6"/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107"/>
      <c r="O631" s="107"/>
      <c r="P631" s="107"/>
    </row>
    <row r="632" spans="1:16" ht="41.25" customHeight="1" x14ac:dyDescent="0.25">
      <c r="A632" s="104"/>
      <c r="B632" s="105"/>
      <c r="C632" s="102"/>
      <c r="D632" s="8" t="s">
        <v>4</v>
      </c>
      <c r="E632" s="5">
        <f t="shared" si="147"/>
        <v>0</v>
      </c>
      <c r="F632" s="6"/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107"/>
      <c r="O632" s="107"/>
      <c r="P632" s="107"/>
    </row>
    <row r="633" spans="1:16" ht="16.899999999999999" customHeight="1" x14ac:dyDescent="0.25">
      <c r="A633" s="104" t="s">
        <v>144</v>
      </c>
      <c r="B633" s="105" t="s">
        <v>332</v>
      </c>
      <c r="C633" s="102"/>
      <c r="D633" s="4" t="s">
        <v>9</v>
      </c>
      <c r="E633" s="5">
        <f t="shared" si="147"/>
        <v>0</v>
      </c>
      <c r="F633" s="5">
        <f t="shared" ref="F633:M637" si="157">F638+F643+F648</f>
        <v>0</v>
      </c>
      <c r="G633" s="5">
        <f t="shared" si="157"/>
        <v>0</v>
      </c>
      <c r="H633" s="5">
        <f t="shared" si="157"/>
        <v>0</v>
      </c>
      <c r="I633" s="5">
        <f t="shared" si="157"/>
        <v>0</v>
      </c>
      <c r="J633" s="5">
        <f t="shared" si="157"/>
        <v>0</v>
      </c>
      <c r="K633" s="5">
        <f t="shared" si="157"/>
        <v>0</v>
      </c>
      <c r="L633" s="5">
        <f t="shared" si="157"/>
        <v>0</v>
      </c>
      <c r="M633" s="5">
        <f t="shared" si="157"/>
        <v>0</v>
      </c>
      <c r="N633" s="106" t="s">
        <v>331</v>
      </c>
      <c r="O633" s="32"/>
      <c r="P633" s="32"/>
    </row>
    <row r="634" spans="1:16" ht="16.899999999999999" customHeight="1" x14ac:dyDescent="0.25">
      <c r="A634" s="104"/>
      <c r="B634" s="105"/>
      <c r="C634" s="102"/>
      <c r="D634" s="8" t="s">
        <v>1</v>
      </c>
      <c r="E634" s="5">
        <f t="shared" si="147"/>
        <v>0</v>
      </c>
      <c r="F634" s="5">
        <f t="shared" si="157"/>
        <v>0</v>
      </c>
      <c r="G634" s="5">
        <f t="shared" si="157"/>
        <v>0</v>
      </c>
      <c r="H634" s="5">
        <f t="shared" si="157"/>
        <v>0</v>
      </c>
      <c r="I634" s="5">
        <f t="shared" si="157"/>
        <v>0</v>
      </c>
      <c r="J634" s="5">
        <f t="shared" si="157"/>
        <v>0</v>
      </c>
      <c r="K634" s="5">
        <f t="shared" si="157"/>
        <v>0</v>
      </c>
      <c r="L634" s="5">
        <f t="shared" si="157"/>
        <v>0</v>
      </c>
      <c r="M634" s="5">
        <f t="shared" si="157"/>
        <v>0</v>
      </c>
      <c r="N634" s="107"/>
      <c r="O634" s="32"/>
      <c r="P634" s="32"/>
    </row>
    <row r="635" spans="1:16" ht="16.899999999999999" customHeight="1" x14ac:dyDescent="0.25">
      <c r="A635" s="104"/>
      <c r="B635" s="105"/>
      <c r="C635" s="102"/>
      <c r="D635" s="8" t="s">
        <v>2</v>
      </c>
      <c r="E635" s="5">
        <f t="shared" si="147"/>
        <v>0</v>
      </c>
      <c r="F635" s="5">
        <f t="shared" si="157"/>
        <v>0</v>
      </c>
      <c r="G635" s="5">
        <f t="shared" si="157"/>
        <v>0</v>
      </c>
      <c r="H635" s="5">
        <f t="shared" si="157"/>
        <v>0</v>
      </c>
      <c r="I635" s="5">
        <f t="shared" si="157"/>
        <v>0</v>
      </c>
      <c r="J635" s="5">
        <f t="shared" si="157"/>
        <v>0</v>
      </c>
      <c r="K635" s="5">
        <f t="shared" si="157"/>
        <v>0</v>
      </c>
      <c r="L635" s="5">
        <f t="shared" si="157"/>
        <v>0</v>
      </c>
      <c r="M635" s="5">
        <f t="shared" si="157"/>
        <v>0</v>
      </c>
      <c r="N635" s="107"/>
      <c r="O635" s="32"/>
      <c r="P635" s="32"/>
    </row>
    <row r="636" spans="1:16" ht="16.899999999999999" customHeight="1" x14ac:dyDescent="0.25">
      <c r="A636" s="104"/>
      <c r="B636" s="105"/>
      <c r="C636" s="102"/>
      <c r="D636" s="8" t="s">
        <v>3</v>
      </c>
      <c r="E636" s="5">
        <f t="shared" si="147"/>
        <v>0</v>
      </c>
      <c r="F636" s="5">
        <f t="shared" si="157"/>
        <v>0</v>
      </c>
      <c r="G636" s="5">
        <f t="shared" si="157"/>
        <v>0</v>
      </c>
      <c r="H636" s="5">
        <f t="shared" si="157"/>
        <v>0</v>
      </c>
      <c r="I636" s="5">
        <f t="shared" si="157"/>
        <v>0</v>
      </c>
      <c r="J636" s="5">
        <f t="shared" si="157"/>
        <v>0</v>
      </c>
      <c r="K636" s="5">
        <f t="shared" si="157"/>
        <v>0</v>
      </c>
      <c r="L636" s="5">
        <f t="shared" si="157"/>
        <v>0</v>
      </c>
      <c r="M636" s="5">
        <f t="shared" si="157"/>
        <v>0</v>
      </c>
      <c r="N636" s="107"/>
      <c r="O636" s="32"/>
      <c r="P636" s="32"/>
    </row>
    <row r="637" spans="1:16" ht="16.899999999999999" customHeight="1" x14ac:dyDescent="0.25">
      <c r="A637" s="104"/>
      <c r="B637" s="105"/>
      <c r="C637" s="102"/>
      <c r="D637" s="8" t="s">
        <v>4</v>
      </c>
      <c r="E637" s="5">
        <f t="shared" si="147"/>
        <v>0</v>
      </c>
      <c r="F637" s="5">
        <f t="shared" si="157"/>
        <v>0</v>
      </c>
      <c r="G637" s="5">
        <f t="shared" si="157"/>
        <v>0</v>
      </c>
      <c r="H637" s="5">
        <f t="shared" si="157"/>
        <v>0</v>
      </c>
      <c r="I637" s="5">
        <f t="shared" si="157"/>
        <v>0</v>
      </c>
      <c r="J637" s="5">
        <f t="shared" si="157"/>
        <v>0</v>
      </c>
      <c r="K637" s="5">
        <f t="shared" si="157"/>
        <v>0</v>
      </c>
      <c r="L637" s="5">
        <f t="shared" si="157"/>
        <v>0</v>
      </c>
      <c r="M637" s="5">
        <f t="shared" si="157"/>
        <v>0</v>
      </c>
      <c r="N637" s="108"/>
      <c r="O637" s="33"/>
      <c r="P637" s="33"/>
    </row>
    <row r="638" spans="1:16" ht="16.899999999999999" customHeight="1" x14ac:dyDescent="0.25">
      <c r="A638" s="104" t="s">
        <v>333</v>
      </c>
      <c r="B638" s="105" t="s">
        <v>334</v>
      </c>
      <c r="C638" s="102"/>
      <c r="D638" s="4" t="s">
        <v>9</v>
      </c>
      <c r="E638" s="5">
        <f t="shared" si="147"/>
        <v>0</v>
      </c>
      <c r="F638" s="5">
        <f t="shared" ref="F638:M638" si="158">F639+F640+F641+F642</f>
        <v>0</v>
      </c>
      <c r="G638" s="5">
        <f t="shared" si="158"/>
        <v>0</v>
      </c>
      <c r="H638" s="5">
        <f t="shared" si="158"/>
        <v>0</v>
      </c>
      <c r="I638" s="5">
        <f t="shared" si="158"/>
        <v>0</v>
      </c>
      <c r="J638" s="5">
        <f t="shared" si="158"/>
        <v>0</v>
      </c>
      <c r="K638" s="5">
        <f t="shared" si="158"/>
        <v>0</v>
      </c>
      <c r="L638" s="5">
        <f t="shared" si="158"/>
        <v>0</v>
      </c>
      <c r="M638" s="5">
        <f t="shared" si="158"/>
        <v>0</v>
      </c>
      <c r="N638" s="106"/>
      <c r="O638" s="106"/>
      <c r="P638" s="106"/>
    </row>
    <row r="639" spans="1:16" ht="16.899999999999999" customHeight="1" x14ac:dyDescent="0.25">
      <c r="A639" s="104"/>
      <c r="B639" s="105"/>
      <c r="C639" s="102"/>
      <c r="D639" s="8" t="s">
        <v>1</v>
      </c>
      <c r="E639" s="5">
        <f t="shared" si="147"/>
        <v>0</v>
      </c>
      <c r="F639" s="6"/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107"/>
      <c r="O639" s="107"/>
      <c r="P639" s="107"/>
    </row>
    <row r="640" spans="1:16" ht="16.899999999999999" customHeight="1" x14ac:dyDescent="0.25">
      <c r="A640" s="104"/>
      <c r="B640" s="105"/>
      <c r="C640" s="102"/>
      <c r="D640" s="8" t="s">
        <v>2</v>
      </c>
      <c r="E640" s="5">
        <f t="shared" si="147"/>
        <v>0</v>
      </c>
      <c r="F640" s="6"/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107"/>
      <c r="O640" s="107"/>
      <c r="P640" s="107"/>
    </row>
    <row r="641" spans="1:16" ht="16.899999999999999" customHeight="1" x14ac:dyDescent="0.25">
      <c r="A641" s="104"/>
      <c r="B641" s="105"/>
      <c r="C641" s="102"/>
      <c r="D641" s="8" t="s">
        <v>3</v>
      </c>
      <c r="E641" s="5">
        <f t="shared" si="147"/>
        <v>0</v>
      </c>
      <c r="F641" s="6"/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107"/>
      <c r="O641" s="107"/>
      <c r="P641" s="107"/>
    </row>
    <row r="642" spans="1:16" ht="16.899999999999999" customHeight="1" x14ac:dyDescent="0.25">
      <c r="A642" s="104"/>
      <c r="B642" s="105"/>
      <c r="C642" s="102"/>
      <c r="D642" s="8" t="s">
        <v>4</v>
      </c>
      <c r="E642" s="5">
        <f t="shared" si="147"/>
        <v>0</v>
      </c>
      <c r="F642" s="6"/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108"/>
      <c r="O642" s="108"/>
      <c r="P642" s="108"/>
    </row>
    <row r="643" spans="1:16" ht="16.899999999999999" customHeight="1" x14ac:dyDescent="0.25">
      <c r="A643" s="104" t="s">
        <v>337</v>
      </c>
      <c r="B643" s="105" t="s">
        <v>335</v>
      </c>
      <c r="C643" s="102"/>
      <c r="D643" s="4" t="s">
        <v>9</v>
      </c>
      <c r="E643" s="5">
        <f t="shared" si="147"/>
        <v>0</v>
      </c>
      <c r="F643" s="5">
        <f t="shared" ref="F643:M643" si="159">F644+F645+F646+F647</f>
        <v>0</v>
      </c>
      <c r="G643" s="5">
        <f t="shared" si="159"/>
        <v>0</v>
      </c>
      <c r="H643" s="5">
        <f t="shared" si="159"/>
        <v>0</v>
      </c>
      <c r="I643" s="5">
        <f t="shared" si="159"/>
        <v>0</v>
      </c>
      <c r="J643" s="5">
        <f t="shared" si="159"/>
        <v>0</v>
      </c>
      <c r="K643" s="5">
        <f t="shared" si="159"/>
        <v>0</v>
      </c>
      <c r="L643" s="5">
        <f t="shared" si="159"/>
        <v>0</v>
      </c>
      <c r="M643" s="5">
        <f t="shared" si="159"/>
        <v>0</v>
      </c>
      <c r="N643" s="106"/>
      <c r="O643" s="106"/>
      <c r="P643" s="106"/>
    </row>
    <row r="644" spans="1:16" ht="16.899999999999999" customHeight="1" x14ac:dyDescent="0.25">
      <c r="A644" s="104"/>
      <c r="B644" s="105"/>
      <c r="C644" s="102"/>
      <c r="D644" s="8" t="s">
        <v>1</v>
      </c>
      <c r="E644" s="5">
        <f t="shared" si="147"/>
        <v>0</v>
      </c>
      <c r="F644" s="6"/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107"/>
      <c r="O644" s="107"/>
      <c r="P644" s="107"/>
    </row>
    <row r="645" spans="1:16" ht="16.899999999999999" customHeight="1" x14ac:dyDescent="0.25">
      <c r="A645" s="104"/>
      <c r="B645" s="105"/>
      <c r="C645" s="102"/>
      <c r="D645" s="8" t="s">
        <v>2</v>
      </c>
      <c r="E645" s="5">
        <f t="shared" si="147"/>
        <v>0</v>
      </c>
      <c r="F645" s="6"/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107"/>
      <c r="O645" s="107"/>
      <c r="P645" s="107"/>
    </row>
    <row r="646" spans="1:16" ht="16.899999999999999" customHeight="1" x14ac:dyDescent="0.25">
      <c r="A646" s="104"/>
      <c r="B646" s="105"/>
      <c r="C646" s="102"/>
      <c r="D646" s="8" t="s">
        <v>3</v>
      </c>
      <c r="E646" s="5">
        <f t="shared" si="147"/>
        <v>0</v>
      </c>
      <c r="F646" s="6"/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107"/>
      <c r="O646" s="107"/>
      <c r="P646" s="107"/>
    </row>
    <row r="647" spans="1:16" ht="16.899999999999999" customHeight="1" x14ac:dyDescent="0.25">
      <c r="A647" s="104"/>
      <c r="B647" s="105"/>
      <c r="C647" s="102"/>
      <c r="D647" s="8" t="s">
        <v>4</v>
      </c>
      <c r="E647" s="5">
        <f t="shared" si="147"/>
        <v>0</v>
      </c>
      <c r="F647" s="6"/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108"/>
      <c r="O647" s="108"/>
      <c r="P647" s="108"/>
    </row>
    <row r="648" spans="1:16" ht="16.899999999999999" customHeight="1" x14ac:dyDescent="0.25">
      <c r="A648" s="104" t="s">
        <v>338</v>
      </c>
      <c r="B648" s="105" t="s">
        <v>336</v>
      </c>
      <c r="C648" s="102"/>
      <c r="D648" s="4" t="s">
        <v>9</v>
      </c>
      <c r="E648" s="5">
        <f t="shared" si="147"/>
        <v>0</v>
      </c>
      <c r="F648" s="5">
        <f t="shared" ref="F648:M648" si="160">F649+F650+F651+F652</f>
        <v>0</v>
      </c>
      <c r="G648" s="5">
        <f t="shared" si="160"/>
        <v>0</v>
      </c>
      <c r="H648" s="5">
        <f t="shared" si="160"/>
        <v>0</v>
      </c>
      <c r="I648" s="5">
        <f t="shared" si="160"/>
        <v>0</v>
      </c>
      <c r="J648" s="5">
        <f t="shared" si="160"/>
        <v>0</v>
      </c>
      <c r="K648" s="5">
        <f t="shared" si="160"/>
        <v>0</v>
      </c>
      <c r="L648" s="5">
        <f t="shared" si="160"/>
        <v>0</v>
      </c>
      <c r="M648" s="5">
        <f t="shared" si="160"/>
        <v>0</v>
      </c>
      <c r="N648" s="106"/>
      <c r="O648" s="106"/>
      <c r="P648" s="106"/>
    </row>
    <row r="649" spans="1:16" ht="16.899999999999999" customHeight="1" x14ac:dyDescent="0.25">
      <c r="A649" s="104"/>
      <c r="B649" s="105"/>
      <c r="C649" s="102"/>
      <c r="D649" s="8" t="s">
        <v>1</v>
      </c>
      <c r="E649" s="5">
        <f t="shared" si="147"/>
        <v>0</v>
      </c>
      <c r="F649" s="6"/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107"/>
      <c r="O649" s="107"/>
      <c r="P649" s="107"/>
    </row>
    <row r="650" spans="1:16" ht="16.899999999999999" customHeight="1" x14ac:dyDescent="0.25">
      <c r="A650" s="104"/>
      <c r="B650" s="105"/>
      <c r="C650" s="102"/>
      <c r="D650" s="8" t="s">
        <v>2</v>
      </c>
      <c r="E650" s="5">
        <f t="shared" ref="E650:E718" si="161">G650+H650+I650+J650+K650+L650+M650</f>
        <v>0</v>
      </c>
      <c r="F650" s="6"/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107"/>
      <c r="O650" s="107"/>
      <c r="P650" s="107"/>
    </row>
    <row r="651" spans="1:16" ht="16.899999999999999" customHeight="1" x14ac:dyDescent="0.25">
      <c r="A651" s="104"/>
      <c r="B651" s="105"/>
      <c r="C651" s="102"/>
      <c r="D651" s="8" t="s">
        <v>3</v>
      </c>
      <c r="E651" s="5">
        <f t="shared" si="161"/>
        <v>0</v>
      </c>
      <c r="F651" s="6"/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107"/>
      <c r="O651" s="107"/>
      <c r="P651" s="107"/>
    </row>
    <row r="652" spans="1:16" ht="16.899999999999999" customHeight="1" x14ac:dyDescent="0.25">
      <c r="A652" s="104"/>
      <c r="B652" s="105"/>
      <c r="C652" s="102"/>
      <c r="D652" s="8" t="s">
        <v>4</v>
      </c>
      <c r="E652" s="5">
        <f t="shared" si="161"/>
        <v>0</v>
      </c>
      <c r="F652" s="6"/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108"/>
      <c r="O652" s="108"/>
      <c r="P652" s="108"/>
    </row>
    <row r="653" spans="1:16" ht="15" customHeight="1" x14ac:dyDescent="0.25">
      <c r="A653" s="117" t="s">
        <v>30</v>
      </c>
      <c r="B653" s="118" t="s">
        <v>58</v>
      </c>
      <c r="C653" s="102" t="s">
        <v>125</v>
      </c>
      <c r="D653" s="4" t="s">
        <v>9</v>
      </c>
      <c r="E653" s="5">
        <f t="shared" si="161"/>
        <v>13787.976630000001</v>
      </c>
      <c r="F653" s="6"/>
      <c r="G653" s="5">
        <f t="shared" ref="G653:M653" si="162">G654+G655+G656+G657</f>
        <v>4362.1906300000001</v>
      </c>
      <c r="H653" s="5">
        <f t="shared" si="162"/>
        <v>3446.6696300000003</v>
      </c>
      <c r="I653" s="64">
        <f t="shared" si="162"/>
        <v>3779.1163700000002</v>
      </c>
      <c r="J653" s="5">
        <f t="shared" si="162"/>
        <v>2200</v>
      </c>
      <c r="K653" s="5">
        <f t="shared" si="162"/>
        <v>0</v>
      </c>
      <c r="L653" s="5">
        <f t="shared" si="162"/>
        <v>0</v>
      </c>
      <c r="M653" s="5">
        <f t="shared" si="162"/>
        <v>0</v>
      </c>
      <c r="N653" s="103"/>
      <c r="O653" s="103" t="s">
        <v>209</v>
      </c>
      <c r="P653" s="103"/>
    </row>
    <row r="654" spans="1:16" ht="14.25" customHeight="1" x14ac:dyDescent="0.25">
      <c r="A654" s="117"/>
      <c r="B654" s="118"/>
      <c r="C654" s="102"/>
      <c r="D654" s="8" t="s">
        <v>1</v>
      </c>
      <c r="E654" s="5">
        <f t="shared" si="161"/>
        <v>0</v>
      </c>
      <c r="F654" s="6"/>
      <c r="G654" s="5">
        <f t="shared" ref="G654:M657" si="163">G659+G669+G694+G719</f>
        <v>0</v>
      </c>
      <c r="H654" s="5">
        <f t="shared" si="163"/>
        <v>0</v>
      </c>
      <c r="I654" s="5">
        <f t="shared" si="163"/>
        <v>0</v>
      </c>
      <c r="J654" s="5">
        <f t="shared" si="163"/>
        <v>0</v>
      </c>
      <c r="K654" s="5">
        <f t="shared" si="163"/>
        <v>0</v>
      </c>
      <c r="L654" s="5">
        <f t="shared" si="163"/>
        <v>0</v>
      </c>
      <c r="M654" s="5">
        <f t="shared" si="163"/>
        <v>0</v>
      </c>
      <c r="N654" s="103"/>
      <c r="O654" s="103"/>
      <c r="P654" s="103"/>
    </row>
    <row r="655" spans="1:16" ht="16.5" customHeight="1" x14ac:dyDescent="0.25">
      <c r="A655" s="117"/>
      <c r="B655" s="118"/>
      <c r="C655" s="102"/>
      <c r="D655" s="8" t="s">
        <v>2</v>
      </c>
      <c r="E655" s="5">
        <f t="shared" si="161"/>
        <v>0</v>
      </c>
      <c r="F655" s="6"/>
      <c r="G655" s="5">
        <f t="shared" si="163"/>
        <v>0</v>
      </c>
      <c r="H655" s="5">
        <f t="shared" si="163"/>
        <v>0</v>
      </c>
      <c r="I655" s="5">
        <f t="shared" si="163"/>
        <v>0</v>
      </c>
      <c r="J655" s="5">
        <f t="shared" si="163"/>
        <v>0</v>
      </c>
      <c r="K655" s="5">
        <f t="shared" si="163"/>
        <v>0</v>
      </c>
      <c r="L655" s="5">
        <f t="shared" si="163"/>
        <v>0</v>
      </c>
      <c r="M655" s="5">
        <f t="shared" si="163"/>
        <v>0</v>
      </c>
      <c r="N655" s="103"/>
      <c r="O655" s="103"/>
      <c r="P655" s="103"/>
    </row>
    <row r="656" spans="1:16" ht="15.6" customHeight="1" x14ac:dyDescent="0.25">
      <c r="A656" s="117"/>
      <c r="B656" s="118"/>
      <c r="C656" s="102"/>
      <c r="D656" s="8" t="s">
        <v>3</v>
      </c>
      <c r="E656" s="5">
        <f t="shared" si="161"/>
        <v>13787.976630000001</v>
      </c>
      <c r="F656" s="6"/>
      <c r="G656" s="5">
        <f t="shared" si="163"/>
        <v>4362.1906300000001</v>
      </c>
      <c r="H656" s="5">
        <f t="shared" si="163"/>
        <v>3446.6696300000003</v>
      </c>
      <c r="I656" s="5">
        <f t="shared" si="163"/>
        <v>3779.1163700000002</v>
      </c>
      <c r="J656" s="5">
        <f t="shared" si="163"/>
        <v>2200</v>
      </c>
      <c r="K656" s="5">
        <f t="shared" si="163"/>
        <v>0</v>
      </c>
      <c r="L656" s="5">
        <f t="shared" si="163"/>
        <v>0</v>
      </c>
      <c r="M656" s="5">
        <f t="shared" si="163"/>
        <v>0</v>
      </c>
      <c r="N656" s="103"/>
      <c r="O656" s="103"/>
      <c r="P656" s="103"/>
    </row>
    <row r="657" spans="1:16" ht="17.25" customHeight="1" x14ac:dyDescent="0.25">
      <c r="A657" s="117"/>
      <c r="B657" s="118"/>
      <c r="C657" s="102"/>
      <c r="D657" s="8" t="s">
        <v>4</v>
      </c>
      <c r="E657" s="5">
        <f t="shared" si="161"/>
        <v>0</v>
      </c>
      <c r="F657" s="6"/>
      <c r="G657" s="5">
        <f t="shared" si="163"/>
        <v>0</v>
      </c>
      <c r="H657" s="5">
        <f t="shared" si="163"/>
        <v>0</v>
      </c>
      <c r="I657" s="5">
        <f t="shared" si="163"/>
        <v>0</v>
      </c>
      <c r="J657" s="5">
        <f t="shared" si="163"/>
        <v>0</v>
      </c>
      <c r="K657" s="5">
        <f t="shared" si="163"/>
        <v>0</v>
      </c>
      <c r="L657" s="5">
        <f t="shared" si="163"/>
        <v>0</v>
      </c>
      <c r="M657" s="5">
        <f t="shared" si="163"/>
        <v>0</v>
      </c>
      <c r="N657" s="103"/>
      <c r="O657" s="103"/>
      <c r="P657" s="103"/>
    </row>
    <row r="658" spans="1:16" s="10" customFormat="1" ht="18" customHeight="1" x14ac:dyDescent="0.25">
      <c r="A658" s="113" t="s">
        <v>32</v>
      </c>
      <c r="B658" s="101" t="s">
        <v>112</v>
      </c>
      <c r="C658" s="102" t="s">
        <v>126</v>
      </c>
      <c r="D658" s="4" t="s">
        <v>9</v>
      </c>
      <c r="E658" s="5">
        <f t="shared" si="161"/>
        <v>0</v>
      </c>
      <c r="F658" s="6"/>
      <c r="G658" s="5">
        <f t="shared" ref="G658:M658" si="164">G659+G660+G661+G662</f>
        <v>0</v>
      </c>
      <c r="H658" s="5">
        <f t="shared" si="164"/>
        <v>0</v>
      </c>
      <c r="I658" s="5">
        <f t="shared" si="164"/>
        <v>0</v>
      </c>
      <c r="J658" s="5">
        <f t="shared" si="164"/>
        <v>0</v>
      </c>
      <c r="K658" s="5">
        <f t="shared" si="164"/>
        <v>0</v>
      </c>
      <c r="L658" s="5">
        <f t="shared" si="164"/>
        <v>0</v>
      </c>
      <c r="M658" s="5">
        <f t="shared" si="164"/>
        <v>0</v>
      </c>
      <c r="N658" s="103"/>
      <c r="O658" s="114"/>
      <c r="P658" s="103"/>
    </row>
    <row r="659" spans="1:16" s="10" customFormat="1" ht="18" customHeight="1" x14ac:dyDescent="0.25">
      <c r="A659" s="113"/>
      <c r="B659" s="101"/>
      <c r="C659" s="102"/>
      <c r="D659" s="8" t="s">
        <v>1</v>
      </c>
      <c r="E659" s="5">
        <f t="shared" si="161"/>
        <v>0</v>
      </c>
      <c r="F659" s="6"/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103"/>
      <c r="O659" s="115"/>
      <c r="P659" s="103"/>
    </row>
    <row r="660" spans="1:16" s="10" customFormat="1" ht="18" customHeight="1" x14ac:dyDescent="0.25">
      <c r="A660" s="113"/>
      <c r="B660" s="101"/>
      <c r="C660" s="102"/>
      <c r="D660" s="8" t="s">
        <v>2</v>
      </c>
      <c r="E660" s="5">
        <f t="shared" si="161"/>
        <v>0</v>
      </c>
      <c r="F660" s="6"/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103"/>
      <c r="O660" s="115"/>
      <c r="P660" s="103"/>
    </row>
    <row r="661" spans="1:16" s="10" customFormat="1" ht="18" customHeight="1" x14ac:dyDescent="0.25">
      <c r="A661" s="113"/>
      <c r="B661" s="101"/>
      <c r="C661" s="102"/>
      <c r="D661" s="8" t="s">
        <v>3</v>
      </c>
      <c r="E661" s="5">
        <f t="shared" si="161"/>
        <v>0</v>
      </c>
      <c r="F661" s="6"/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103"/>
      <c r="O661" s="115"/>
      <c r="P661" s="103"/>
    </row>
    <row r="662" spans="1:16" s="10" customFormat="1" ht="18" customHeight="1" x14ac:dyDescent="0.25">
      <c r="A662" s="113"/>
      <c r="B662" s="101"/>
      <c r="C662" s="102"/>
      <c r="D662" s="8" t="s">
        <v>4</v>
      </c>
      <c r="E662" s="5">
        <f t="shared" si="161"/>
        <v>0</v>
      </c>
      <c r="F662" s="6"/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103"/>
      <c r="O662" s="116"/>
      <c r="P662" s="103"/>
    </row>
    <row r="663" spans="1:16" ht="24.75" customHeight="1" x14ac:dyDescent="0.25">
      <c r="A663" s="104" t="s">
        <v>34</v>
      </c>
      <c r="B663" s="105" t="s">
        <v>33</v>
      </c>
      <c r="C663" s="102"/>
      <c r="D663" s="4" t="s">
        <v>9</v>
      </c>
      <c r="E663" s="5">
        <f t="shared" si="161"/>
        <v>0</v>
      </c>
      <c r="F663" s="6"/>
      <c r="G663" s="5">
        <f t="shared" ref="G663:M663" si="165">G664+G665+G666+G667</f>
        <v>0</v>
      </c>
      <c r="H663" s="5">
        <f t="shared" si="165"/>
        <v>0</v>
      </c>
      <c r="I663" s="5">
        <f t="shared" si="165"/>
        <v>0</v>
      </c>
      <c r="J663" s="5">
        <f t="shared" si="165"/>
        <v>0</v>
      </c>
      <c r="K663" s="5">
        <f t="shared" si="165"/>
        <v>0</v>
      </c>
      <c r="L663" s="5">
        <f t="shared" si="165"/>
        <v>0</v>
      </c>
      <c r="M663" s="5">
        <f t="shared" si="165"/>
        <v>0</v>
      </c>
      <c r="N663" s="103" t="s">
        <v>238</v>
      </c>
      <c r="O663" s="114" t="s">
        <v>210</v>
      </c>
      <c r="P663" s="103"/>
    </row>
    <row r="664" spans="1:16" ht="23.25" customHeight="1" x14ac:dyDescent="0.25">
      <c r="A664" s="104"/>
      <c r="B664" s="105"/>
      <c r="C664" s="102"/>
      <c r="D664" s="8" t="s">
        <v>1</v>
      </c>
      <c r="E664" s="5">
        <f t="shared" si="161"/>
        <v>0</v>
      </c>
      <c r="F664" s="6"/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103"/>
      <c r="O664" s="115"/>
      <c r="P664" s="103"/>
    </row>
    <row r="665" spans="1:16" ht="16.5" customHeight="1" x14ac:dyDescent="0.25">
      <c r="A665" s="104"/>
      <c r="B665" s="105"/>
      <c r="C665" s="102"/>
      <c r="D665" s="8" t="s">
        <v>2</v>
      </c>
      <c r="E665" s="5">
        <f t="shared" si="161"/>
        <v>0</v>
      </c>
      <c r="F665" s="6"/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103"/>
      <c r="O665" s="115"/>
      <c r="P665" s="103"/>
    </row>
    <row r="666" spans="1:16" ht="19.5" customHeight="1" x14ac:dyDescent="0.25">
      <c r="A666" s="104"/>
      <c r="B666" s="105"/>
      <c r="C666" s="102"/>
      <c r="D666" s="8" t="s">
        <v>3</v>
      </c>
      <c r="E666" s="5">
        <f t="shared" si="161"/>
        <v>0</v>
      </c>
      <c r="F666" s="6"/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103"/>
      <c r="O666" s="115"/>
      <c r="P666" s="103"/>
    </row>
    <row r="667" spans="1:16" ht="32.25" customHeight="1" x14ac:dyDescent="0.25">
      <c r="A667" s="104"/>
      <c r="B667" s="105"/>
      <c r="C667" s="102"/>
      <c r="D667" s="8" t="s">
        <v>4</v>
      </c>
      <c r="E667" s="5">
        <f t="shared" si="161"/>
        <v>0</v>
      </c>
      <c r="F667" s="6"/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103"/>
      <c r="O667" s="116"/>
      <c r="P667" s="103"/>
    </row>
    <row r="668" spans="1:16" s="10" customFormat="1" ht="16.5" customHeight="1" x14ac:dyDescent="0.25">
      <c r="A668" s="113" t="s">
        <v>35</v>
      </c>
      <c r="B668" s="101" t="s">
        <v>113</v>
      </c>
      <c r="C668" s="102" t="s">
        <v>127</v>
      </c>
      <c r="D668" s="4" t="s">
        <v>9</v>
      </c>
      <c r="E668" s="5">
        <f t="shared" si="161"/>
        <v>37.5</v>
      </c>
      <c r="F668" s="6"/>
      <c r="G668" s="5">
        <f t="shared" ref="G668:M668" si="166">G669+G670+G671+G672</f>
        <v>0</v>
      </c>
      <c r="H668" s="5">
        <f t="shared" si="166"/>
        <v>37.5</v>
      </c>
      <c r="I668" s="5">
        <f t="shared" si="166"/>
        <v>0</v>
      </c>
      <c r="J668" s="5">
        <f t="shared" si="166"/>
        <v>0</v>
      </c>
      <c r="K668" s="5">
        <f t="shared" si="166"/>
        <v>0</v>
      </c>
      <c r="L668" s="5">
        <f t="shared" si="166"/>
        <v>0</v>
      </c>
      <c r="M668" s="5">
        <f t="shared" si="166"/>
        <v>0</v>
      </c>
      <c r="N668" s="103"/>
      <c r="O668" s="103" t="s">
        <v>208</v>
      </c>
      <c r="P668" s="103"/>
    </row>
    <row r="669" spans="1:16" s="10" customFormat="1" ht="16.5" customHeight="1" x14ac:dyDescent="0.25">
      <c r="A669" s="113"/>
      <c r="B669" s="101"/>
      <c r="C669" s="102"/>
      <c r="D669" s="8" t="s">
        <v>1</v>
      </c>
      <c r="E669" s="5">
        <f t="shared" si="161"/>
        <v>0</v>
      </c>
      <c r="F669" s="6"/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103"/>
      <c r="O669" s="103"/>
      <c r="P669" s="103"/>
    </row>
    <row r="670" spans="1:16" s="10" customFormat="1" ht="16.5" customHeight="1" x14ac:dyDescent="0.25">
      <c r="A670" s="113"/>
      <c r="B670" s="101"/>
      <c r="C670" s="102"/>
      <c r="D670" s="8" t="s">
        <v>2</v>
      </c>
      <c r="E670" s="5">
        <f t="shared" si="161"/>
        <v>0</v>
      </c>
      <c r="F670" s="6"/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103"/>
      <c r="O670" s="103"/>
      <c r="P670" s="103"/>
    </row>
    <row r="671" spans="1:16" s="10" customFormat="1" ht="19.5" customHeight="1" x14ac:dyDescent="0.25">
      <c r="A671" s="113"/>
      <c r="B671" s="101"/>
      <c r="C671" s="102"/>
      <c r="D671" s="8" t="s">
        <v>3</v>
      </c>
      <c r="E671" s="5">
        <f t="shared" si="161"/>
        <v>37.5</v>
      </c>
      <c r="F671" s="6"/>
      <c r="G671" s="6">
        <f t="shared" ref="G671:M671" si="167">G691+G686+G681</f>
        <v>0</v>
      </c>
      <c r="H671" s="6">
        <f t="shared" si="167"/>
        <v>37.5</v>
      </c>
      <c r="I671" s="6">
        <f t="shared" si="167"/>
        <v>0</v>
      </c>
      <c r="J671" s="6">
        <f t="shared" si="167"/>
        <v>0</v>
      </c>
      <c r="K671" s="6">
        <f t="shared" si="167"/>
        <v>0</v>
      </c>
      <c r="L671" s="6">
        <f t="shared" si="167"/>
        <v>0</v>
      </c>
      <c r="M671" s="6">
        <f t="shared" si="167"/>
        <v>0</v>
      </c>
      <c r="N671" s="103"/>
      <c r="O671" s="103"/>
      <c r="P671" s="103"/>
    </row>
    <row r="672" spans="1:16" s="10" customFormat="1" ht="73.5" customHeight="1" x14ac:dyDescent="0.25">
      <c r="A672" s="113"/>
      <c r="B672" s="101"/>
      <c r="C672" s="102"/>
      <c r="D672" s="8" t="s">
        <v>4</v>
      </c>
      <c r="E672" s="5">
        <f t="shared" si="161"/>
        <v>0</v>
      </c>
      <c r="F672" s="6"/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103"/>
      <c r="O672" s="103"/>
      <c r="P672" s="103"/>
    </row>
    <row r="673" spans="1:16" ht="32.25" hidden="1" customHeight="1" x14ac:dyDescent="0.25">
      <c r="A673" s="104" t="s">
        <v>36</v>
      </c>
      <c r="B673" s="105" t="s">
        <v>57</v>
      </c>
      <c r="C673" s="102"/>
      <c r="D673" s="4" t="s">
        <v>9</v>
      </c>
      <c r="E673" s="5">
        <f t="shared" si="161"/>
        <v>1221.5498600000001</v>
      </c>
      <c r="F673" s="6"/>
      <c r="G673" s="5">
        <f>G674+G675+G676+G677</f>
        <v>290.10586999999998</v>
      </c>
      <c r="H673" s="5">
        <f>H674+H675+H676+H677</f>
        <v>305.19135</v>
      </c>
      <c r="I673" s="5">
        <f>I674+I675+I676+I677</f>
        <v>305.19135</v>
      </c>
      <c r="J673" s="5">
        <f>J674+J675+J676+J677</f>
        <v>321.06128999999999</v>
      </c>
      <c r="K673" s="5"/>
      <c r="L673" s="5"/>
      <c r="M673" s="5"/>
      <c r="N673" s="103" t="s">
        <v>238</v>
      </c>
      <c r="O673" s="103"/>
      <c r="P673" s="103"/>
    </row>
    <row r="674" spans="1:16" ht="32.25" hidden="1" customHeight="1" x14ac:dyDescent="0.25">
      <c r="A674" s="104"/>
      <c r="B674" s="105"/>
      <c r="C674" s="102"/>
      <c r="D674" s="7" t="s">
        <v>1</v>
      </c>
      <c r="E674" s="5">
        <f t="shared" si="161"/>
        <v>0</v>
      </c>
      <c r="F674" s="6"/>
      <c r="G674" s="6">
        <v>0</v>
      </c>
      <c r="H674" s="6">
        <v>0</v>
      </c>
      <c r="I674" s="6">
        <v>0</v>
      </c>
      <c r="J674" s="6">
        <v>0</v>
      </c>
      <c r="K674" s="6"/>
      <c r="L674" s="6"/>
      <c r="M674" s="6"/>
      <c r="N674" s="103"/>
      <c r="O674" s="103"/>
      <c r="P674" s="103"/>
    </row>
    <row r="675" spans="1:16" ht="32.25" hidden="1" customHeight="1" x14ac:dyDescent="0.25">
      <c r="A675" s="104"/>
      <c r="B675" s="105"/>
      <c r="C675" s="102"/>
      <c r="D675" s="7" t="s">
        <v>2</v>
      </c>
      <c r="E675" s="5">
        <f t="shared" si="161"/>
        <v>0</v>
      </c>
      <c r="F675" s="6"/>
      <c r="G675" s="6">
        <v>0</v>
      </c>
      <c r="H675" s="6">
        <v>0</v>
      </c>
      <c r="I675" s="6">
        <v>0</v>
      </c>
      <c r="J675" s="6">
        <v>0</v>
      </c>
      <c r="K675" s="6"/>
      <c r="L675" s="6"/>
      <c r="M675" s="6"/>
      <c r="N675" s="103"/>
      <c r="O675" s="103"/>
      <c r="P675" s="103"/>
    </row>
    <row r="676" spans="1:16" ht="32.25" hidden="1" customHeight="1" x14ac:dyDescent="0.25">
      <c r="A676" s="104"/>
      <c r="B676" s="105"/>
      <c r="C676" s="102"/>
      <c r="D676" s="7" t="s">
        <v>3</v>
      </c>
      <c r="E676" s="5">
        <f t="shared" si="161"/>
        <v>1221.5498600000001</v>
      </c>
      <c r="F676" s="6"/>
      <c r="G676" s="6">
        <v>290.10586999999998</v>
      </c>
      <c r="H676" s="6">
        <v>305.19135</v>
      </c>
      <c r="I676" s="6">
        <v>305.19135</v>
      </c>
      <c r="J676" s="6">
        <v>321.06128999999999</v>
      </c>
      <c r="K676" s="6"/>
      <c r="L676" s="6"/>
      <c r="M676" s="6"/>
      <c r="N676" s="103"/>
      <c r="O676" s="103"/>
      <c r="P676" s="103"/>
    </row>
    <row r="677" spans="1:16" ht="14.25" hidden="1" customHeight="1" x14ac:dyDescent="0.25">
      <c r="A677" s="104"/>
      <c r="B677" s="105"/>
      <c r="C677" s="102"/>
      <c r="D677" s="9" t="s">
        <v>4</v>
      </c>
      <c r="E677" s="5">
        <f t="shared" si="161"/>
        <v>0</v>
      </c>
      <c r="F677" s="6"/>
      <c r="G677" s="6">
        <v>0</v>
      </c>
      <c r="H677" s="6">
        <v>0</v>
      </c>
      <c r="I677" s="6">
        <v>0</v>
      </c>
      <c r="J677" s="6">
        <v>0</v>
      </c>
      <c r="K677" s="6"/>
      <c r="L677" s="6"/>
      <c r="M677" s="6"/>
      <c r="N677" s="103"/>
      <c r="O677" s="103"/>
      <c r="P677" s="103"/>
    </row>
    <row r="678" spans="1:16" ht="16.5" customHeight="1" x14ac:dyDescent="0.25">
      <c r="A678" s="104" t="s">
        <v>36</v>
      </c>
      <c r="B678" s="105" t="s">
        <v>61</v>
      </c>
      <c r="C678" s="102"/>
      <c r="D678" s="4" t="s">
        <v>9</v>
      </c>
      <c r="E678" s="5">
        <f t="shared" si="161"/>
        <v>0</v>
      </c>
      <c r="F678" s="5">
        <f t="shared" ref="F678:M678" si="168">F679+F680+F681+F682</f>
        <v>0</v>
      </c>
      <c r="G678" s="5">
        <f t="shared" si="168"/>
        <v>0</v>
      </c>
      <c r="H678" s="5">
        <f t="shared" si="168"/>
        <v>0</v>
      </c>
      <c r="I678" s="5">
        <f t="shared" si="168"/>
        <v>0</v>
      </c>
      <c r="J678" s="5">
        <f t="shared" si="168"/>
        <v>0</v>
      </c>
      <c r="K678" s="5">
        <f t="shared" si="168"/>
        <v>0</v>
      </c>
      <c r="L678" s="5">
        <f t="shared" si="168"/>
        <v>0</v>
      </c>
      <c r="M678" s="5">
        <f t="shared" si="168"/>
        <v>0</v>
      </c>
      <c r="N678" s="103" t="s">
        <v>238</v>
      </c>
      <c r="O678" s="103" t="s">
        <v>205</v>
      </c>
      <c r="P678" s="103"/>
    </row>
    <row r="679" spans="1:16" ht="16.5" customHeight="1" x14ac:dyDescent="0.25">
      <c r="A679" s="104"/>
      <c r="B679" s="105"/>
      <c r="C679" s="102"/>
      <c r="D679" s="8" t="s">
        <v>1</v>
      </c>
      <c r="E679" s="5">
        <f t="shared" si="161"/>
        <v>0</v>
      </c>
      <c r="F679" s="6"/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103"/>
      <c r="O679" s="103"/>
      <c r="P679" s="103"/>
    </row>
    <row r="680" spans="1:16" ht="16.5" customHeight="1" x14ac:dyDescent="0.25">
      <c r="A680" s="104"/>
      <c r="B680" s="105"/>
      <c r="C680" s="102"/>
      <c r="D680" s="8" t="s">
        <v>2</v>
      </c>
      <c r="E680" s="5">
        <f t="shared" si="161"/>
        <v>0</v>
      </c>
      <c r="F680" s="6"/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103"/>
      <c r="O680" s="103"/>
      <c r="P680" s="103"/>
    </row>
    <row r="681" spans="1:16" ht="16.5" customHeight="1" x14ac:dyDescent="0.25">
      <c r="A681" s="104"/>
      <c r="B681" s="105"/>
      <c r="C681" s="102"/>
      <c r="D681" s="8" t="s">
        <v>3</v>
      </c>
      <c r="E681" s="5">
        <f t="shared" si="161"/>
        <v>0</v>
      </c>
      <c r="F681" s="6"/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103"/>
      <c r="O681" s="103"/>
      <c r="P681" s="103"/>
    </row>
    <row r="682" spans="1:16" ht="18.75" customHeight="1" x14ac:dyDescent="0.25">
      <c r="A682" s="104"/>
      <c r="B682" s="105"/>
      <c r="C682" s="102"/>
      <c r="D682" s="8" t="s">
        <v>4</v>
      </c>
      <c r="E682" s="5">
        <f t="shared" si="161"/>
        <v>0</v>
      </c>
      <c r="F682" s="6"/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103"/>
      <c r="O682" s="103"/>
      <c r="P682" s="103"/>
    </row>
    <row r="683" spans="1:16" ht="16.5" customHeight="1" x14ac:dyDescent="0.25">
      <c r="A683" s="104" t="s">
        <v>37</v>
      </c>
      <c r="B683" s="105" t="s">
        <v>33</v>
      </c>
      <c r="C683" s="102"/>
      <c r="D683" s="4" t="s">
        <v>9</v>
      </c>
      <c r="E683" s="5">
        <f t="shared" si="161"/>
        <v>0</v>
      </c>
      <c r="F683" s="6"/>
      <c r="G683" s="5">
        <f t="shared" ref="G683:M683" si="169">G684+G685+G686+G687</f>
        <v>0</v>
      </c>
      <c r="H683" s="5">
        <f t="shared" si="169"/>
        <v>0</v>
      </c>
      <c r="I683" s="5">
        <f t="shared" si="169"/>
        <v>0</v>
      </c>
      <c r="J683" s="5">
        <f t="shared" si="169"/>
        <v>0</v>
      </c>
      <c r="K683" s="5">
        <f t="shared" si="169"/>
        <v>0</v>
      </c>
      <c r="L683" s="5">
        <f t="shared" si="169"/>
        <v>0</v>
      </c>
      <c r="M683" s="5">
        <f t="shared" si="169"/>
        <v>0</v>
      </c>
      <c r="N683" s="103" t="s">
        <v>238</v>
      </c>
      <c r="O683" s="103"/>
      <c r="P683" s="103"/>
    </row>
    <row r="684" spans="1:16" ht="16.5" customHeight="1" x14ac:dyDescent="0.25">
      <c r="A684" s="104"/>
      <c r="B684" s="105"/>
      <c r="C684" s="102"/>
      <c r="D684" s="8" t="s">
        <v>1</v>
      </c>
      <c r="E684" s="5">
        <f t="shared" si="161"/>
        <v>0</v>
      </c>
      <c r="F684" s="6"/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103"/>
      <c r="O684" s="103"/>
      <c r="P684" s="103"/>
    </row>
    <row r="685" spans="1:16" ht="16.5" customHeight="1" x14ac:dyDescent="0.25">
      <c r="A685" s="104"/>
      <c r="B685" s="105"/>
      <c r="C685" s="102"/>
      <c r="D685" s="8" t="s">
        <v>2</v>
      </c>
      <c r="E685" s="5">
        <f t="shared" si="161"/>
        <v>0</v>
      </c>
      <c r="F685" s="6"/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103"/>
      <c r="O685" s="103"/>
      <c r="P685" s="103"/>
    </row>
    <row r="686" spans="1:16" ht="26.45" customHeight="1" x14ac:dyDescent="0.25">
      <c r="A686" s="104"/>
      <c r="B686" s="105"/>
      <c r="C686" s="102"/>
      <c r="D686" s="8" t="s">
        <v>3</v>
      </c>
      <c r="E686" s="5">
        <f t="shared" si="161"/>
        <v>0</v>
      </c>
      <c r="F686" s="6"/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103"/>
      <c r="O686" s="103"/>
      <c r="P686" s="103"/>
    </row>
    <row r="687" spans="1:16" ht="21.75" customHeight="1" x14ac:dyDescent="0.25">
      <c r="A687" s="104"/>
      <c r="B687" s="105"/>
      <c r="C687" s="102"/>
      <c r="D687" s="8" t="s">
        <v>4</v>
      </c>
      <c r="E687" s="5">
        <f t="shared" si="161"/>
        <v>0</v>
      </c>
      <c r="F687" s="6"/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103"/>
      <c r="O687" s="103"/>
      <c r="P687" s="103"/>
    </row>
    <row r="688" spans="1:16" ht="16.899999999999999" customHeight="1" x14ac:dyDescent="0.25">
      <c r="A688" s="104" t="s">
        <v>59</v>
      </c>
      <c r="B688" s="105" t="s">
        <v>60</v>
      </c>
      <c r="C688" s="102"/>
      <c r="D688" s="4" t="s">
        <v>9</v>
      </c>
      <c r="E688" s="5">
        <f t="shared" si="161"/>
        <v>37.5</v>
      </c>
      <c r="F688" s="6"/>
      <c r="G688" s="5">
        <f t="shared" ref="G688:M688" si="170">G689+G690+G691+G692</f>
        <v>0</v>
      </c>
      <c r="H688" s="5">
        <f t="shared" si="170"/>
        <v>37.5</v>
      </c>
      <c r="I688" s="5">
        <f t="shared" si="170"/>
        <v>0</v>
      </c>
      <c r="J688" s="5">
        <f t="shared" si="170"/>
        <v>0</v>
      </c>
      <c r="K688" s="5">
        <f t="shared" si="170"/>
        <v>0</v>
      </c>
      <c r="L688" s="5">
        <f t="shared" si="170"/>
        <v>0</v>
      </c>
      <c r="M688" s="5">
        <f t="shared" si="170"/>
        <v>0</v>
      </c>
      <c r="N688" s="103" t="s">
        <v>238</v>
      </c>
      <c r="O688" s="103"/>
      <c r="P688" s="103"/>
    </row>
    <row r="689" spans="1:63" ht="16.899999999999999" customHeight="1" x14ac:dyDescent="0.25">
      <c r="A689" s="104"/>
      <c r="B689" s="105"/>
      <c r="C689" s="102"/>
      <c r="D689" s="8" t="s">
        <v>1</v>
      </c>
      <c r="E689" s="5">
        <f t="shared" si="161"/>
        <v>0</v>
      </c>
      <c r="F689" s="6"/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103"/>
      <c r="O689" s="103"/>
      <c r="P689" s="103"/>
    </row>
    <row r="690" spans="1:63" ht="16.899999999999999" customHeight="1" x14ac:dyDescent="0.25">
      <c r="A690" s="104"/>
      <c r="B690" s="105"/>
      <c r="C690" s="102"/>
      <c r="D690" s="8" t="s">
        <v>2</v>
      </c>
      <c r="E690" s="5">
        <f t="shared" si="161"/>
        <v>0</v>
      </c>
      <c r="F690" s="6"/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103"/>
      <c r="O690" s="103"/>
      <c r="P690" s="103"/>
    </row>
    <row r="691" spans="1:63" ht="16.899999999999999" customHeight="1" x14ac:dyDescent="0.25">
      <c r="A691" s="104"/>
      <c r="B691" s="105"/>
      <c r="C691" s="102"/>
      <c r="D691" s="8" t="s">
        <v>3</v>
      </c>
      <c r="E691" s="5">
        <f t="shared" si="161"/>
        <v>37.5</v>
      </c>
      <c r="F691" s="6"/>
      <c r="G691" s="6">
        <v>0</v>
      </c>
      <c r="H691" s="6">
        <v>37.5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103"/>
      <c r="O691" s="103"/>
      <c r="P691" s="103"/>
    </row>
    <row r="692" spans="1:63" ht="16.899999999999999" customHeight="1" x14ac:dyDescent="0.25">
      <c r="A692" s="104"/>
      <c r="B692" s="105"/>
      <c r="C692" s="102"/>
      <c r="D692" s="8" t="s">
        <v>4</v>
      </c>
      <c r="E692" s="5">
        <f t="shared" si="161"/>
        <v>0</v>
      </c>
      <c r="F692" s="6"/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103"/>
      <c r="O692" s="103"/>
      <c r="P692" s="103"/>
    </row>
    <row r="693" spans="1:63" s="10" customFormat="1" ht="18" customHeight="1" x14ac:dyDescent="0.25">
      <c r="A693" s="109" t="s">
        <v>133</v>
      </c>
      <c r="B693" s="101" t="s">
        <v>134</v>
      </c>
      <c r="C693" s="102" t="s">
        <v>151</v>
      </c>
      <c r="D693" s="4" t="s">
        <v>9</v>
      </c>
      <c r="E693" s="5">
        <f t="shared" si="161"/>
        <v>13291.476630000001</v>
      </c>
      <c r="F693" s="22"/>
      <c r="G693" s="5">
        <f t="shared" ref="G693:M693" si="171">G694+G695+G696+G697</f>
        <v>4209.1906300000001</v>
      </c>
      <c r="H693" s="5">
        <f t="shared" si="171"/>
        <v>3256.1696300000003</v>
      </c>
      <c r="I693" s="5">
        <f t="shared" si="171"/>
        <v>3626.1163700000002</v>
      </c>
      <c r="J693" s="5">
        <f t="shared" si="171"/>
        <v>2200</v>
      </c>
      <c r="K693" s="5">
        <f t="shared" si="171"/>
        <v>0</v>
      </c>
      <c r="L693" s="5">
        <f t="shared" si="171"/>
        <v>0</v>
      </c>
      <c r="M693" s="5">
        <f t="shared" si="171"/>
        <v>0</v>
      </c>
      <c r="N693" s="110"/>
      <c r="O693" s="103" t="s">
        <v>207</v>
      </c>
      <c r="P693" s="103"/>
    </row>
    <row r="694" spans="1:63" s="10" customFormat="1" ht="18" customHeight="1" x14ac:dyDescent="0.25">
      <c r="A694" s="109"/>
      <c r="B694" s="101"/>
      <c r="C694" s="102"/>
      <c r="D694" s="7" t="s">
        <v>1</v>
      </c>
      <c r="E694" s="5">
        <f t="shared" si="161"/>
        <v>0</v>
      </c>
      <c r="F694" s="22"/>
      <c r="G694" s="6">
        <f t="shared" ref="G694:M695" si="172">G734+G709+G704</f>
        <v>0</v>
      </c>
      <c r="H694" s="6">
        <f t="shared" si="172"/>
        <v>0</v>
      </c>
      <c r="I694" s="6">
        <f t="shared" si="172"/>
        <v>0</v>
      </c>
      <c r="J694" s="6">
        <f t="shared" si="172"/>
        <v>0</v>
      </c>
      <c r="K694" s="6">
        <f t="shared" si="172"/>
        <v>0</v>
      </c>
      <c r="L694" s="6">
        <f t="shared" si="172"/>
        <v>0</v>
      </c>
      <c r="M694" s="6">
        <f t="shared" si="172"/>
        <v>0</v>
      </c>
      <c r="N694" s="111"/>
      <c r="O694" s="103"/>
      <c r="P694" s="103"/>
    </row>
    <row r="695" spans="1:63" s="10" customFormat="1" ht="18" customHeight="1" x14ac:dyDescent="0.25">
      <c r="A695" s="109"/>
      <c r="B695" s="101"/>
      <c r="C695" s="102"/>
      <c r="D695" s="7" t="s">
        <v>2</v>
      </c>
      <c r="E695" s="5">
        <f t="shared" si="161"/>
        <v>0</v>
      </c>
      <c r="F695" s="22"/>
      <c r="G695" s="6">
        <f t="shared" si="172"/>
        <v>0</v>
      </c>
      <c r="H695" s="6">
        <f t="shared" si="172"/>
        <v>0</v>
      </c>
      <c r="I695" s="6">
        <f t="shared" si="172"/>
        <v>0</v>
      </c>
      <c r="J695" s="6">
        <f t="shared" si="172"/>
        <v>0</v>
      </c>
      <c r="K695" s="6">
        <f t="shared" si="172"/>
        <v>0</v>
      </c>
      <c r="L695" s="6">
        <f t="shared" si="172"/>
        <v>0</v>
      </c>
      <c r="M695" s="6">
        <f t="shared" si="172"/>
        <v>0</v>
      </c>
      <c r="N695" s="111"/>
      <c r="O695" s="103"/>
      <c r="P695" s="103"/>
    </row>
    <row r="696" spans="1:63" s="10" customFormat="1" ht="18" customHeight="1" x14ac:dyDescent="0.25">
      <c r="A696" s="109"/>
      <c r="B696" s="101"/>
      <c r="C696" s="102"/>
      <c r="D696" s="7" t="s">
        <v>3</v>
      </c>
      <c r="E696" s="5">
        <f t="shared" si="161"/>
        <v>13291.476630000001</v>
      </c>
      <c r="F696" s="22"/>
      <c r="G696" s="6">
        <f>G701+G706+G711+G716</f>
        <v>4209.1906300000001</v>
      </c>
      <c r="H696" s="6">
        <f t="shared" ref="H696:M696" si="173">H701+H706+H711</f>
        <v>3256.1696300000003</v>
      </c>
      <c r="I696" s="6">
        <f t="shared" si="173"/>
        <v>3626.1163700000002</v>
      </c>
      <c r="J696" s="6">
        <f t="shared" si="173"/>
        <v>2200</v>
      </c>
      <c r="K696" s="6">
        <f t="shared" si="173"/>
        <v>0</v>
      </c>
      <c r="L696" s="6">
        <f t="shared" si="173"/>
        <v>0</v>
      </c>
      <c r="M696" s="6">
        <f t="shared" si="173"/>
        <v>0</v>
      </c>
      <c r="N696" s="111"/>
      <c r="O696" s="103"/>
      <c r="P696" s="103"/>
    </row>
    <row r="697" spans="1:63" s="10" customFormat="1" ht="18" customHeight="1" x14ac:dyDescent="0.25">
      <c r="A697" s="109"/>
      <c r="B697" s="101"/>
      <c r="C697" s="102"/>
      <c r="D697" s="8" t="s">
        <v>4</v>
      </c>
      <c r="E697" s="5">
        <f t="shared" si="161"/>
        <v>0</v>
      </c>
      <c r="F697" s="22"/>
      <c r="G697" s="6">
        <f>G702</f>
        <v>0</v>
      </c>
      <c r="H697" s="6">
        <f t="shared" ref="H697:M697" si="174">H737+H712+H707</f>
        <v>0</v>
      </c>
      <c r="I697" s="6">
        <f t="shared" si="174"/>
        <v>0</v>
      </c>
      <c r="J697" s="6">
        <f t="shared" si="174"/>
        <v>0</v>
      </c>
      <c r="K697" s="6">
        <f t="shared" si="174"/>
        <v>0</v>
      </c>
      <c r="L697" s="6">
        <f t="shared" si="174"/>
        <v>0</v>
      </c>
      <c r="M697" s="6">
        <f t="shared" si="174"/>
        <v>0</v>
      </c>
      <c r="N697" s="112"/>
      <c r="O697" s="103"/>
      <c r="P697" s="103"/>
    </row>
    <row r="698" spans="1:63" s="21" customFormat="1" ht="16.149999999999999" customHeight="1" x14ac:dyDescent="0.25">
      <c r="A698" s="104" t="s">
        <v>135</v>
      </c>
      <c r="B698" s="105" t="s">
        <v>137</v>
      </c>
      <c r="C698" s="102" t="s">
        <v>152</v>
      </c>
      <c r="D698" s="4" t="s">
        <v>9</v>
      </c>
      <c r="E698" s="5">
        <f t="shared" si="161"/>
        <v>7089.5755800000006</v>
      </c>
      <c r="F698" s="6"/>
      <c r="G698" s="5">
        <f t="shared" ref="G698:M698" si="175">G699+G700+G701+G702</f>
        <v>1367.7975799999999</v>
      </c>
      <c r="H698" s="53">
        <f t="shared" si="175"/>
        <v>1455.6616300000001</v>
      </c>
      <c r="I698" s="53">
        <f t="shared" si="175"/>
        <v>2626.1163700000002</v>
      </c>
      <c r="J698" s="5">
        <f t="shared" si="175"/>
        <v>1640</v>
      </c>
      <c r="K698" s="5">
        <f t="shared" si="175"/>
        <v>0</v>
      </c>
      <c r="L698" s="5">
        <f t="shared" si="175"/>
        <v>0</v>
      </c>
      <c r="M698" s="5">
        <f t="shared" si="175"/>
        <v>0</v>
      </c>
      <c r="N698" s="103" t="s">
        <v>143</v>
      </c>
      <c r="O698" s="103"/>
      <c r="P698" s="103" t="s">
        <v>230</v>
      </c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</row>
    <row r="699" spans="1:63" s="21" customFormat="1" ht="16.149999999999999" customHeight="1" x14ac:dyDescent="0.25">
      <c r="A699" s="104"/>
      <c r="B699" s="105"/>
      <c r="C699" s="102"/>
      <c r="D699" s="7" t="s">
        <v>1</v>
      </c>
      <c r="E699" s="5">
        <f t="shared" si="161"/>
        <v>0</v>
      </c>
      <c r="F699" s="6"/>
      <c r="G699" s="6">
        <v>0</v>
      </c>
      <c r="H699" s="54">
        <v>0</v>
      </c>
      <c r="I699" s="54">
        <v>0</v>
      </c>
      <c r="J699" s="6">
        <v>0</v>
      </c>
      <c r="K699" s="6">
        <v>0</v>
      </c>
      <c r="L699" s="6">
        <v>0</v>
      </c>
      <c r="M699" s="6">
        <v>0</v>
      </c>
      <c r="N699" s="103"/>
      <c r="O699" s="103"/>
      <c r="P699" s="10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</row>
    <row r="700" spans="1:63" s="21" customFormat="1" ht="16.149999999999999" customHeight="1" x14ac:dyDescent="0.25">
      <c r="A700" s="104"/>
      <c r="B700" s="105"/>
      <c r="C700" s="102"/>
      <c r="D700" s="7" t="s">
        <v>2</v>
      </c>
      <c r="E700" s="5">
        <f t="shared" si="161"/>
        <v>0</v>
      </c>
      <c r="F700" s="6"/>
      <c r="G700" s="6">
        <v>0</v>
      </c>
      <c r="H700" s="54">
        <v>0</v>
      </c>
      <c r="I700" s="54">
        <v>0</v>
      </c>
      <c r="J700" s="6">
        <v>0</v>
      </c>
      <c r="K700" s="6">
        <v>0</v>
      </c>
      <c r="L700" s="6">
        <v>0</v>
      </c>
      <c r="M700" s="6">
        <v>0</v>
      </c>
      <c r="N700" s="103"/>
      <c r="O700" s="103"/>
      <c r="P700" s="10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</row>
    <row r="701" spans="1:63" s="21" customFormat="1" ht="16.149999999999999" customHeight="1" x14ac:dyDescent="0.25">
      <c r="A701" s="104"/>
      <c r="B701" s="105"/>
      <c r="C701" s="102"/>
      <c r="D701" s="7" t="s">
        <v>3</v>
      </c>
      <c r="E701" s="5">
        <f t="shared" si="161"/>
        <v>7089.5755800000006</v>
      </c>
      <c r="F701" s="6"/>
      <c r="G701" s="6">
        <v>1367.7975799999999</v>
      </c>
      <c r="H701" s="54">
        <v>1455.6616300000001</v>
      </c>
      <c r="I701" s="54">
        <v>2626.1163700000002</v>
      </c>
      <c r="J701" s="6">
        <v>1640</v>
      </c>
      <c r="K701" s="6">
        <v>0</v>
      </c>
      <c r="L701" s="6">
        <v>0</v>
      </c>
      <c r="M701" s="6">
        <v>0</v>
      </c>
      <c r="N701" s="103"/>
      <c r="O701" s="103"/>
      <c r="P701" s="10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</row>
    <row r="702" spans="1:63" s="21" customFormat="1" ht="16.149999999999999" customHeight="1" x14ac:dyDescent="0.25">
      <c r="A702" s="104"/>
      <c r="B702" s="105"/>
      <c r="C702" s="102"/>
      <c r="D702" s="8" t="s">
        <v>4</v>
      </c>
      <c r="E702" s="5">
        <f t="shared" si="161"/>
        <v>0</v>
      </c>
      <c r="F702" s="6"/>
      <c r="G702" s="6">
        <v>0</v>
      </c>
      <c r="H702" s="54">
        <v>0</v>
      </c>
      <c r="I702" s="54">
        <v>0</v>
      </c>
      <c r="J702" s="6">
        <v>0</v>
      </c>
      <c r="K702" s="6">
        <v>0</v>
      </c>
      <c r="L702" s="6">
        <v>0</v>
      </c>
      <c r="M702" s="6">
        <v>0</v>
      </c>
      <c r="N702" s="103"/>
      <c r="O702" s="103"/>
      <c r="P702" s="10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</row>
    <row r="703" spans="1:63" s="21" customFormat="1" ht="16.149999999999999" customHeight="1" x14ac:dyDescent="0.25">
      <c r="A703" s="104" t="s">
        <v>136</v>
      </c>
      <c r="B703" s="105" t="s">
        <v>139</v>
      </c>
      <c r="C703" s="102" t="s">
        <v>153</v>
      </c>
      <c r="D703" s="4" t="s">
        <v>9</v>
      </c>
      <c r="E703" s="5">
        <f t="shared" si="161"/>
        <v>3230.7380000000003</v>
      </c>
      <c r="F703" s="6"/>
      <c r="G703" s="5">
        <f t="shared" ref="G703:M703" si="176">G704+G705+G706+G707</f>
        <v>1032.7380000000001</v>
      </c>
      <c r="H703" s="53">
        <f t="shared" si="176"/>
        <v>638</v>
      </c>
      <c r="I703" s="53">
        <f t="shared" si="176"/>
        <v>1000</v>
      </c>
      <c r="J703" s="5">
        <f t="shared" si="176"/>
        <v>560</v>
      </c>
      <c r="K703" s="5">
        <f t="shared" si="176"/>
        <v>0</v>
      </c>
      <c r="L703" s="5">
        <f t="shared" si="176"/>
        <v>0</v>
      </c>
      <c r="M703" s="5">
        <f t="shared" si="176"/>
        <v>0</v>
      </c>
      <c r="N703" s="103" t="s">
        <v>142</v>
      </c>
      <c r="O703" s="103"/>
      <c r="P703" s="103" t="s">
        <v>243</v>
      </c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</row>
    <row r="704" spans="1:63" s="21" customFormat="1" ht="16.149999999999999" customHeight="1" x14ac:dyDescent="0.25">
      <c r="A704" s="104"/>
      <c r="B704" s="105"/>
      <c r="C704" s="102"/>
      <c r="D704" s="7" t="s">
        <v>1</v>
      </c>
      <c r="E704" s="5">
        <f t="shared" si="161"/>
        <v>0</v>
      </c>
      <c r="F704" s="6"/>
      <c r="G704" s="6">
        <v>0</v>
      </c>
      <c r="H704" s="54">
        <v>0</v>
      </c>
      <c r="I704" s="54">
        <v>0</v>
      </c>
      <c r="J704" s="6">
        <v>0</v>
      </c>
      <c r="K704" s="6">
        <v>0</v>
      </c>
      <c r="L704" s="6">
        <v>0</v>
      </c>
      <c r="M704" s="6">
        <v>0</v>
      </c>
      <c r="N704" s="103"/>
      <c r="O704" s="103"/>
      <c r="P704" s="10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</row>
    <row r="705" spans="1:63" s="21" customFormat="1" ht="16.149999999999999" customHeight="1" x14ac:dyDescent="0.25">
      <c r="A705" s="104"/>
      <c r="B705" s="105"/>
      <c r="C705" s="102"/>
      <c r="D705" s="7" t="s">
        <v>2</v>
      </c>
      <c r="E705" s="5">
        <f t="shared" si="161"/>
        <v>0</v>
      </c>
      <c r="F705" s="6"/>
      <c r="G705" s="6">
        <v>0</v>
      </c>
      <c r="H705" s="54">
        <v>0</v>
      </c>
      <c r="I705" s="54">
        <v>0</v>
      </c>
      <c r="J705" s="6">
        <v>0</v>
      </c>
      <c r="K705" s="6">
        <v>0</v>
      </c>
      <c r="L705" s="6">
        <v>0</v>
      </c>
      <c r="M705" s="6">
        <v>0</v>
      </c>
      <c r="N705" s="103"/>
      <c r="O705" s="103"/>
      <c r="P705" s="10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</row>
    <row r="706" spans="1:63" s="21" customFormat="1" ht="16.149999999999999" customHeight="1" x14ac:dyDescent="0.25">
      <c r="A706" s="104"/>
      <c r="B706" s="105"/>
      <c r="C706" s="102"/>
      <c r="D706" s="7" t="s">
        <v>3</v>
      </c>
      <c r="E706" s="5">
        <f t="shared" si="161"/>
        <v>3230.7380000000003</v>
      </c>
      <c r="F706" s="6"/>
      <c r="G706" s="6">
        <v>1032.7380000000001</v>
      </c>
      <c r="H706" s="54">
        <v>638</v>
      </c>
      <c r="I706" s="54">
        <v>1000</v>
      </c>
      <c r="J706" s="6">
        <v>560</v>
      </c>
      <c r="K706" s="6">
        <v>0</v>
      </c>
      <c r="L706" s="6">
        <v>0</v>
      </c>
      <c r="M706" s="6">
        <v>0</v>
      </c>
      <c r="N706" s="103"/>
      <c r="O706" s="103"/>
      <c r="P706" s="10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</row>
    <row r="707" spans="1:63" s="21" customFormat="1" ht="16.149999999999999" customHeight="1" x14ac:dyDescent="0.25">
      <c r="A707" s="104"/>
      <c r="B707" s="105"/>
      <c r="C707" s="102"/>
      <c r="D707" s="8" t="s">
        <v>4</v>
      </c>
      <c r="E707" s="5">
        <f t="shared" si="161"/>
        <v>0</v>
      </c>
      <c r="F707" s="6"/>
      <c r="G707" s="6">
        <v>0</v>
      </c>
      <c r="H707" s="54">
        <v>0</v>
      </c>
      <c r="I707" s="54">
        <v>0</v>
      </c>
      <c r="J707" s="6">
        <v>0</v>
      </c>
      <c r="K707" s="6">
        <v>0</v>
      </c>
      <c r="L707" s="6">
        <v>0</v>
      </c>
      <c r="M707" s="6">
        <v>0</v>
      </c>
      <c r="N707" s="103"/>
      <c r="O707" s="103"/>
      <c r="P707" s="10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</row>
    <row r="708" spans="1:63" s="21" customFormat="1" ht="16.5" customHeight="1" x14ac:dyDescent="0.25">
      <c r="A708" s="104" t="s">
        <v>138</v>
      </c>
      <c r="B708" s="105" t="s">
        <v>140</v>
      </c>
      <c r="C708" s="102" t="s">
        <v>154</v>
      </c>
      <c r="D708" s="4" t="s">
        <v>9</v>
      </c>
      <c r="E708" s="5">
        <f t="shared" si="161"/>
        <v>2895.1630500000001</v>
      </c>
      <c r="F708" s="6"/>
      <c r="G708" s="5">
        <f t="shared" ref="G708:M708" si="177">G709+G710+G711+G712</f>
        <v>1732.6550500000001</v>
      </c>
      <c r="H708" s="53">
        <f t="shared" si="177"/>
        <v>1162.508</v>
      </c>
      <c r="I708" s="53">
        <f t="shared" si="177"/>
        <v>0</v>
      </c>
      <c r="J708" s="5">
        <f t="shared" si="177"/>
        <v>0</v>
      </c>
      <c r="K708" s="5">
        <f t="shared" si="177"/>
        <v>0</v>
      </c>
      <c r="L708" s="5">
        <f t="shared" si="177"/>
        <v>0</v>
      </c>
      <c r="M708" s="5">
        <f t="shared" si="177"/>
        <v>0</v>
      </c>
      <c r="N708" s="103" t="s">
        <v>141</v>
      </c>
      <c r="O708" s="103"/>
      <c r="P708" s="103" t="s">
        <v>230</v>
      </c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</row>
    <row r="709" spans="1:63" s="21" customFormat="1" ht="17.25" customHeight="1" x14ac:dyDescent="0.25">
      <c r="A709" s="104"/>
      <c r="B709" s="105"/>
      <c r="C709" s="102"/>
      <c r="D709" s="7" t="s">
        <v>1</v>
      </c>
      <c r="E709" s="5">
        <f t="shared" si="161"/>
        <v>0</v>
      </c>
      <c r="F709" s="6"/>
      <c r="G709" s="6">
        <v>0</v>
      </c>
      <c r="H709" s="54">
        <v>0</v>
      </c>
      <c r="I709" s="54">
        <v>0</v>
      </c>
      <c r="J709" s="6">
        <v>0</v>
      </c>
      <c r="K709" s="6">
        <v>0</v>
      </c>
      <c r="L709" s="6">
        <v>0</v>
      </c>
      <c r="M709" s="6">
        <v>0</v>
      </c>
      <c r="N709" s="103"/>
      <c r="O709" s="103"/>
      <c r="P709" s="10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</row>
    <row r="710" spans="1:63" s="21" customFormat="1" ht="14.25" customHeight="1" x14ac:dyDescent="0.25">
      <c r="A710" s="104"/>
      <c r="B710" s="105"/>
      <c r="C710" s="102"/>
      <c r="D710" s="7" t="s">
        <v>2</v>
      </c>
      <c r="E710" s="5">
        <f t="shared" si="161"/>
        <v>0</v>
      </c>
      <c r="F710" s="6"/>
      <c r="G710" s="6">
        <v>0</v>
      </c>
      <c r="H710" s="54">
        <v>0</v>
      </c>
      <c r="I710" s="54">
        <v>0</v>
      </c>
      <c r="J710" s="6">
        <v>0</v>
      </c>
      <c r="K710" s="6">
        <v>0</v>
      </c>
      <c r="L710" s="6">
        <v>0</v>
      </c>
      <c r="M710" s="6">
        <v>0</v>
      </c>
      <c r="N710" s="103"/>
      <c r="O710" s="103"/>
      <c r="P710" s="10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</row>
    <row r="711" spans="1:63" s="21" customFormat="1" ht="17.25" customHeight="1" x14ac:dyDescent="0.25">
      <c r="A711" s="104"/>
      <c r="B711" s="105"/>
      <c r="C711" s="102"/>
      <c r="D711" s="7" t="s">
        <v>3</v>
      </c>
      <c r="E711" s="5">
        <f t="shared" si="161"/>
        <v>2895.1630500000001</v>
      </c>
      <c r="F711" s="6"/>
      <c r="G711" s="6">
        <v>1732.6550500000001</v>
      </c>
      <c r="H711" s="54">
        <v>1162.508</v>
      </c>
      <c r="I711" s="54">
        <v>0</v>
      </c>
      <c r="J711" s="6">
        <v>0</v>
      </c>
      <c r="K711" s="6">
        <v>0</v>
      </c>
      <c r="L711" s="6">
        <v>0</v>
      </c>
      <c r="M711" s="6">
        <v>0</v>
      </c>
      <c r="N711" s="103"/>
      <c r="O711" s="103"/>
      <c r="P711" s="10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</row>
    <row r="712" spans="1:63" s="21" customFormat="1" ht="16.149999999999999" customHeight="1" x14ac:dyDescent="0.25">
      <c r="A712" s="104"/>
      <c r="B712" s="105"/>
      <c r="C712" s="102"/>
      <c r="D712" s="8" t="s">
        <v>4</v>
      </c>
      <c r="E712" s="5">
        <f t="shared" si="161"/>
        <v>0</v>
      </c>
      <c r="F712" s="22"/>
      <c r="G712" s="6">
        <v>0</v>
      </c>
      <c r="H712" s="54">
        <v>0</v>
      </c>
      <c r="I712" s="54">
        <v>0</v>
      </c>
      <c r="J712" s="6">
        <v>0</v>
      </c>
      <c r="K712" s="6">
        <v>0</v>
      </c>
      <c r="L712" s="6">
        <v>0</v>
      </c>
      <c r="M712" s="6">
        <v>0</v>
      </c>
      <c r="N712" s="103"/>
      <c r="O712" s="103"/>
      <c r="P712" s="10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</row>
    <row r="713" spans="1:63" s="21" customFormat="1" ht="16.5" customHeight="1" x14ac:dyDescent="0.25">
      <c r="A713" s="104" t="s">
        <v>382</v>
      </c>
      <c r="B713" s="105" t="s">
        <v>383</v>
      </c>
      <c r="C713" s="102" t="s">
        <v>154</v>
      </c>
      <c r="D713" s="4" t="s">
        <v>9</v>
      </c>
      <c r="E713" s="5">
        <f t="shared" si="161"/>
        <v>76</v>
      </c>
      <c r="F713" s="6"/>
      <c r="G713" s="5">
        <f t="shared" ref="G713:M713" si="178">G714+G715+G716+G717</f>
        <v>76</v>
      </c>
      <c r="H713" s="53">
        <f t="shared" si="178"/>
        <v>0</v>
      </c>
      <c r="I713" s="53">
        <f t="shared" si="178"/>
        <v>0</v>
      </c>
      <c r="J713" s="5">
        <f t="shared" si="178"/>
        <v>0</v>
      </c>
      <c r="K713" s="5">
        <f t="shared" si="178"/>
        <v>0</v>
      </c>
      <c r="L713" s="5">
        <f t="shared" si="178"/>
        <v>0</v>
      </c>
      <c r="M713" s="5">
        <f t="shared" si="178"/>
        <v>0</v>
      </c>
      <c r="N713" s="103" t="s">
        <v>141</v>
      </c>
      <c r="O713" s="103"/>
      <c r="P713" s="103" t="s">
        <v>230</v>
      </c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</row>
    <row r="714" spans="1:63" s="21" customFormat="1" ht="17.25" customHeight="1" x14ac:dyDescent="0.25">
      <c r="A714" s="104"/>
      <c r="B714" s="105"/>
      <c r="C714" s="102"/>
      <c r="D714" s="7" t="s">
        <v>1</v>
      </c>
      <c r="E714" s="5">
        <f t="shared" si="161"/>
        <v>0</v>
      </c>
      <c r="F714" s="6"/>
      <c r="G714" s="6">
        <v>0</v>
      </c>
      <c r="H714" s="54">
        <v>0</v>
      </c>
      <c r="I714" s="54">
        <v>0</v>
      </c>
      <c r="J714" s="6">
        <v>0</v>
      </c>
      <c r="K714" s="6">
        <v>0</v>
      </c>
      <c r="L714" s="6">
        <v>0</v>
      </c>
      <c r="M714" s="6">
        <v>0</v>
      </c>
      <c r="N714" s="103"/>
      <c r="O714" s="103"/>
      <c r="P714" s="10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</row>
    <row r="715" spans="1:63" s="21" customFormat="1" ht="14.25" customHeight="1" x14ac:dyDescent="0.25">
      <c r="A715" s="104"/>
      <c r="B715" s="105"/>
      <c r="C715" s="102"/>
      <c r="D715" s="7" t="s">
        <v>2</v>
      </c>
      <c r="E715" s="5">
        <f t="shared" si="161"/>
        <v>0</v>
      </c>
      <c r="F715" s="6"/>
      <c r="G715" s="6">
        <v>0</v>
      </c>
      <c r="H715" s="54">
        <v>0</v>
      </c>
      <c r="I715" s="54">
        <v>0</v>
      </c>
      <c r="J715" s="6">
        <v>0</v>
      </c>
      <c r="K715" s="6">
        <v>0</v>
      </c>
      <c r="L715" s="6">
        <v>0</v>
      </c>
      <c r="M715" s="6">
        <v>0</v>
      </c>
      <c r="N715" s="103"/>
      <c r="O715" s="103"/>
      <c r="P715" s="10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</row>
    <row r="716" spans="1:63" s="21" customFormat="1" ht="17.25" customHeight="1" x14ac:dyDescent="0.25">
      <c r="A716" s="104"/>
      <c r="B716" s="105"/>
      <c r="C716" s="102"/>
      <c r="D716" s="7" t="s">
        <v>3</v>
      </c>
      <c r="E716" s="5">
        <f t="shared" si="161"/>
        <v>76</v>
      </c>
      <c r="F716" s="6"/>
      <c r="G716" s="6">
        <v>76</v>
      </c>
      <c r="H716" s="54">
        <v>0</v>
      </c>
      <c r="I716" s="54">
        <v>0</v>
      </c>
      <c r="J716" s="6">
        <v>0</v>
      </c>
      <c r="K716" s="6">
        <v>0</v>
      </c>
      <c r="L716" s="6">
        <v>0</v>
      </c>
      <c r="M716" s="6">
        <v>0</v>
      </c>
      <c r="N716" s="103"/>
      <c r="O716" s="103"/>
      <c r="P716" s="10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</row>
    <row r="717" spans="1:63" s="21" customFormat="1" ht="16.149999999999999" customHeight="1" x14ac:dyDescent="0.25">
      <c r="A717" s="104"/>
      <c r="B717" s="105"/>
      <c r="C717" s="102"/>
      <c r="D717" s="8" t="s">
        <v>4</v>
      </c>
      <c r="E717" s="5">
        <f t="shared" si="161"/>
        <v>0</v>
      </c>
      <c r="F717" s="22"/>
      <c r="G717" s="6">
        <v>0</v>
      </c>
      <c r="H717" s="54">
        <v>0</v>
      </c>
      <c r="I717" s="54">
        <v>0</v>
      </c>
      <c r="J717" s="6">
        <v>0</v>
      </c>
      <c r="K717" s="6">
        <v>0</v>
      </c>
      <c r="L717" s="6">
        <v>0</v>
      </c>
      <c r="M717" s="6">
        <v>0</v>
      </c>
      <c r="N717" s="103"/>
      <c r="O717" s="103"/>
      <c r="P717" s="10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</row>
    <row r="718" spans="1:63" s="21" customFormat="1" ht="16.149999999999999" customHeight="1" x14ac:dyDescent="0.25">
      <c r="A718" s="100" t="s">
        <v>145</v>
      </c>
      <c r="B718" s="101" t="s">
        <v>158</v>
      </c>
      <c r="C718" s="102" t="s">
        <v>155</v>
      </c>
      <c r="D718" s="4" t="s">
        <v>9</v>
      </c>
      <c r="E718" s="5">
        <f t="shared" si="161"/>
        <v>459</v>
      </c>
      <c r="F718" s="22"/>
      <c r="G718" s="5">
        <f t="shared" ref="G718:M718" si="179">G719+G720+G721+G722</f>
        <v>153</v>
      </c>
      <c r="H718" s="53">
        <f t="shared" si="179"/>
        <v>153</v>
      </c>
      <c r="I718" s="53">
        <f t="shared" si="179"/>
        <v>153</v>
      </c>
      <c r="J718" s="5">
        <f t="shared" si="179"/>
        <v>0</v>
      </c>
      <c r="K718" s="5">
        <f t="shared" si="179"/>
        <v>0</v>
      </c>
      <c r="L718" s="5">
        <f t="shared" si="179"/>
        <v>0</v>
      </c>
      <c r="M718" s="5">
        <f t="shared" si="179"/>
        <v>0</v>
      </c>
      <c r="N718" s="103"/>
      <c r="O718" s="103" t="s">
        <v>206</v>
      </c>
      <c r="P718" s="10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</row>
    <row r="719" spans="1:63" s="21" customFormat="1" ht="16.149999999999999" customHeight="1" x14ac:dyDescent="0.25">
      <c r="A719" s="100"/>
      <c r="B719" s="101"/>
      <c r="C719" s="102"/>
      <c r="D719" s="7" t="s">
        <v>1</v>
      </c>
      <c r="E719" s="5">
        <f t="shared" ref="E719:E732" si="180">G719+H719+I719+J719+K719+L719+M719</f>
        <v>0</v>
      </c>
      <c r="F719" s="22"/>
      <c r="G719" s="6">
        <f t="shared" ref="G719:M720" si="181">G754+G734+G729</f>
        <v>0</v>
      </c>
      <c r="H719" s="6">
        <f t="shared" si="181"/>
        <v>0</v>
      </c>
      <c r="I719" s="6">
        <f t="shared" si="181"/>
        <v>0</v>
      </c>
      <c r="J719" s="6">
        <f t="shared" si="181"/>
        <v>0</v>
      </c>
      <c r="K719" s="6">
        <f t="shared" si="181"/>
        <v>0</v>
      </c>
      <c r="L719" s="6">
        <f t="shared" si="181"/>
        <v>0</v>
      </c>
      <c r="M719" s="6">
        <f t="shared" si="181"/>
        <v>0</v>
      </c>
      <c r="N719" s="103"/>
      <c r="O719" s="103"/>
      <c r="P719" s="10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</row>
    <row r="720" spans="1:63" s="21" customFormat="1" ht="16.149999999999999" customHeight="1" x14ac:dyDescent="0.25">
      <c r="A720" s="100"/>
      <c r="B720" s="101"/>
      <c r="C720" s="102"/>
      <c r="D720" s="7" t="s">
        <v>2</v>
      </c>
      <c r="E720" s="5">
        <f t="shared" si="180"/>
        <v>0</v>
      </c>
      <c r="F720" s="22"/>
      <c r="G720" s="6">
        <f t="shared" si="181"/>
        <v>0</v>
      </c>
      <c r="H720" s="6">
        <f t="shared" si="181"/>
        <v>0</v>
      </c>
      <c r="I720" s="6">
        <f t="shared" si="181"/>
        <v>0</v>
      </c>
      <c r="J720" s="6">
        <f t="shared" si="181"/>
        <v>0</v>
      </c>
      <c r="K720" s="6">
        <f t="shared" si="181"/>
        <v>0</v>
      </c>
      <c r="L720" s="6">
        <f t="shared" si="181"/>
        <v>0</v>
      </c>
      <c r="M720" s="6">
        <f t="shared" si="181"/>
        <v>0</v>
      </c>
      <c r="N720" s="103"/>
      <c r="O720" s="103"/>
      <c r="P720" s="10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</row>
    <row r="721" spans="1:63" s="21" customFormat="1" ht="16.149999999999999" customHeight="1" x14ac:dyDescent="0.25">
      <c r="A721" s="100"/>
      <c r="B721" s="101"/>
      <c r="C721" s="102"/>
      <c r="D721" s="7" t="s">
        <v>3</v>
      </c>
      <c r="E721" s="5">
        <f t="shared" si="180"/>
        <v>459</v>
      </c>
      <c r="F721" s="22"/>
      <c r="G721" s="6">
        <f t="shared" ref="G721:M721" si="182">G726+G736+G731</f>
        <v>153</v>
      </c>
      <c r="H721" s="6">
        <f t="shared" si="182"/>
        <v>153</v>
      </c>
      <c r="I721" s="6">
        <f t="shared" si="182"/>
        <v>153</v>
      </c>
      <c r="J721" s="6">
        <f t="shared" si="182"/>
        <v>0</v>
      </c>
      <c r="K721" s="6">
        <f t="shared" si="182"/>
        <v>0</v>
      </c>
      <c r="L721" s="6">
        <f t="shared" si="182"/>
        <v>0</v>
      </c>
      <c r="M721" s="6">
        <f t="shared" si="182"/>
        <v>0</v>
      </c>
      <c r="N721" s="103"/>
      <c r="O721" s="103"/>
      <c r="P721" s="10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</row>
    <row r="722" spans="1:63" s="21" customFormat="1" ht="29.45" customHeight="1" x14ac:dyDescent="0.25">
      <c r="A722" s="100"/>
      <c r="B722" s="101"/>
      <c r="C722" s="102"/>
      <c r="D722" s="8" t="s">
        <v>4</v>
      </c>
      <c r="E722" s="5">
        <f t="shared" si="180"/>
        <v>0</v>
      </c>
      <c r="F722" s="22"/>
      <c r="G722" s="6">
        <f t="shared" ref="G722:M722" si="183">G757+G737+G732</f>
        <v>0</v>
      </c>
      <c r="H722" s="6">
        <f t="shared" si="183"/>
        <v>0</v>
      </c>
      <c r="I722" s="6">
        <f t="shared" si="183"/>
        <v>0</v>
      </c>
      <c r="J722" s="6">
        <f t="shared" si="183"/>
        <v>0</v>
      </c>
      <c r="K722" s="6">
        <f t="shared" si="183"/>
        <v>0</v>
      </c>
      <c r="L722" s="6">
        <f t="shared" si="183"/>
        <v>0</v>
      </c>
      <c r="M722" s="6">
        <f t="shared" si="183"/>
        <v>0</v>
      </c>
      <c r="N722" s="103"/>
      <c r="O722" s="103"/>
      <c r="P722" s="10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</row>
    <row r="723" spans="1:63" ht="15.6" customHeight="1" x14ac:dyDescent="0.25">
      <c r="A723" s="104" t="s">
        <v>146</v>
      </c>
      <c r="B723" s="105" t="s">
        <v>148</v>
      </c>
      <c r="C723" s="102" t="s">
        <v>156</v>
      </c>
      <c r="D723" s="4" t="s">
        <v>9</v>
      </c>
      <c r="E723" s="5">
        <f t="shared" si="180"/>
        <v>234</v>
      </c>
      <c r="F723" s="6"/>
      <c r="G723" s="5">
        <f t="shared" ref="G723:M723" si="184">G724+G725+G726+G727</f>
        <v>78</v>
      </c>
      <c r="H723" s="5">
        <f t="shared" si="184"/>
        <v>78</v>
      </c>
      <c r="I723" s="5">
        <f t="shared" si="184"/>
        <v>78</v>
      </c>
      <c r="J723" s="5">
        <f t="shared" si="184"/>
        <v>0</v>
      </c>
      <c r="K723" s="5">
        <f t="shared" si="184"/>
        <v>0</v>
      </c>
      <c r="L723" s="5">
        <f t="shared" si="184"/>
        <v>0</v>
      </c>
      <c r="M723" s="5">
        <f t="shared" si="184"/>
        <v>0</v>
      </c>
      <c r="N723" s="106" t="s">
        <v>238</v>
      </c>
      <c r="O723" s="103"/>
      <c r="P723" s="103" t="s">
        <v>230</v>
      </c>
    </row>
    <row r="724" spans="1:63" ht="15.75" x14ac:dyDescent="0.25">
      <c r="A724" s="104"/>
      <c r="B724" s="105"/>
      <c r="C724" s="102"/>
      <c r="D724" s="7" t="s">
        <v>1</v>
      </c>
      <c r="E724" s="5">
        <f t="shared" si="180"/>
        <v>0</v>
      </c>
      <c r="F724" s="6"/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107"/>
      <c r="O724" s="103"/>
      <c r="P724" s="103"/>
    </row>
    <row r="725" spans="1:63" ht="15.75" x14ac:dyDescent="0.25">
      <c r="A725" s="104"/>
      <c r="B725" s="105"/>
      <c r="C725" s="102"/>
      <c r="D725" s="7" t="s">
        <v>2</v>
      </c>
      <c r="E725" s="5">
        <f t="shared" si="180"/>
        <v>0</v>
      </c>
      <c r="F725" s="6"/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107"/>
      <c r="O725" s="103"/>
      <c r="P725" s="103"/>
    </row>
    <row r="726" spans="1:63" ht="15.75" x14ac:dyDescent="0.25">
      <c r="A726" s="104"/>
      <c r="B726" s="105"/>
      <c r="C726" s="102"/>
      <c r="D726" s="7" t="s">
        <v>3</v>
      </c>
      <c r="E726" s="5">
        <f t="shared" si="180"/>
        <v>234</v>
      </c>
      <c r="F726" s="6"/>
      <c r="G726" s="6">
        <v>78</v>
      </c>
      <c r="H726" s="6">
        <v>78</v>
      </c>
      <c r="I726" s="6">
        <v>78</v>
      </c>
      <c r="J726" s="6">
        <v>0</v>
      </c>
      <c r="K726" s="6">
        <v>0</v>
      </c>
      <c r="L726" s="6">
        <v>0</v>
      </c>
      <c r="M726" s="6">
        <v>0</v>
      </c>
      <c r="N726" s="107"/>
      <c r="O726" s="103"/>
      <c r="P726" s="103"/>
    </row>
    <row r="727" spans="1:63" ht="19.149999999999999" customHeight="1" x14ac:dyDescent="0.25">
      <c r="A727" s="104"/>
      <c r="B727" s="105"/>
      <c r="C727" s="102"/>
      <c r="D727" s="8" t="s">
        <v>4</v>
      </c>
      <c r="E727" s="5">
        <f t="shared" si="180"/>
        <v>0</v>
      </c>
      <c r="F727" s="6"/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107"/>
      <c r="O727" s="103"/>
      <c r="P727" s="103"/>
    </row>
    <row r="728" spans="1:63" ht="19.149999999999999" customHeight="1" x14ac:dyDescent="0.25">
      <c r="A728" s="104" t="s">
        <v>147</v>
      </c>
      <c r="B728" s="105" t="s">
        <v>149</v>
      </c>
      <c r="C728" s="102" t="s">
        <v>157</v>
      </c>
      <c r="D728" s="4" t="s">
        <v>9</v>
      </c>
      <c r="E728" s="5">
        <f t="shared" si="180"/>
        <v>225</v>
      </c>
      <c r="F728" s="6"/>
      <c r="G728" s="5">
        <f t="shared" ref="G728:M728" si="185">G729+G730+G731+G732</f>
        <v>75</v>
      </c>
      <c r="H728" s="5">
        <f t="shared" si="185"/>
        <v>75</v>
      </c>
      <c r="I728" s="5">
        <f t="shared" si="185"/>
        <v>75</v>
      </c>
      <c r="J728" s="5">
        <f t="shared" si="185"/>
        <v>0</v>
      </c>
      <c r="K728" s="5">
        <f t="shared" si="185"/>
        <v>0</v>
      </c>
      <c r="L728" s="5">
        <f t="shared" si="185"/>
        <v>0</v>
      </c>
      <c r="M728" s="5">
        <f t="shared" si="185"/>
        <v>0</v>
      </c>
      <c r="N728" s="107"/>
      <c r="O728" s="103"/>
      <c r="P728" s="103" t="s">
        <v>230</v>
      </c>
    </row>
    <row r="729" spans="1:63" ht="19.149999999999999" customHeight="1" x14ac:dyDescent="0.25">
      <c r="A729" s="104"/>
      <c r="B729" s="105"/>
      <c r="C729" s="102"/>
      <c r="D729" s="7" t="s">
        <v>1</v>
      </c>
      <c r="E729" s="5">
        <f t="shared" si="180"/>
        <v>0</v>
      </c>
      <c r="F729" s="6"/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107"/>
      <c r="O729" s="103"/>
      <c r="P729" s="103"/>
    </row>
    <row r="730" spans="1:63" ht="19.149999999999999" customHeight="1" x14ac:dyDescent="0.25">
      <c r="A730" s="104"/>
      <c r="B730" s="105"/>
      <c r="C730" s="102"/>
      <c r="D730" s="7" t="s">
        <v>2</v>
      </c>
      <c r="E730" s="5">
        <f t="shared" si="180"/>
        <v>0</v>
      </c>
      <c r="F730" s="6"/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107"/>
      <c r="O730" s="103"/>
      <c r="P730" s="103"/>
    </row>
    <row r="731" spans="1:63" ht="19.149999999999999" customHeight="1" x14ac:dyDescent="0.25">
      <c r="A731" s="104"/>
      <c r="B731" s="105"/>
      <c r="C731" s="102"/>
      <c r="D731" s="7" t="s">
        <v>3</v>
      </c>
      <c r="E731" s="5">
        <f t="shared" si="180"/>
        <v>225</v>
      </c>
      <c r="F731" s="6"/>
      <c r="G731" s="6">
        <v>75</v>
      </c>
      <c r="H731" s="6">
        <v>75</v>
      </c>
      <c r="I731" s="6">
        <v>75</v>
      </c>
      <c r="J731" s="6">
        <v>0</v>
      </c>
      <c r="K731" s="6">
        <v>0</v>
      </c>
      <c r="L731" s="6">
        <v>0</v>
      </c>
      <c r="M731" s="6">
        <v>0</v>
      </c>
      <c r="N731" s="107"/>
      <c r="O731" s="103"/>
      <c r="P731" s="103"/>
    </row>
    <row r="732" spans="1:63" ht="19.149999999999999" customHeight="1" x14ac:dyDescent="0.25">
      <c r="A732" s="104"/>
      <c r="B732" s="105"/>
      <c r="C732" s="102"/>
      <c r="D732" s="8" t="s">
        <v>4</v>
      </c>
      <c r="E732" s="5">
        <f t="shared" si="180"/>
        <v>0</v>
      </c>
      <c r="F732" s="6"/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108"/>
      <c r="O732" s="103"/>
      <c r="P732" s="103"/>
    </row>
    <row r="733" spans="1:63" ht="13.9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</row>
    <row r="734" spans="1:63" ht="13.9" customHeight="1" x14ac:dyDescent="0.25"/>
    <row r="735" spans="1:63" ht="13.9" customHeight="1" x14ac:dyDescent="0.25"/>
    <row r="736" spans="1:63" ht="13.9" customHeight="1" x14ac:dyDescent="0.25"/>
    <row r="737" spans="1:16" ht="13.9" customHeight="1" x14ac:dyDescent="0.25"/>
    <row r="738" spans="1:16" ht="15.75" x14ac:dyDescent="0.25">
      <c r="A738" s="13"/>
      <c r="B738" s="14"/>
      <c r="C738" s="15"/>
      <c r="D738" s="16"/>
      <c r="E738" s="17"/>
      <c r="F738" s="18"/>
      <c r="G738" s="18"/>
      <c r="H738" s="18"/>
      <c r="I738" s="18"/>
      <c r="J738" s="18"/>
      <c r="K738" s="18"/>
      <c r="L738" s="18"/>
      <c r="M738" s="18"/>
      <c r="N738" s="19"/>
      <c r="O738" s="20"/>
      <c r="P738" s="19"/>
    </row>
    <row r="739" spans="1:16" ht="15.75" x14ac:dyDescent="0.25">
      <c r="A739" s="13"/>
      <c r="B739" s="14"/>
      <c r="C739" s="15"/>
      <c r="D739" s="16"/>
      <c r="E739" s="17"/>
      <c r="F739" s="18"/>
      <c r="G739" s="18"/>
      <c r="H739" s="18"/>
      <c r="I739" s="18"/>
      <c r="J739" s="18"/>
      <c r="K739" s="18"/>
      <c r="L739" s="18"/>
      <c r="M739" s="18"/>
      <c r="N739" s="19"/>
      <c r="O739" s="20"/>
      <c r="P739" s="19"/>
    </row>
    <row r="740" spans="1:16" ht="15.75" x14ac:dyDescent="0.25">
      <c r="A740" s="13"/>
      <c r="B740" s="14"/>
      <c r="C740" s="15"/>
      <c r="D740" s="16"/>
      <c r="E740" s="17"/>
      <c r="F740" s="18"/>
      <c r="G740" s="18"/>
      <c r="H740" s="18"/>
      <c r="I740" s="18"/>
      <c r="J740" s="18"/>
      <c r="K740" s="18"/>
      <c r="L740" s="18"/>
      <c r="M740" s="18"/>
      <c r="N740" s="19"/>
      <c r="O740" s="20"/>
      <c r="P740" s="19"/>
    </row>
    <row r="741" spans="1:16" ht="15.75" x14ac:dyDescent="0.25">
      <c r="A741" s="13"/>
      <c r="B741" s="14"/>
      <c r="C741" s="15"/>
      <c r="D741" s="16"/>
      <c r="E741" s="17"/>
      <c r="F741" s="18"/>
      <c r="G741" s="18"/>
      <c r="H741" s="18"/>
      <c r="I741" s="18"/>
      <c r="J741" s="18"/>
      <c r="K741" s="18"/>
      <c r="L741" s="18"/>
      <c r="M741" s="18"/>
      <c r="N741" s="19"/>
      <c r="O741" s="20"/>
      <c r="P741" s="19"/>
    </row>
    <row r="742" spans="1:16" ht="15.75" x14ac:dyDescent="0.25">
      <c r="A742" s="13"/>
      <c r="B742" s="14"/>
      <c r="C742" s="15"/>
      <c r="D742" s="16"/>
      <c r="E742" s="17"/>
      <c r="F742" s="18"/>
      <c r="G742" s="18"/>
      <c r="H742" s="18"/>
      <c r="I742" s="18"/>
      <c r="J742" s="18"/>
      <c r="K742" s="18"/>
      <c r="L742" s="18"/>
      <c r="M742" s="18"/>
      <c r="N742" s="19"/>
      <c r="O742" s="20"/>
      <c r="P742" s="19"/>
    </row>
  </sheetData>
  <autoFilter ref="C1:C742"/>
  <mergeCells count="872">
    <mergeCell ref="P6:P8"/>
    <mergeCell ref="A9:A13"/>
    <mergeCell ref="B9:B13"/>
    <mergeCell ref="C9:C13"/>
    <mergeCell ref="N9:N13"/>
    <mergeCell ref="O9:O13"/>
    <mergeCell ref="P9:P13"/>
    <mergeCell ref="O1:P2"/>
    <mergeCell ref="A5:P5"/>
    <mergeCell ref="A6:A8"/>
    <mergeCell ref="B6:B8"/>
    <mergeCell ref="C6:C8"/>
    <mergeCell ref="D6:D8"/>
    <mergeCell ref="E6:E8"/>
    <mergeCell ref="F6:M7"/>
    <mergeCell ref="N6:N8"/>
    <mergeCell ref="O6:O8"/>
    <mergeCell ref="A19:A23"/>
    <mergeCell ref="B19:B23"/>
    <mergeCell ref="C19:C23"/>
    <mergeCell ref="N19:N23"/>
    <mergeCell ref="O19:O23"/>
    <mergeCell ref="P19:P23"/>
    <mergeCell ref="A14:A18"/>
    <mergeCell ref="B14:B18"/>
    <mergeCell ref="C14:C18"/>
    <mergeCell ref="N14:N18"/>
    <mergeCell ref="O14:O18"/>
    <mergeCell ref="P14:P18"/>
    <mergeCell ref="A29:A33"/>
    <mergeCell ref="B29:B33"/>
    <mergeCell ref="C29:C33"/>
    <mergeCell ref="N29:N33"/>
    <mergeCell ref="O29:O33"/>
    <mergeCell ref="P29:P33"/>
    <mergeCell ref="A24:A28"/>
    <mergeCell ref="B24:B28"/>
    <mergeCell ref="C24:C28"/>
    <mergeCell ref="N24:N28"/>
    <mergeCell ref="O24:O28"/>
    <mergeCell ref="P24:P28"/>
    <mergeCell ref="A39:A43"/>
    <mergeCell ref="B39:B43"/>
    <mergeCell ref="C39:C43"/>
    <mergeCell ref="N39:N43"/>
    <mergeCell ref="O39:O43"/>
    <mergeCell ref="P39:P43"/>
    <mergeCell ref="A34:A38"/>
    <mergeCell ref="B34:B38"/>
    <mergeCell ref="C34:C38"/>
    <mergeCell ref="N34:N38"/>
    <mergeCell ref="O34:O38"/>
    <mergeCell ref="P34:P38"/>
    <mergeCell ref="A49:A53"/>
    <mergeCell ref="B49:B53"/>
    <mergeCell ref="C49:C53"/>
    <mergeCell ref="N49:N53"/>
    <mergeCell ref="O49:O53"/>
    <mergeCell ref="P49:P53"/>
    <mergeCell ref="A44:A48"/>
    <mergeCell ref="B44:B48"/>
    <mergeCell ref="C44:C48"/>
    <mergeCell ref="N44:N48"/>
    <mergeCell ref="O44:O48"/>
    <mergeCell ref="P44:P48"/>
    <mergeCell ref="A59:A63"/>
    <mergeCell ref="B59:B63"/>
    <mergeCell ref="C59:C63"/>
    <mergeCell ref="N59:N63"/>
    <mergeCell ref="O59:O63"/>
    <mergeCell ref="P59:P63"/>
    <mergeCell ref="A54:A58"/>
    <mergeCell ref="B54:B58"/>
    <mergeCell ref="C54:C58"/>
    <mergeCell ref="N54:N58"/>
    <mergeCell ref="O54:O58"/>
    <mergeCell ref="P54:P58"/>
    <mergeCell ref="A69:A73"/>
    <mergeCell ref="B69:B73"/>
    <mergeCell ref="C69:C73"/>
    <mergeCell ref="N69:N73"/>
    <mergeCell ref="O69:O73"/>
    <mergeCell ref="P69:P73"/>
    <mergeCell ref="A64:A68"/>
    <mergeCell ref="B64:B68"/>
    <mergeCell ref="C64:C68"/>
    <mergeCell ref="N64:N68"/>
    <mergeCell ref="O64:O68"/>
    <mergeCell ref="P64:P68"/>
    <mergeCell ref="A84:A88"/>
    <mergeCell ref="B84:B88"/>
    <mergeCell ref="C84:C88"/>
    <mergeCell ref="N84:N88"/>
    <mergeCell ref="O84:O88"/>
    <mergeCell ref="P84:P88"/>
    <mergeCell ref="A74:A78"/>
    <mergeCell ref="B74:B78"/>
    <mergeCell ref="C74:C78"/>
    <mergeCell ref="N74:N78"/>
    <mergeCell ref="O74:O78"/>
    <mergeCell ref="P74:P78"/>
    <mergeCell ref="A79:A83"/>
    <mergeCell ref="B79:B83"/>
    <mergeCell ref="C79:C83"/>
    <mergeCell ref="N79:N83"/>
    <mergeCell ref="O79:O83"/>
    <mergeCell ref="P79:P8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114:A118"/>
    <mergeCell ref="B114:B118"/>
    <mergeCell ref="C114:C118"/>
    <mergeCell ref="N114:N118"/>
    <mergeCell ref="O114:O118"/>
    <mergeCell ref="P114:P118"/>
    <mergeCell ref="A109:A113"/>
    <mergeCell ref="B109:B113"/>
    <mergeCell ref="C109:C113"/>
    <mergeCell ref="N109:N113"/>
    <mergeCell ref="O109:O113"/>
    <mergeCell ref="P109:P113"/>
    <mergeCell ref="A124:A128"/>
    <mergeCell ref="B124:B128"/>
    <mergeCell ref="C124:C128"/>
    <mergeCell ref="N124:N128"/>
    <mergeCell ref="O124:O128"/>
    <mergeCell ref="P124:P128"/>
    <mergeCell ref="A119:A123"/>
    <mergeCell ref="B119:B123"/>
    <mergeCell ref="C119:C123"/>
    <mergeCell ref="N119:N123"/>
    <mergeCell ref="O119:O123"/>
    <mergeCell ref="P119:P123"/>
    <mergeCell ref="A134:A138"/>
    <mergeCell ref="B134:B138"/>
    <mergeCell ref="C134:C138"/>
    <mergeCell ref="N134:N138"/>
    <mergeCell ref="O134:O138"/>
    <mergeCell ref="P134:P138"/>
    <mergeCell ref="A129:A133"/>
    <mergeCell ref="B129:B133"/>
    <mergeCell ref="C129:C133"/>
    <mergeCell ref="N129:N133"/>
    <mergeCell ref="O129:O133"/>
    <mergeCell ref="P129:P133"/>
    <mergeCell ref="A144:A148"/>
    <mergeCell ref="B144:B148"/>
    <mergeCell ref="C144:C148"/>
    <mergeCell ref="N144:N148"/>
    <mergeCell ref="O144:O148"/>
    <mergeCell ref="P144:P148"/>
    <mergeCell ref="A139:A143"/>
    <mergeCell ref="B139:B143"/>
    <mergeCell ref="C139:C143"/>
    <mergeCell ref="N139:N143"/>
    <mergeCell ref="O139:O143"/>
    <mergeCell ref="P139:P14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N149:N153"/>
    <mergeCell ref="O149:O153"/>
    <mergeCell ref="P149:P153"/>
    <mergeCell ref="A164:A168"/>
    <mergeCell ref="B164:B168"/>
    <mergeCell ref="C164:C168"/>
    <mergeCell ref="N164:N168"/>
    <mergeCell ref="O164:O168"/>
    <mergeCell ref="P164:P168"/>
    <mergeCell ref="A159:A163"/>
    <mergeCell ref="B159:B163"/>
    <mergeCell ref="C159:C163"/>
    <mergeCell ref="N159:N163"/>
    <mergeCell ref="O159:O163"/>
    <mergeCell ref="P159:P163"/>
    <mergeCell ref="A174:A178"/>
    <mergeCell ref="B174:B178"/>
    <mergeCell ref="C174:C178"/>
    <mergeCell ref="N174:N178"/>
    <mergeCell ref="O174:O178"/>
    <mergeCell ref="P174:P178"/>
    <mergeCell ref="A169:A173"/>
    <mergeCell ref="B169:B173"/>
    <mergeCell ref="C169:C173"/>
    <mergeCell ref="N169:N173"/>
    <mergeCell ref="O169:O173"/>
    <mergeCell ref="P169:P173"/>
    <mergeCell ref="A184:A188"/>
    <mergeCell ref="B184:B188"/>
    <mergeCell ref="C184:C188"/>
    <mergeCell ref="N184:N188"/>
    <mergeCell ref="O184:O188"/>
    <mergeCell ref="P184:P188"/>
    <mergeCell ref="A179:A183"/>
    <mergeCell ref="B179:B183"/>
    <mergeCell ref="C179:C183"/>
    <mergeCell ref="N179:N183"/>
    <mergeCell ref="O179:O183"/>
    <mergeCell ref="P179:P183"/>
    <mergeCell ref="A194:A198"/>
    <mergeCell ref="B194:B198"/>
    <mergeCell ref="C194:C198"/>
    <mergeCell ref="N194:N198"/>
    <mergeCell ref="O194:O198"/>
    <mergeCell ref="P194:P198"/>
    <mergeCell ref="A189:A193"/>
    <mergeCell ref="B189:B193"/>
    <mergeCell ref="C189:C193"/>
    <mergeCell ref="N189:N193"/>
    <mergeCell ref="O189:O193"/>
    <mergeCell ref="P189:P193"/>
    <mergeCell ref="A204:A208"/>
    <mergeCell ref="B204:B208"/>
    <mergeCell ref="C204:C208"/>
    <mergeCell ref="N204:N208"/>
    <mergeCell ref="O204:O208"/>
    <mergeCell ref="P204:P208"/>
    <mergeCell ref="A199:A203"/>
    <mergeCell ref="B199:B203"/>
    <mergeCell ref="C199:C203"/>
    <mergeCell ref="N199:N203"/>
    <mergeCell ref="O199:O203"/>
    <mergeCell ref="P199:P203"/>
    <mergeCell ref="A214:A218"/>
    <mergeCell ref="B214:B218"/>
    <mergeCell ref="C214:C218"/>
    <mergeCell ref="N214:N218"/>
    <mergeCell ref="O214:O218"/>
    <mergeCell ref="P214:P218"/>
    <mergeCell ref="A209:A213"/>
    <mergeCell ref="B209:B213"/>
    <mergeCell ref="C209:C213"/>
    <mergeCell ref="N209:N213"/>
    <mergeCell ref="O209:O213"/>
    <mergeCell ref="P209:P213"/>
    <mergeCell ref="A224:A228"/>
    <mergeCell ref="B224:B228"/>
    <mergeCell ref="C224:C228"/>
    <mergeCell ref="N224:N228"/>
    <mergeCell ref="O224:O228"/>
    <mergeCell ref="P224:P228"/>
    <mergeCell ref="A219:A223"/>
    <mergeCell ref="B219:B223"/>
    <mergeCell ref="C219:C223"/>
    <mergeCell ref="N219:N223"/>
    <mergeCell ref="O219:O223"/>
    <mergeCell ref="P219:P223"/>
    <mergeCell ref="A234:A238"/>
    <mergeCell ref="B234:B238"/>
    <mergeCell ref="C234:C238"/>
    <mergeCell ref="N234:N238"/>
    <mergeCell ref="O234:O238"/>
    <mergeCell ref="P234:P238"/>
    <mergeCell ref="A229:A233"/>
    <mergeCell ref="B229:B233"/>
    <mergeCell ref="C229:C233"/>
    <mergeCell ref="N229:N233"/>
    <mergeCell ref="O229:O233"/>
    <mergeCell ref="P229:P233"/>
    <mergeCell ref="A244:A248"/>
    <mergeCell ref="B244:B248"/>
    <mergeCell ref="C244:C248"/>
    <mergeCell ref="N244:N248"/>
    <mergeCell ref="O244:O248"/>
    <mergeCell ref="P244:P248"/>
    <mergeCell ref="A239:A243"/>
    <mergeCell ref="B239:B243"/>
    <mergeCell ref="C239:C243"/>
    <mergeCell ref="N239:N243"/>
    <mergeCell ref="O239:O243"/>
    <mergeCell ref="P239:P243"/>
    <mergeCell ref="A254:A258"/>
    <mergeCell ref="B254:B258"/>
    <mergeCell ref="C254:C258"/>
    <mergeCell ref="N254:N258"/>
    <mergeCell ref="O254:O258"/>
    <mergeCell ref="P254:P258"/>
    <mergeCell ref="A249:A253"/>
    <mergeCell ref="B249:B253"/>
    <mergeCell ref="C249:C253"/>
    <mergeCell ref="N249:N253"/>
    <mergeCell ref="O249:O253"/>
    <mergeCell ref="P249:P253"/>
    <mergeCell ref="A264:A268"/>
    <mergeCell ref="B264:B268"/>
    <mergeCell ref="C264:C268"/>
    <mergeCell ref="N264:N268"/>
    <mergeCell ref="O264:O268"/>
    <mergeCell ref="P264:P268"/>
    <mergeCell ref="A259:A263"/>
    <mergeCell ref="B259:B263"/>
    <mergeCell ref="C259:C263"/>
    <mergeCell ref="N259:N263"/>
    <mergeCell ref="O259:O263"/>
    <mergeCell ref="P259:P263"/>
    <mergeCell ref="A274:A278"/>
    <mergeCell ref="B274:B278"/>
    <mergeCell ref="C274:C278"/>
    <mergeCell ref="N274:N278"/>
    <mergeCell ref="O274:O278"/>
    <mergeCell ref="P274:P278"/>
    <mergeCell ref="A269:A273"/>
    <mergeCell ref="B269:B273"/>
    <mergeCell ref="C269:C273"/>
    <mergeCell ref="N269:N273"/>
    <mergeCell ref="O269:O273"/>
    <mergeCell ref="P269:P273"/>
    <mergeCell ref="A284:A288"/>
    <mergeCell ref="B284:B288"/>
    <mergeCell ref="C284:C288"/>
    <mergeCell ref="N284:N288"/>
    <mergeCell ref="O284:O288"/>
    <mergeCell ref="P284:P288"/>
    <mergeCell ref="A279:A283"/>
    <mergeCell ref="B279:B283"/>
    <mergeCell ref="C279:C283"/>
    <mergeCell ref="N279:N283"/>
    <mergeCell ref="O279:O283"/>
    <mergeCell ref="P279:P283"/>
    <mergeCell ref="A294:A298"/>
    <mergeCell ref="B294:B298"/>
    <mergeCell ref="C294:C298"/>
    <mergeCell ref="N294:N298"/>
    <mergeCell ref="O294:O298"/>
    <mergeCell ref="P294:P298"/>
    <mergeCell ref="A289:A293"/>
    <mergeCell ref="B289:B293"/>
    <mergeCell ref="C289:C293"/>
    <mergeCell ref="N289:N293"/>
    <mergeCell ref="O289:O293"/>
    <mergeCell ref="P289:P29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314:A318"/>
    <mergeCell ref="B314:B318"/>
    <mergeCell ref="C314:C318"/>
    <mergeCell ref="N314:N318"/>
    <mergeCell ref="O314:O318"/>
    <mergeCell ref="P314:P318"/>
    <mergeCell ref="A309:A313"/>
    <mergeCell ref="B309:B313"/>
    <mergeCell ref="C309:C313"/>
    <mergeCell ref="N309:N313"/>
    <mergeCell ref="O309:O313"/>
    <mergeCell ref="P309:P313"/>
    <mergeCell ref="A324:A328"/>
    <mergeCell ref="B324:B328"/>
    <mergeCell ref="C324:C328"/>
    <mergeCell ref="N324:N328"/>
    <mergeCell ref="O324:O328"/>
    <mergeCell ref="P324:P328"/>
    <mergeCell ref="A319:A323"/>
    <mergeCell ref="B319:B323"/>
    <mergeCell ref="C319:C323"/>
    <mergeCell ref="N319:N323"/>
    <mergeCell ref="O319:O323"/>
    <mergeCell ref="P319:P323"/>
    <mergeCell ref="A334:A338"/>
    <mergeCell ref="B334:B338"/>
    <mergeCell ref="C334:C338"/>
    <mergeCell ref="N334:N338"/>
    <mergeCell ref="O334:O338"/>
    <mergeCell ref="P334:P338"/>
    <mergeCell ref="A329:A333"/>
    <mergeCell ref="B329:B333"/>
    <mergeCell ref="C329:C333"/>
    <mergeCell ref="N329:N333"/>
    <mergeCell ref="O329:O333"/>
    <mergeCell ref="P329:P333"/>
    <mergeCell ref="A344:A348"/>
    <mergeCell ref="B344:B348"/>
    <mergeCell ref="C344:C348"/>
    <mergeCell ref="N344:N348"/>
    <mergeCell ref="O344:O348"/>
    <mergeCell ref="P344:P348"/>
    <mergeCell ref="A339:A343"/>
    <mergeCell ref="B339:B343"/>
    <mergeCell ref="C339:C343"/>
    <mergeCell ref="N339:N343"/>
    <mergeCell ref="O339:O343"/>
    <mergeCell ref="P339:P343"/>
    <mergeCell ref="A354:A358"/>
    <mergeCell ref="B354:B358"/>
    <mergeCell ref="C354:C358"/>
    <mergeCell ref="N354:N358"/>
    <mergeCell ref="O354:O358"/>
    <mergeCell ref="P354:P358"/>
    <mergeCell ref="A349:A353"/>
    <mergeCell ref="B349:B353"/>
    <mergeCell ref="C349:C353"/>
    <mergeCell ref="N349:N353"/>
    <mergeCell ref="O349:O353"/>
    <mergeCell ref="P349:P353"/>
    <mergeCell ref="A364:A368"/>
    <mergeCell ref="B364:B368"/>
    <mergeCell ref="C364:C368"/>
    <mergeCell ref="N364:N368"/>
    <mergeCell ref="O364:O368"/>
    <mergeCell ref="P364:P368"/>
    <mergeCell ref="A359:A363"/>
    <mergeCell ref="B359:B363"/>
    <mergeCell ref="C359:C363"/>
    <mergeCell ref="N359:N363"/>
    <mergeCell ref="O359:O363"/>
    <mergeCell ref="P359:P363"/>
    <mergeCell ref="A374:A378"/>
    <mergeCell ref="B374:B378"/>
    <mergeCell ref="C374:C378"/>
    <mergeCell ref="N374:N378"/>
    <mergeCell ref="O374:O378"/>
    <mergeCell ref="P374:P378"/>
    <mergeCell ref="A369:A373"/>
    <mergeCell ref="B369:B373"/>
    <mergeCell ref="C369:C373"/>
    <mergeCell ref="N369:N373"/>
    <mergeCell ref="O369:O373"/>
    <mergeCell ref="P369:P373"/>
    <mergeCell ref="A384:A388"/>
    <mergeCell ref="B384:B388"/>
    <mergeCell ref="C384:C388"/>
    <mergeCell ref="N384:N388"/>
    <mergeCell ref="O384:O388"/>
    <mergeCell ref="P384:P388"/>
    <mergeCell ref="A379:A383"/>
    <mergeCell ref="B379:B383"/>
    <mergeCell ref="C379:C383"/>
    <mergeCell ref="N379:N383"/>
    <mergeCell ref="O379:O383"/>
    <mergeCell ref="P379:P383"/>
    <mergeCell ref="A394:A398"/>
    <mergeCell ref="B394:B398"/>
    <mergeCell ref="C394:C398"/>
    <mergeCell ref="N394:N398"/>
    <mergeCell ref="O394:O398"/>
    <mergeCell ref="P394:P398"/>
    <mergeCell ref="A389:A393"/>
    <mergeCell ref="B389:B393"/>
    <mergeCell ref="C389:C393"/>
    <mergeCell ref="N389:N393"/>
    <mergeCell ref="O389:O393"/>
    <mergeCell ref="P389:P393"/>
    <mergeCell ref="A409:A413"/>
    <mergeCell ref="B409:B413"/>
    <mergeCell ref="C409:C413"/>
    <mergeCell ref="N409:N413"/>
    <mergeCell ref="A414:A418"/>
    <mergeCell ref="B414:B418"/>
    <mergeCell ref="C414:C418"/>
    <mergeCell ref="N414:N418"/>
    <mergeCell ref="A399:A403"/>
    <mergeCell ref="B399:B403"/>
    <mergeCell ref="C399:C403"/>
    <mergeCell ref="N399:N403"/>
    <mergeCell ref="A404:A408"/>
    <mergeCell ref="B404:B408"/>
    <mergeCell ref="C404:C408"/>
    <mergeCell ref="N404:N408"/>
    <mergeCell ref="A424:A428"/>
    <mergeCell ref="B424:B428"/>
    <mergeCell ref="C424:C428"/>
    <mergeCell ref="N424:N428"/>
    <mergeCell ref="O424:O428"/>
    <mergeCell ref="P424:P428"/>
    <mergeCell ref="O414:O418"/>
    <mergeCell ref="P414:P418"/>
    <mergeCell ref="A419:A423"/>
    <mergeCell ref="B419:B423"/>
    <mergeCell ref="C419:C423"/>
    <mergeCell ref="N419:N423"/>
    <mergeCell ref="O419:O423"/>
    <mergeCell ref="P419:P423"/>
    <mergeCell ref="A434:A438"/>
    <mergeCell ref="B434:B438"/>
    <mergeCell ref="C434:C438"/>
    <mergeCell ref="N434:N438"/>
    <mergeCell ref="O434:O438"/>
    <mergeCell ref="P434:P438"/>
    <mergeCell ref="A429:A433"/>
    <mergeCell ref="B429:B433"/>
    <mergeCell ref="C429:C433"/>
    <mergeCell ref="N429:N433"/>
    <mergeCell ref="O429:O433"/>
    <mergeCell ref="P429:P433"/>
    <mergeCell ref="A444:A448"/>
    <mergeCell ref="B444:B448"/>
    <mergeCell ref="C444:C448"/>
    <mergeCell ref="N444:N448"/>
    <mergeCell ref="O444:O448"/>
    <mergeCell ref="P444:P448"/>
    <mergeCell ref="A439:A443"/>
    <mergeCell ref="B439:B443"/>
    <mergeCell ref="C439:C443"/>
    <mergeCell ref="N439:N443"/>
    <mergeCell ref="O439:O443"/>
    <mergeCell ref="P439:P443"/>
    <mergeCell ref="A454:A458"/>
    <mergeCell ref="B454:B458"/>
    <mergeCell ref="C454:C458"/>
    <mergeCell ref="N454:N458"/>
    <mergeCell ref="O454:O458"/>
    <mergeCell ref="P454:P458"/>
    <mergeCell ref="A449:A453"/>
    <mergeCell ref="B449:B453"/>
    <mergeCell ref="C449:C453"/>
    <mergeCell ref="N449:N453"/>
    <mergeCell ref="O449:O453"/>
    <mergeCell ref="P449:P453"/>
    <mergeCell ref="A464:A468"/>
    <mergeCell ref="B464:B468"/>
    <mergeCell ref="C464:C468"/>
    <mergeCell ref="N464:N468"/>
    <mergeCell ref="O464:O468"/>
    <mergeCell ref="P464:P468"/>
    <mergeCell ref="A459:A463"/>
    <mergeCell ref="B459:B463"/>
    <mergeCell ref="C459:C463"/>
    <mergeCell ref="N459:N463"/>
    <mergeCell ref="O459:O463"/>
    <mergeCell ref="P459:P463"/>
    <mergeCell ref="A474:A478"/>
    <mergeCell ref="B474:B478"/>
    <mergeCell ref="C474:C478"/>
    <mergeCell ref="N474:N478"/>
    <mergeCell ref="O474:O478"/>
    <mergeCell ref="P474:P478"/>
    <mergeCell ref="A469:A473"/>
    <mergeCell ref="B469:B473"/>
    <mergeCell ref="C469:C473"/>
    <mergeCell ref="N469:N473"/>
    <mergeCell ref="O469:O473"/>
    <mergeCell ref="P469:P473"/>
    <mergeCell ref="A484:A488"/>
    <mergeCell ref="B484:B488"/>
    <mergeCell ref="C484:C488"/>
    <mergeCell ref="N484:N488"/>
    <mergeCell ref="O484:O488"/>
    <mergeCell ref="P484:P488"/>
    <mergeCell ref="A479:A483"/>
    <mergeCell ref="B479:B483"/>
    <mergeCell ref="C479:C483"/>
    <mergeCell ref="N479:N483"/>
    <mergeCell ref="O479:O483"/>
    <mergeCell ref="P479:P483"/>
    <mergeCell ref="A494:A498"/>
    <mergeCell ref="B494:B498"/>
    <mergeCell ref="C494:C498"/>
    <mergeCell ref="N494:N498"/>
    <mergeCell ref="O494:O498"/>
    <mergeCell ref="P494:P498"/>
    <mergeCell ref="A489:A493"/>
    <mergeCell ref="B489:B493"/>
    <mergeCell ref="C489:C493"/>
    <mergeCell ref="N489:N493"/>
    <mergeCell ref="O489:O493"/>
    <mergeCell ref="P489:P493"/>
    <mergeCell ref="A504:A508"/>
    <mergeCell ref="B504:B508"/>
    <mergeCell ref="C504:C508"/>
    <mergeCell ref="N504:N508"/>
    <mergeCell ref="O504:O508"/>
    <mergeCell ref="P504:P508"/>
    <mergeCell ref="A499:A503"/>
    <mergeCell ref="B499:B503"/>
    <mergeCell ref="C499:C503"/>
    <mergeCell ref="N499:N503"/>
    <mergeCell ref="O499:O503"/>
    <mergeCell ref="P499:P503"/>
    <mergeCell ref="A514:A518"/>
    <mergeCell ref="B514:B518"/>
    <mergeCell ref="C514:C518"/>
    <mergeCell ref="N514:N518"/>
    <mergeCell ref="O514:O518"/>
    <mergeCell ref="P514:P518"/>
    <mergeCell ref="A509:A513"/>
    <mergeCell ref="B509:B513"/>
    <mergeCell ref="C509:C513"/>
    <mergeCell ref="N509:N513"/>
    <mergeCell ref="O509:O513"/>
    <mergeCell ref="P509:P513"/>
    <mergeCell ref="A524:A528"/>
    <mergeCell ref="B524:B528"/>
    <mergeCell ref="C524:C528"/>
    <mergeCell ref="N524:N528"/>
    <mergeCell ref="O524:O528"/>
    <mergeCell ref="P524:P528"/>
    <mergeCell ref="A519:A523"/>
    <mergeCell ref="B519:B523"/>
    <mergeCell ref="C519:C523"/>
    <mergeCell ref="N519:N523"/>
    <mergeCell ref="O519:O523"/>
    <mergeCell ref="P519:P523"/>
    <mergeCell ref="A534:A538"/>
    <mergeCell ref="B534:B538"/>
    <mergeCell ref="C534:C538"/>
    <mergeCell ref="N534:N538"/>
    <mergeCell ref="O534:O538"/>
    <mergeCell ref="P534:P538"/>
    <mergeCell ref="A529:A533"/>
    <mergeCell ref="B529:B533"/>
    <mergeCell ref="C529:C533"/>
    <mergeCell ref="N529:N533"/>
    <mergeCell ref="O529:O533"/>
    <mergeCell ref="P529:P533"/>
    <mergeCell ref="A544:A548"/>
    <mergeCell ref="B544:B548"/>
    <mergeCell ref="C544:C548"/>
    <mergeCell ref="N544:N548"/>
    <mergeCell ref="O544:O548"/>
    <mergeCell ref="P544:P548"/>
    <mergeCell ref="A539:A543"/>
    <mergeCell ref="B539:B543"/>
    <mergeCell ref="C539:C543"/>
    <mergeCell ref="N539:N543"/>
    <mergeCell ref="O539:O543"/>
    <mergeCell ref="P539:P543"/>
    <mergeCell ref="A554:A558"/>
    <mergeCell ref="B554:B558"/>
    <mergeCell ref="C554:C558"/>
    <mergeCell ref="N554:N558"/>
    <mergeCell ref="O554:O558"/>
    <mergeCell ref="P554:P558"/>
    <mergeCell ref="A549:A553"/>
    <mergeCell ref="B549:B553"/>
    <mergeCell ref="C549:C553"/>
    <mergeCell ref="N549:N553"/>
    <mergeCell ref="O549:O553"/>
    <mergeCell ref="P549:P553"/>
    <mergeCell ref="A564:A568"/>
    <mergeCell ref="B564:B568"/>
    <mergeCell ref="C564:C568"/>
    <mergeCell ref="N564:N568"/>
    <mergeCell ref="O564:O568"/>
    <mergeCell ref="P564:P568"/>
    <mergeCell ref="A559:A563"/>
    <mergeCell ref="B559:B563"/>
    <mergeCell ref="C559:C563"/>
    <mergeCell ref="N559:N563"/>
    <mergeCell ref="O559:O563"/>
    <mergeCell ref="P559:P563"/>
    <mergeCell ref="A574:A577"/>
    <mergeCell ref="B574:B577"/>
    <mergeCell ref="C574:C577"/>
    <mergeCell ref="N574:N577"/>
    <mergeCell ref="O574:O577"/>
    <mergeCell ref="P574:P577"/>
    <mergeCell ref="A569:A573"/>
    <mergeCell ref="B569:B573"/>
    <mergeCell ref="C569:C573"/>
    <mergeCell ref="N569:N573"/>
    <mergeCell ref="O569:O573"/>
    <mergeCell ref="P569:P573"/>
    <mergeCell ref="A583:A587"/>
    <mergeCell ref="B583:B587"/>
    <mergeCell ref="C583:C587"/>
    <mergeCell ref="N583:N587"/>
    <mergeCell ref="O583:O587"/>
    <mergeCell ref="P583:P587"/>
    <mergeCell ref="A578:A582"/>
    <mergeCell ref="B578:B582"/>
    <mergeCell ref="C578:C582"/>
    <mergeCell ref="N578:N582"/>
    <mergeCell ref="O578:O582"/>
    <mergeCell ref="P578:P582"/>
    <mergeCell ref="A593:A597"/>
    <mergeCell ref="B593:B597"/>
    <mergeCell ref="C593:C597"/>
    <mergeCell ref="N593:N597"/>
    <mergeCell ref="O593:O597"/>
    <mergeCell ref="P593:P597"/>
    <mergeCell ref="A588:A592"/>
    <mergeCell ref="B588:B592"/>
    <mergeCell ref="C588:C592"/>
    <mergeCell ref="N588:N592"/>
    <mergeCell ref="O588:O592"/>
    <mergeCell ref="P588:P592"/>
    <mergeCell ref="A603:A607"/>
    <mergeCell ref="B603:B607"/>
    <mergeCell ref="C603:C607"/>
    <mergeCell ref="N603:N607"/>
    <mergeCell ref="O603:O607"/>
    <mergeCell ref="P603:P607"/>
    <mergeCell ref="A598:A602"/>
    <mergeCell ref="B598:B602"/>
    <mergeCell ref="C598:C602"/>
    <mergeCell ref="N598:N602"/>
    <mergeCell ref="O598:O602"/>
    <mergeCell ref="P598:P602"/>
    <mergeCell ref="A613:A617"/>
    <mergeCell ref="B613:B617"/>
    <mergeCell ref="C613:C617"/>
    <mergeCell ref="N613:N617"/>
    <mergeCell ref="O613:O617"/>
    <mergeCell ref="P613:P617"/>
    <mergeCell ref="A608:A612"/>
    <mergeCell ref="B608:B612"/>
    <mergeCell ref="C608:C612"/>
    <mergeCell ref="N608:N612"/>
    <mergeCell ref="O608:O612"/>
    <mergeCell ref="P608:P612"/>
    <mergeCell ref="O628:O632"/>
    <mergeCell ref="P628:P632"/>
    <mergeCell ref="A623:A627"/>
    <mergeCell ref="B623:B627"/>
    <mergeCell ref="C623:C627"/>
    <mergeCell ref="N623:N627"/>
    <mergeCell ref="O623:O627"/>
    <mergeCell ref="P623:P627"/>
    <mergeCell ref="A618:A622"/>
    <mergeCell ref="B618:B622"/>
    <mergeCell ref="C618:C622"/>
    <mergeCell ref="N618:N622"/>
    <mergeCell ref="O618:O622"/>
    <mergeCell ref="P618:P622"/>
    <mergeCell ref="A633:A637"/>
    <mergeCell ref="B633:B637"/>
    <mergeCell ref="C633:C637"/>
    <mergeCell ref="N633:N637"/>
    <mergeCell ref="A638:A642"/>
    <mergeCell ref="B638:B642"/>
    <mergeCell ref="C638:C642"/>
    <mergeCell ref="N638:N642"/>
    <mergeCell ref="A628:A632"/>
    <mergeCell ref="B628:B632"/>
    <mergeCell ref="C628:C632"/>
    <mergeCell ref="N628:N632"/>
    <mergeCell ref="A648:A652"/>
    <mergeCell ref="B648:B652"/>
    <mergeCell ref="C648:C652"/>
    <mergeCell ref="N648:N652"/>
    <mergeCell ref="O648:O652"/>
    <mergeCell ref="P648:P652"/>
    <mergeCell ref="O638:O642"/>
    <mergeCell ref="P638:P642"/>
    <mergeCell ref="A643:A647"/>
    <mergeCell ref="B643:B647"/>
    <mergeCell ref="C643:C647"/>
    <mergeCell ref="N643:N647"/>
    <mergeCell ref="O643:O647"/>
    <mergeCell ref="P643:P647"/>
    <mergeCell ref="A658:A662"/>
    <mergeCell ref="B658:B662"/>
    <mergeCell ref="C658:C662"/>
    <mergeCell ref="N658:N662"/>
    <mergeCell ref="O658:O662"/>
    <mergeCell ref="P658:P662"/>
    <mergeCell ref="A653:A657"/>
    <mergeCell ref="B653:B657"/>
    <mergeCell ref="C653:C657"/>
    <mergeCell ref="N653:N657"/>
    <mergeCell ref="O653:O657"/>
    <mergeCell ref="P653:P657"/>
    <mergeCell ref="A668:A672"/>
    <mergeCell ref="B668:B672"/>
    <mergeCell ref="C668:C672"/>
    <mergeCell ref="N668:N672"/>
    <mergeCell ref="O668:O672"/>
    <mergeCell ref="P668:P672"/>
    <mergeCell ref="A663:A667"/>
    <mergeCell ref="B663:B667"/>
    <mergeCell ref="C663:C667"/>
    <mergeCell ref="N663:N667"/>
    <mergeCell ref="O663:O667"/>
    <mergeCell ref="P663:P667"/>
    <mergeCell ref="A678:A682"/>
    <mergeCell ref="B678:B682"/>
    <mergeCell ref="C678:C682"/>
    <mergeCell ref="N678:N682"/>
    <mergeCell ref="O678:O682"/>
    <mergeCell ref="P678:P682"/>
    <mergeCell ref="A673:A677"/>
    <mergeCell ref="B673:B677"/>
    <mergeCell ref="C673:C677"/>
    <mergeCell ref="N673:N677"/>
    <mergeCell ref="O673:O677"/>
    <mergeCell ref="P673:P677"/>
    <mergeCell ref="A688:A692"/>
    <mergeCell ref="B688:B692"/>
    <mergeCell ref="C688:C692"/>
    <mergeCell ref="N688:N692"/>
    <mergeCell ref="O688:O692"/>
    <mergeCell ref="P688:P692"/>
    <mergeCell ref="A683:A687"/>
    <mergeCell ref="B683:B687"/>
    <mergeCell ref="C683:C687"/>
    <mergeCell ref="N683:N687"/>
    <mergeCell ref="O683:O687"/>
    <mergeCell ref="P683:P687"/>
    <mergeCell ref="A698:A702"/>
    <mergeCell ref="B698:B702"/>
    <mergeCell ref="C698:C702"/>
    <mergeCell ref="N698:N702"/>
    <mergeCell ref="O698:O702"/>
    <mergeCell ref="P698:P702"/>
    <mergeCell ref="A693:A697"/>
    <mergeCell ref="B693:B697"/>
    <mergeCell ref="C693:C697"/>
    <mergeCell ref="N693:N697"/>
    <mergeCell ref="O693:O697"/>
    <mergeCell ref="P693:P697"/>
    <mergeCell ref="A708:A712"/>
    <mergeCell ref="B708:B712"/>
    <mergeCell ref="C708:C712"/>
    <mergeCell ref="N708:N712"/>
    <mergeCell ref="O708:O712"/>
    <mergeCell ref="P708:P712"/>
    <mergeCell ref="A703:A707"/>
    <mergeCell ref="B703:B707"/>
    <mergeCell ref="C703:C707"/>
    <mergeCell ref="N703:N707"/>
    <mergeCell ref="O703:O707"/>
    <mergeCell ref="P703:P707"/>
    <mergeCell ref="A718:A722"/>
    <mergeCell ref="B718:B722"/>
    <mergeCell ref="C718:C722"/>
    <mergeCell ref="N718:N722"/>
    <mergeCell ref="O718:O722"/>
    <mergeCell ref="P718:P722"/>
    <mergeCell ref="A713:A717"/>
    <mergeCell ref="B713:B717"/>
    <mergeCell ref="C713:C717"/>
    <mergeCell ref="N713:N717"/>
    <mergeCell ref="O713:O717"/>
    <mergeCell ref="P713:P717"/>
    <mergeCell ref="P728:P732"/>
    <mergeCell ref="A723:A727"/>
    <mergeCell ref="B723:B727"/>
    <mergeCell ref="C723:C727"/>
    <mergeCell ref="N723:N732"/>
    <mergeCell ref="O723:O727"/>
    <mergeCell ref="P723:P727"/>
    <mergeCell ref="A728:A732"/>
    <mergeCell ref="B728:B732"/>
    <mergeCell ref="C728:C732"/>
    <mergeCell ref="O728:O732"/>
  </mergeCells>
  <pageMargins left="0.19685039370078741" right="0.19685039370078741" top="0.59055118110236227" bottom="0.19685039370078741" header="0.31496062992125984" footer="0.31496062992125984"/>
  <pageSetup paperSize="9" scale="45" firstPageNumber="4" fitToHeight="0" orientation="landscape" useFirstPageNumber="1" r:id="rId1"/>
  <rowBreaks count="10" manualBreakCount="10">
    <brk id="178" max="15" man="1"/>
    <brk id="228" max="15" man="1"/>
    <brk id="283" max="15" man="1"/>
    <brk id="338" max="15" man="1"/>
    <brk id="393" max="15" man="1"/>
    <brk id="458" max="15" man="1"/>
    <brk id="523" max="15" man="1"/>
    <brk id="582" max="15" man="1"/>
    <brk id="637" max="15" man="1"/>
    <brk id="70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742"/>
  <sheetViews>
    <sheetView view="pageBreakPreview" zoomScaleNormal="60" zoomScaleSheetLayoutView="100" zoomScalePageLayoutView="70" workbookViewId="0">
      <pane xSplit="4" ySplit="8" topLeftCell="E720" activePane="bottomRight" state="frozen"/>
      <selection pane="topRight" activeCell="E1" sqref="E1"/>
      <selection pane="bottomLeft" activeCell="A9" sqref="A9"/>
      <selection pane="bottomRight" activeCell="B728" sqref="B728:B732"/>
    </sheetView>
  </sheetViews>
  <sheetFormatPr defaultColWidth="9.140625" defaultRowHeight="15" x14ac:dyDescent="0.25"/>
  <cols>
    <col min="1" max="1" width="9.42578125" style="1" customWidth="1"/>
    <col min="2" max="2" width="43.7109375" style="1" customWidth="1"/>
    <col min="3" max="3" width="14" style="1" customWidth="1"/>
    <col min="4" max="4" width="22.5703125" style="1" customWidth="1"/>
    <col min="5" max="5" width="19.42578125" style="1" customWidth="1"/>
    <col min="6" max="6" width="13.28515625" style="1" hidden="1" customWidth="1"/>
    <col min="7" max="7" width="18.42578125" style="1" customWidth="1"/>
    <col min="8" max="10" width="17" style="1" customWidth="1"/>
    <col min="11" max="11" width="20.85546875" style="1" customWidth="1"/>
    <col min="12" max="13" width="17" style="1" customWidth="1"/>
    <col min="14" max="14" width="22.140625" style="1" customWidth="1"/>
    <col min="15" max="15" width="30" style="1" customWidth="1"/>
    <col min="16" max="16" width="29.7109375" style="1" customWidth="1"/>
    <col min="17" max="17" width="15" style="1" customWidth="1"/>
    <col min="18" max="18" width="14.7109375" style="1" bestFit="1" customWidth="1"/>
    <col min="19" max="19" width="12.42578125" style="1" bestFit="1" customWidth="1"/>
    <col min="20" max="16384" width="9.140625" style="1"/>
  </cols>
  <sheetData>
    <row r="1" spans="1:19" s="2" customFormat="1" ht="33" customHeight="1" x14ac:dyDescent="0.25">
      <c r="A1" s="3"/>
      <c r="B1" s="3"/>
      <c r="C1" s="3"/>
      <c r="D1" s="3"/>
      <c r="E1" s="3"/>
      <c r="F1" s="3"/>
      <c r="G1" s="3"/>
      <c r="H1" s="3"/>
      <c r="I1" s="3"/>
      <c r="J1" s="25"/>
      <c r="K1" s="25"/>
      <c r="L1" s="25"/>
      <c r="M1" s="25"/>
      <c r="N1" s="24"/>
      <c r="O1" s="165" t="s">
        <v>283</v>
      </c>
      <c r="P1" s="166"/>
    </row>
    <row r="2" spans="1:19" s="2" customFormat="1" ht="33.75" customHeight="1" x14ac:dyDescent="0.25">
      <c r="H2" s="58"/>
      <c r="J2" s="24"/>
      <c r="K2" s="24"/>
      <c r="L2" s="24"/>
      <c r="M2" s="24"/>
      <c r="N2" s="24"/>
      <c r="O2" s="166"/>
      <c r="P2" s="166"/>
    </row>
    <row r="3" spans="1:19" s="2" customFormat="1" ht="19.5" customHeight="1" x14ac:dyDescent="0.25">
      <c r="H3" s="58"/>
      <c r="J3" s="59"/>
      <c r="K3" s="59"/>
      <c r="L3" s="59"/>
      <c r="M3" s="59"/>
      <c r="N3" s="59"/>
      <c r="O3" s="59" t="s">
        <v>302</v>
      </c>
      <c r="P3" s="59"/>
    </row>
    <row r="4" spans="1:19" s="2" customFormat="1" ht="26.25" customHeight="1" x14ac:dyDescent="0.25">
      <c r="J4" s="24"/>
      <c r="K4" s="24"/>
      <c r="L4" s="24"/>
      <c r="M4" s="24"/>
      <c r="N4" s="24"/>
      <c r="O4" s="24" t="s">
        <v>315</v>
      </c>
      <c r="P4" s="24"/>
    </row>
    <row r="5" spans="1:19" ht="40.5" customHeight="1" x14ac:dyDescent="0.25">
      <c r="A5" s="167" t="s">
        <v>316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9" ht="20.25" customHeight="1" x14ac:dyDescent="0.25">
      <c r="A6" s="157" t="s">
        <v>0</v>
      </c>
      <c r="B6" s="157" t="s">
        <v>6</v>
      </c>
      <c r="C6" s="157" t="s">
        <v>7</v>
      </c>
      <c r="D6" s="157" t="s">
        <v>8</v>
      </c>
      <c r="E6" s="157" t="s">
        <v>10</v>
      </c>
      <c r="F6" s="168" t="s">
        <v>201</v>
      </c>
      <c r="G6" s="169"/>
      <c r="H6" s="169"/>
      <c r="I6" s="169"/>
      <c r="J6" s="169"/>
      <c r="K6" s="169"/>
      <c r="L6" s="169"/>
      <c r="M6" s="170"/>
      <c r="N6" s="161" t="s">
        <v>5</v>
      </c>
      <c r="O6" s="157" t="s">
        <v>11</v>
      </c>
      <c r="P6" s="161" t="s">
        <v>241</v>
      </c>
    </row>
    <row r="7" spans="1:19" ht="27.75" customHeight="1" x14ac:dyDescent="0.25">
      <c r="A7" s="157"/>
      <c r="B7" s="157"/>
      <c r="C7" s="157"/>
      <c r="D7" s="157"/>
      <c r="E7" s="157"/>
      <c r="F7" s="171"/>
      <c r="G7" s="172"/>
      <c r="H7" s="172"/>
      <c r="I7" s="172"/>
      <c r="J7" s="172"/>
      <c r="K7" s="172"/>
      <c r="L7" s="172"/>
      <c r="M7" s="173"/>
      <c r="N7" s="161"/>
      <c r="O7" s="157"/>
      <c r="P7" s="161"/>
    </row>
    <row r="8" spans="1:19" ht="35.25" customHeight="1" x14ac:dyDescent="0.25">
      <c r="A8" s="157"/>
      <c r="B8" s="157"/>
      <c r="C8" s="157"/>
      <c r="D8" s="157"/>
      <c r="E8" s="157"/>
      <c r="F8" s="60"/>
      <c r="G8" s="60">
        <v>2018</v>
      </c>
      <c r="H8" s="60">
        <v>2019</v>
      </c>
      <c r="I8" s="60">
        <v>2020</v>
      </c>
      <c r="J8" s="60">
        <v>2021</v>
      </c>
      <c r="K8" s="60">
        <v>2022</v>
      </c>
      <c r="L8" s="60">
        <v>2023</v>
      </c>
      <c r="M8" s="60">
        <v>2024</v>
      </c>
      <c r="N8" s="161"/>
      <c r="O8" s="157"/>
      <c r="P8" s="161"/>
      <c r="Q8" s="23"/>
    </row>
    <row r="9" spans="1:19" ht="20.25" customHeight="1" x14ac:dyDescent="0.25">
      <c r="A9" s="124"/>
      <c r="B9" s="118" t="s">
        <v>385</v>
      </c>
      <c r="C9" s="102" t="s">
        <v>106</v>
      </c>
      <c r="D9" s="4" t="s">
        <v>9</v>
      </c>
      <c r="E9" s="5">
        <f>G9+H9+I9+J9+K9+L9+M9</f>
        <v>2464255.5627600001</v>
      </c>
      <c r="F9" s="5">
        <f>F10+F11+F12+F13</f>
        <v>0</v>
      </c>
      <c r="G9" s="5">
        <f t="shared" ref="G9:M12" si="0">G14+G653</f>
        <v>329586.43755000003</v>
      </c>
      <c r="H9" s="53">
        <f t="shared" si="0"/>
        <v>346560.56144000002</v>
      </c>
      <c r="I9" s="45">
        <f t="shared" si="0"/>
        <v>369073.76377000002</v>
      </c>
      <c r="J9" s="45">
        <f t="shared" si="0"/>
        <v>349039.7</v>
      </c>
      <c r="K9" s="45">
        <f t="shared" si="0"/>
        <v>360649.7</v>
      </c>
      <c r="L9" s="5">
        <f t="shared" si="0"/>
        <v>354672.7</v>
      </c>
      <c r="M9" s="5">
        <f t="shared" si="0"/>
        <v>354672.7</v>
      </c>
      <c r="N9" s="103"/>
      <c r="O9" s="162" t="s">
        <v>216</v>
      </c>
      <c r="P9" s="124"/>
    </row>
    <row r="10" spans="1:19" ht="18" customHeight="1" x14ac:dyDescent="0.25">
      <c r="A10" s="124"/>
      <c r="B10" s="118"/>
      <c r="C10" s="102"/>
      <c r="D10" s="7" t="s">
        <v>1</v>
      </c>
      <c r="E10" s="5">
        <f t="shared" ref="E10:E23" si="1">G10+H10+I10+J10+K10+L10+M10</f>
        <v>0</v>
      </c>
      <c r="F10" s="6"/>
      <c r="G10" s="5">
        <f t="shared" si="0"/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103"/>
      <c r="O10" s="163"/>
      <c r="P10" s="124"/>
      <c r="S10" s="23"/>
    </row>
    <row r="11" spans="1:19" ht="15" customHeight="1" x14ac:dyDescent="0.25">
      <c r="A11" s="124"/>
      <c r="B11" s="118"/>
      <c r="C11" s="102"/>
      <c r="D11" s="7" t="s">
        <v>2</v>
      </c>
      <c r="E11" s="5">
        <f t="shared" si="1"/>
        <v>1026827.62494</v>
      </c>
      <c r="F11" s="6"/>
      <c r="G11" s="5">
        <f t="shared" si="0"/>
        <v>146484.70094000001</v>
      </c>
      <c r="H11" s="5">
        <f t="shared" si="0"/>
        <v>144429.424</v>
      </c>
      <c r="I11" s="5">
        <f t="shared" si="0"/>
        <v>147182.70000000001</v>
      </c>
      <c r="J11" s="5">
        <f t="shared" si="0"/>
        <v>147182.70000000001</v>
      </c>
      <c r="K11" s="5">
        <f t="shared" si="0"/>
        <v>147182.70000000001</v>
      </c>
      <c r="L11" s="5">
        <f t="shared" si="0"/>
        <v>147182.70000000001</v>
      </c>
      <c r="M11" s="5">
        <f t="shared" si="0"/>
        <v>147182.70000000001</v>
      </c>
      <c r="N11" s="103"/>
      <c r="O11" s="163"/>
      <c r="P11" s="124"/>
    </row>
    <row r="12" spans="1:19" ht="18.75" customHeight="1" x14ac:dyDescent="0.25">
      <c r="A12" s="124"/>
      <c r="B12" s="118"/>
      <c r="C12" s="102"/>
      <c r="D12" s="7" t="s">
        <v>3</v>
      </c>
      <c r="E12" s="5">
        <f t="shared" si="1"/>
        <v>1437427.9378200001</v>
      </c>
      <c r="F12" s="6"/>
      <c r="G12" s="5">
        <f t="shared" si="0"/>
        <v>183101.73660999999</v>
      </c>
      <c r="H12" s="5">
        <f t="shared" si="0"/>
        <v>202131.13743999996</v>
      </c>
      <c r="I12" s="5">
        <f t="shared" si="0"/>
        <v>221891.06377000001</v>
      </c>
      <c r="J12" s="5">
        <f t="shared" si="0"/>
        <v>201857</v>
      </c>
      <c r="K12" s="5">
        <f t="shared" si="0"/>
        <v>213467</v>
      </c>
      <c r="L12" s="5">
        <f t="shared" si="0"/>
        <v>207490</v>
      </c>
      <c r="M12" s="5">
        <f t="shared" si="0"/>
        <v>207490</v>
      </c>
      <c r="N12" s="103"/>
      <c r="O12" s="163"/>
      <c r="P12" s="124"/>
      <c r="Q12" s="23"/>
    </row>
    <row r="13" spans="1:19" ht="23.25" customHeight="1" x14ac:dyDescent="0.25">
      <c r="A13" s="124"/>
      <c r="B13" s="118"/>
      <c r="C13" s="102"/>
      <c r="D13" s="7" t="s">
        <v>4</v>
      </c>
      <c r="E13" s="5">
        <f t="shared" si="1"/>
        <v>0</v>
      </c>
      <c r="F13" s="6"/>
      <c r="G13" s="5">
        <f>G18+G657</f>
        <v>0</v>
      </c>
      <c r="H13" s="5">
        <f>H18+H657</f>
        <v>0</v>
      </c>
      <c r="I13" s="5">
        <f>I18+I657</f>
        <v>0</v>
      </c>
      <c r="J13" s="5">
        <v>0</v>
      </c>
      <c r="K13" s="5">
        <v>0</v>
      </c>
      <c r="L13" s="5">
        <v>0</v>
      </c>
      <c r="M13" s="5">
        <v>0</v>
      </c>
      <c r="N13" s="103"/>
      <c r="O13" s="164"/>
      <c r="P13" s="124"/>
      <c r="Q13" s="23"/>
    </row>
    <row r="14" spans="1:19" ht="16.5" customHeight="1" x14ac:dyDescent="0.25">
      <c r="A14" s="157" t="s">
        <v>31</v>
      </c>
      <c r="B14" s="118" t="s">
        <v>40</v>
      </c>
      <c r="C14" s="102" t="s">
        <v>114</v>
      </c>
      <c r="D14" s="4" t="s">
        <v>9</v>
      </c>
      <c r="E14" s="5">
        <f t="shared" si="1"/>
        <v>2450967.5861300002</v>
      </c>
      <c r="F14" s="5">
        <f>F15+F16+F17+F18</f>
        <v>0</v>
      </c>
      <c r="G14" s="5">
        <f t="shared" ref="G14:M18" si="2">G19+G414+G494+G549+G623</f>
        <v>325224.24692000001</v>
      </c>
      <c r="H14" s="45">
        <f t="shared" si="2"/>
        <v>343113.89181</v>
      </c>
      <c r="I14" s="5">
        <f>I15+I16+I17+I18</f>
        <v>365294.64740000002</v>
      </c>
      <c r="J14" s="5">
        <f>J15+J16+J17+J18</f>
        <v>347339.7</v>
      </c>
      <c r="K14" s="5">
        <f>K15+K16+K17+K18</f>
        <v>360649.7</v>
      </c>
      <c r="L14" s="5">
        <f>L15+L16+L17+L18</f>
        <v>354672.7</v>
      </c>
      <c r="M14" s="5">
        <f>M15+M16+M17+M18</f>
        <v>354672.7</v>
      </c>
      <c r="N14" s="103"/>
      <c r="O14" s="158" t="s">
        <v>217</v>
      </c>
      <c r="P14" s="124"/>
    </row>
    <row r="15" spans="1:19" ht="16.5" customHeight="1" x14ac:dyDescent="0.25">
      <c r="A15" s="157"/>
      <c r="B15" s="118"/>
      <c r="C15" s="102"/>
      <c r="D15" s="7" t="s">
        <v>1</v>
      </c>
      <c r="E15" s="5">
        <f t="shared" si="1"/>
        <v>0</v>
      </c>
      <c r="F15" s="6"/>
      <c r="G15" s="5">
        <f t="shared" si="2"/>
        <v>0</v>
      </c>
      <c r="H15" s="5">
        <f t="shared" si="2"/>
        <v>0</v>
      </c>
      <c r="I15" s="5">
        <f t="shared" si="2"/>
        <v>0</v>
      </c>
      <c r="J15" s="5">
        <f t="shared" si="2"/>
        <v>0</v>
      </c>
      <c r="K15" s="5">
        <f t="shared" si="2"/>
        <v>0</v>
      </c>
      <c r="L15" s="5">
        <f t="shared" si="2"/>
        <v>0</v>
      </c>
      <c r="M15" s="5">
        <f t="shared" si="2"/>
        <v>0</v>
      </c>
      <c r="N15" s="103"/>
      <c r="O15" s="159"/>
      <c r="P15" s="124"/>
    </row>
    <row r="16" spans="1:19" ht="16.5" customHeight="1" x14ac:dyDescent="0.25">
      <c r="A16" s="157"/>
      <c r="B16" s="118"/>
      <c r="C16" s="102"/>
      <c r="D16" s="7" t="s">
        <v>2</v>
      </c>
      <c r="E16" s="5">
        <f t="shared" si="1"/>
        <v>1026827.62494</v>
      </c>
      <c r="F16" s="6"/>
      <c r="G16" s="5">
        <f t="shared" si="2"/>
        <v>146484.70094000001</v>
      </c>
      <c r="H16" s="5">
        <f t="shared" si="2"/>
        <v>144429.424</v>
      </c>
      <c r="I16" s="5">
        <f t="shared" si="2"/>
        <v>147182.70000000001</v>
      </c>
      <c r="J16" s="5">
        <f t="shared" si="2"/>
        <v>147182.70000000001</v>
      </c>
      <c r="K16" s="5">
        <f t="shared" si="2"/>
        <v>147182.70000000001</v>
      </c>
      <c r="L16" s="5">
        <f t="shared" si="2"/>
        <v>147182.70000000001</v>
      </c>
      <c r="M16" s="5">
        <f t="shared" si="2"/>
        <v>147182.70000000001</v>
      </c>
      <c r="N16" s="103"/>
      <c r="O16" s="159"/>
      <c r="P16" s="124"/>
    </row>
    <row r="17" spans="1:16" ht="16.5" customHeight="1" x14ac:dyDescent="0.25">
      <c r="A17" s="157"/>
      <c r="B17" s="118"/>
      <c r="C17" s="102"/>
      <c r="D17" s="7" t="s">
        <v>3</v>
      </c>
      <c r="E17" s="5">
        <f t="shared" si="1"/>
        <v>1424139.9611899999</v>
      </c>
      <c r="F17" s="6"/>
      <c r="G17" s="5">
        <f t="shared" si="2"/>
        <v>178739.54598</v>
      </c>
      <c r="H17" s="45">
        <f>H22+H417+H497+H552+H626</f>
        <v>198684.46780999997</v>
      </c>
      <c r="I17" s="5">
        <f t="shared" si="2"/>
        <v>218111.9474</v>
      </c>
      <c r="J17" s="5">
        <f t="shared" si="2"/>
        <v>200157</v>
      </c>
      <c r="K17" s="5">
        <f t="shared" si="2"/>
        <v>213467</v>
      </c>
      <c r="L17" s="5">
        <f t="shared" si="2"/>
        <v>207490</v>
      </c>
      <c r="M17" s="5">
        <f t="shared" si="2"/>
        <v>207490</v>
      </c>
      <c r="N17" s="103"/>
      <c r="O17" s="159"/>
      <c r="P17" s="124"/>
    </row>
    <row r="18" spans="1:16" ht="64.150000000000006" customHeight="1" x14ac:dyDescent="0.25">
      <c r="A18" s="157"/>
      <c r="B18" s="118"/>
      <c r="C18" s="102"/>
      <c r="D18" s="7" t="s">
        <v>4</v>
      </c>
      <c r="E18" s="5">
        <f t="shared" si="1"/>
        <v>0</v>
      </c>
      <c r="F18" s="6"/>
      <c r="G18" s="5">
        <f t="shared" si="2"/>
        <v>0</v>
      </c>
      <c r="H18" s="5">
        <f t="shared" si="2"/>
        <v>0</v>
      </c>
      <c r="I18" s="5">
        <f t="shared" si="2"/>
        <v>0</v>
      </c>
      <c r="J18" s="5">
        <f t="shared" si="2"/>
        <v>0</v>
      </c>
      <c r="K18" s="5">
        <f t="shared" si="2"/>
        <v>0</v>
      </c>
      <c r="L18" s="5">
        <f t="shared" si="2"/>
        <v>0</v>
      </c>
      <c r="M18" s="5">
        <f t="shared" si="2"/>
        <v>0</v>
      </c>
      <c r="N18" s="103"/>
      <c r="O18" s="160"/>
      <c r="P18" s="124"/>
    </row>
    <row r="19" spans="1:16" ht="16.5" customHeight="1" x14ac:dyDescent="0.25">
      <c r="A19" s="157" t="s">
        <v>12</v>
      </c>
      <c r="B19" s="101" t="s">
        <v>107</v>
      </c>
      <c r="C19" s="102" t="s">
        <v>115</v>
      </c>
      <c r="D19" s="4" t="s">
        <v>9</v>
      </c>
      <c r="E19" s="5">
        <f t="shared" si="1"/>
        <v>1262800.78452</v>
      </c>
      <c r="F19" s="5">
        <f>F24</f>
        <v>0</v>
      </c>
      <c r="G19" s="5">
        <f t="shared" ref="G19:M19" si="3">G21+G22</f>
        <v>168911.31682000001</v>
      </c>
      <c r="H19" s="5">
        <f t="shared" si="3"/>
        <v>181032.5203</v>
      </c>
      <c r="I19" s="5">
        <f t="shared" si="3"/>
        <v>190471.9474</v>
      </c>
      <c r="J19" s="5">
        <f t="shared" si="3"/>
        <v>180794</v>
      </c>
      <c r="K19" s="5">
        <f t="shared" si="3"/>
        <v>184515</v>
      </c>
      <c r="L19" s="5">
        <f t="shared" si="3"/>
        <v>178538</v>
      </c>
      <c r="M19" s="5">
        <f t="shared" si="3"/>
        <v>178538</v>
      </c>
      <c r="N19" s="103"/>
      <c r="O19" s="144" t="s">
        <v>217</v>
      </c>
      <c r="P19" s="124"/>
    </row>
    <row r="20" spans="1:16" ht="16.5" customHeight="1" x14ac:dyDescent="0.25">
      <c r="A20" s="157"/>
      <c r="B20" s="101"/>
      <c r="C20" s="102"/>
      <c r="D20" s="7" t="s">
        <v>1</v>
      </c>
      <c r="E20" s="5">
        <f t="shared" si="1"/>
        <v>0</v>
      </c>
      <c r="F20" s="5">
        <f>F25</f>
        <v>0</v>
      </c>
      <c r="G20" s="5">
        <f t="shared" ref="G20:M23" si="4">G25+G45</f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103"/>
      <c r="O20" s="144"/>
      <c r="P20" s="124"/>
    </row>
    <row r="21" spans="1:16" ht="16.5" customHeight="1" x14ac:dyDescent="0.25">
      <c r="A21" s="157"/>
      <c r="B21" s="101"/>
      <c r="C21" s="102"/>
      <c r="D21" s="7" t="s">
        <v>2</v>
      </c>
      <c r="E21" s="5">
        <f t="shared" si="1"/>
        <v>512606.43299999996</v>
      </c>
      <c r="F21" s="5">
        <f>F26</f>
        <v>0</v>
      </c>
      <c r="G21" s="5">
        <f t="shared" si="4"/>
        <v>74786.308999999994</v>
      </c>
      <c r="H21" s="5">
        <f>H26+H46</f>
        <v>71540.123999999996</v>
      </c>
      <c r="I21" s="5">
        <f>I26+I46</f>
        <v>73256</v>
      </c>
      <c r="J21" s="5">
        <f>J26+J46</f>
        <v>73256</v>
      </c>
      <c r="K21" s="5">
        <f>K26+K46</f>
        <v>73256</v>
      </c>
      <c r="L21" s="5">
        <f t="shared" si="4"/>
        <v>73256</v>
      </c>
      <c r="M21" s="5">
        <f t="shared" si="4"/>
        <v>73256</v>
      </c>
      <c r="N21" s="103"/>
      <c r="O21" s="144"/>
      <c r="P21" s="124"/>
    </row>
    <row r="22" spans="1:16" ht="16.5" customHeight="1" x14ac:dyDescent="0.25">
      <c r="A22" s="157"/>
      <c r="B22" s="101"/>
      <c r="C22" s="102"/>
      <c r="D22" s="7" t="s">
        <v>3</v>
      </c>
      <c r="E22" s="5">
        <f t="shared" si="1"/>
        <v>750194.35152000003</v>
      </c>
      <c r="F22" s="5">
        <f>F27</f>
        <v>0</v>
      </c>
      <c r="G22" s="5">
        <f>G27+G47</f>
        <v>94125.007819999999</v>
      </c>
      <c r="H22" s="5">
        <f>H27+H47+H402</f>
        <v>109492.39630000001</v>
      </c>
      <c r="I22" s="5">
        <f>I27+I47+I402+I407</f>
        <v>117215.9474</v>
      </c>
      <c r="J22" s="5">
        <f>J27+J47+J402+J407</f>
        <v>107538</v>
      </c>
      <c r="K22" s="5">
        <f t="shared" si="4"/>
        <v>111259</v>
      </c>
      <c r="L22" s="5">
        <f t="shared" si="4"/>
        <v>105282</v>
      </c>
      <c r="M22" s="5">
        <f t="shared" si="4"/>
        <v>105282</v>
      </c>
      <c r="N22" s="103"/>
      <c r="O22" s="144"/>
      <c r="P22" s="124"/>
    </row>
    <row r="23" spans="1:16" ht="54" customHeight="1" x14ac:dyDescent="0.25">
      <c r="A23" s="157"/>
      <c r="B23" s="101"/>
      <c r="C23" s="102"/>
      <c r="D23" s="7" t="s">
        <v>4</v>
      </c>
      <c r="E23" s="5">
        <f t="shared" si="1"/>
        <v>0</v>
      </c>
      <c r="F23" s="5">
        <f>F28</f>
        <v>0</v>
      </c>
      <c r="G23" s="5">
        <f t="shared" si="4"/>
        <v>0</v>
      </c>
      <c r="H23" s="5">
        <f t="shared" si="4"/>
        <v>0</v>
      </c>
      <c r="I23" s="5">
        <f t="shared" si="4"/>
        <v>0</v>
      </c>
      <c r="J23" s="5">
        <f t="shared" si="4"/>
        <v>0</v>
      </c>
      <c r="K23" s="5">
        <f t="shared" si="4"/>
        <v>0</v>
      </c>
      <c r="L23" s="5">
        <f t="shared" si="4"/>
        <v>0</v>
      </c>
      <c r="M23" s="5">
        <f t="shared" si="4"/>
        <v>0</v>
      </c>
      <c r="N23" s="103"/>
      <c r="O23" s="144"/>
      <c r="P23" s="124"/>
    </row>
    <row r="24" spans="1:16" s="12" customFormat="1" ht="16.5" customHeight="1" x14ac:dyDescent="0.25">
      <c r="A24" s="152" t="s">
        <v>13</v>
      </c>
      <c r="B24" s="105" t="s">
        <v>128</v>
      </c>
      <c r="C24" s="102" t="s">
        <v>116</v>
      </c>
      <c r="D24" s="4" t="s">
        <v>9</v>
      </c>
      <c r="E24" s="5">
        <f>E29+E34+E39</f>
        <v>1234956.2967199998</v>
      </c>
      <c r="F24" s="6"/>
      <c r="G24" s="5">
        <f t="shared" ref="G24:M24" si="5">G29+G34+G39</f>
        <v>166370.71428999997</v>
      </c>
      <c r="H24" s="5">
        <f t="shared" si="5"/>
        <v>165904.58242999998</v>
      </c>
      <c r="I24" s="45">
        <f t="shared" si="5"/>
        <v>180296</v>
      </c>
      <c r="J24" s="66">
        <f t="shared" si="5"/>
        <v>180794</v>
      </c>
      <c r="K24" s="66">
        <f t="shared" si="5"/>
        <v>184515</v>
      </c>
      <c r="L24" s="5">
        <f t="shared" si="5"/>
        <v>178538</v>
      </c>
      <c r="M24" s="5">
        <f t="shared" si="5"/>
        <v>178538</v>
      </c>
      <c r="N24" s="103" t="s">
        <v>238</v>
      </c>
      <c r="O24" s="155"/>
      <c r="P24" s="156"/>
    </row>
    <row r="25" spans="1:16" s="12" customFormat="1" ht="16.5" customHeight="1" x14ac:dyDescent="0.25">
      <c r="A25" s="153"/>
      <c r="B25" s="105"/>
      <c r="C25" s="102"/>
      <c r="D25" s="7" t="s">
        <v>1</v>
      </c>
      <c r="E25" s="5">
        <f>E30+E35+E40</f>
        <v>0</v>
      </c>
      <c r="F25" s="6"/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103"/>
      <c r="O25" s="155"/>
      <c r="P25" s="156"/>
    </row>
    <row r="26" spans="1:16" s="12" customFormat="1" ht="16.5" customHeight="1" x14ac:dyDescent="0.25">
      <c r="A26" s="153"/>
      <c r="B26" s="105"/>
      <c r="C26" s="102"/>
      <c r="D26" s="7" t="s">
        <v>2</v>
      </c>
      <c r="E26" s="5">
        <f>E31+E36+E41</f>
        <v>512541.13299999997</v>
      </c>
      <c r="F26" s="6"/>
      <c r="G26" s="6">
        <f t="shared" ref="G26:I27" si="6">G31+G36+G41</f>
        <v>74786.308999999994</v>
      </c>
      <c r="H26" s="6">
        <f t="shared" si="6"/>
        <v>71474.823999999993</v>
      </c>
      <c r="I26" s="6">
        <f t="shared" si="6"/>
        <v>73256</v>
      </c>
      <c r="J26" s="6">
        <f t="shared" ref="J26:M27" si="7">J31+J36+J41</f>
        <v>73256</v>
      </c>
      <c r="K26" s="6">
        <f t="shared" si="7"/>
        <v>73256</v>
      </c>
      <c r="L26" s="6">
        <f t="shared" si="7"/>
        <v>73256</v>
      </c>
      <c r="M26" s="6">
        <f t="shared" si="7"/>
        <v>73256</v>
      </c>
      <c r="N26" s="103"/>
      <c r="O26" s="155"/>
      <c r="P26" s="156"/>
    </row>
    <row r="27" spans="1:16" s="12" customFormat="1" ht="16.5" customHeight="1" x14ac:dyDescent="0.25">
      <c r="A27" s="153"/>
      <c r="B27" s="105"/>
      <c r="C27" s="102"/>
      <c r="D27" s="7" t="s">
        <v>3</v>
      </c>
      <c r="E27" s="5">
        <f>E32+E37+E42</f>
        <v>722415.16371999995</v>
      </c>
      <c r="F27" s="6"/>
      <c r="G27" s="6">
        <f t="shared" si="6"/>
        <v>91584.405289999995</v>
      </c>
      <c r="H27" s="6">
        <f t="shared" si="6"/>
        <v>94429.758430000002</v>
      </c>
      <c r="I27" s="6">
        <f t="shared" si="6"/>
        <v>107040</v>
      </c>
      <c r="J27" s="6">
        <f t="shared" si="7"/>
        <v>107538</v>
      </c>
      <c r="K27" s="6">
        <f t="shared" si="7"/>
        <v>111259</v>
      </c>
      <c r="L27" s="6">
        <f t="shared" si="7"/>
        <v>105282</v>
      </c>
      <c r="M27" s="6">
        <f t="shared" si="7"/>
        <v>105282</v>
      </c>
      <c r="N27" s="103"/>
      <c r="O27" s="155"/>
      <c r="P27" s="156"/>
    </row>
    <row r="28" spans="1:16" s="12" customFormat="1" ht="16.5" customHeight="1" x14ac:dyDescent="0.25">
      <c r="A28" s="154"/>
      <c r="B28" s="105"/>
      <c r="C28" s="102"/>
      <c r="D28" s="7" t="s">
        <v>4</v>
      </c>
      <c r="E28" s="5">
        <f>E33+E38+E43</f>
        <v>0</v>
      </c>
      <c r="F28" s="6"/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103"/>
      <c r="O28" s="155"/>
      <c r="P28" s="156"/>
    </row>
    <row r="29" spans="1:16" ht="16.5" customHeight="1" x14ac:dyDescent="0.25">
      <c r="A29" s="145" t="s">
        <v>64</v>
      </c>
      <c r="B29" s="105" t="s">
        <v>67</v>
      </c>
      <c r="C29" s="102" t="s">
        <v>116</v>
      </c>
      <c r="D29" s="4" t="s">
        <v>9</v>
      </c>
      <c r="E29" s="5">
        <f t="shared" ref="E29:E97" si="8">G29+H29+I29+J29+K29+L29+M29</f>
        <v>1208180.5651699998</v>
      </c>
      <c r="F29" s="6"/>
      <c r="G29" s="5">
        <f t="shared" ref="G29:M29" si="9">G30+G31+G32+G33</f>
        <v>162194.60399999999</v>
      </c>
      <c r="H29" s="5">
        <f t="shared" si="9"/>
        <v>162099.96117</v>
      </c>
      <c r="I29" s="5">
        <f t="shared" si="9"/>
        <v>173772</v>
      </c>
      <c r="J29" s="5">
        <f t="shared" si="9"/>
        <v>174500</v>
      </c>
      <c r="K29" s="5">
        <f t="shared" si="9"/>
        <v>178538</v>
      </c>
      <c r="L29" s="5">
        <f t="shared" si="9"/>
        <v>178538</v>
      </c>
      <c r="M29" s="5">
        <f t="shared" si="9"/>
        <v>178538</v>
      </c>
      <c r="N29" s="103" t="s">
        <v>238</v>
      </c>
      <c r="O29" s="149"/>
      <c r="P29" s="124" t="s">
        <v>242</v>
      </c>
    </row>
    <row r="30" spans="1:16" ht="16.5" customHeight="1" x14ac:dyDescent="0.25">
      <c r="A30" s="145"/>
      <c r="B30" s="105"/>
      <c r="C30" s="102"/>
      <c r="D30" s="7" t="s">
        <v>1</v>
      </c>
      <c r="E30" s="5">
        <f t="shared" si="8"/>
        <v>0</v>
      </c>
      <c r="F30" s="6"/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103"/>
      <c r="O30" s="150"/>
      <c r="P30" s="124"/>
    </row>
    <row r="31" spans="1:16" ht="16.5" customHeight="1" x14ac:dyDescent="0.25">
      <c r="A31" s="145"/>
      <c r="B31" s="105"/>
      <c r="C31" s="102"/>
      <c r="D31" s="7" t="s">
        <v>2</v>
      </c>
      <c r="E31" s="5">
        <f t="shared" si="8"/>
        <v>512541.13299999997</v>
      </c>
      <c r="F31" s="6"/>
      <c r="G31" s="6">
        <v>74786.308999999994</v>
      </c>
      <c r="H31" s="6">
        <f>60558+10916.824</f>
        <v>71474.823999999993</v>
      </c>
      <c r="I31" s="6">
        <f>73256</f>
        <v>73256</v>
      </c>
      <c r="J31" s="65">
        <v>73256</v>
      </c>
      <c r="K31" s="6">
        <v>73256</v>
      </c>
      <c r="L31" s="6">
        <f>K31</f>
        <v>73256</v>
      </c>
      <c r="M31" s="6">
        <f>L31</f>
        <v>73256</v>
      </c>
      <c r="N31" s="103"/>
      <c r="O31" s="150"/>
      <c r="P31" s="124"/>
    </row>
    <row r="32" spans="1:16" ht="16.5" customHeight="1" x14ac:dyDescent="0.25">
      <c r="A32" s="145"/>
      <c r="B32" s="105"/>
      <c r="C32" s="102"/>
      <c r="D32" s="7" t="s">
        <v>3</v>
      </c>
      <c r="E32" s="5">
        <f t="shared" si="8"/>
        <v>695639.43216999993</v>
      </c>
      <c r="F32" s="6"/>
      <c r="G32" s="6">
        <v>87408.294999999998</v>
      </c>
      <c r="H32" s="6">
        <v>90625.137170000002</v>
      </c>
      <c r="I32" s="6">
        <v>100516</v>
      </c>
      <c r="J32" s="65">
        <f>180794-J31-J37-J42</f>
        <v>101244</v>
      </c>
      <c r="K32" s="6">
        <f>184515-K31-K37-K42</f>
        <v>105282</v>
      </c>
      <c r="L32" s="6">
        <f>K32</f>
        <v>105282</v>
      </c>
      <c r="M32" s="6">
        <f>L32</f>
        <v>105282</v>
      </c>
      <c r="N32" s="103"/>
      <c r="O32" s="150"/>
      <c r="P32" s="124"/>
    </row>
    <row r="33" spans="1:16" ht="16.5" customHeight="1" x14ac:dyDescent="0.25">
      <c r="A33" s="145"/>
      <c r="B33" s="105"/>
      <c r="C33" s="102"/>
      <c r="D33" s="7" t="s">
        <v>4</v>
      </c>
      <c r="E33" s="5">
        <f t="shared" si="8"/>
        <v>0</v>
      </c>
      <c r="F33" s="6"/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103"/>
      <c r="O33" s="151"/>
      <c r="P33" s="124"/>
    </row>
    <row r="34" spans="1:16" ht="16.5" customHeight="1" x14ac:dyDescent="0.25">
      <c r="A34" s="145" t="s">
        <v>65</v>
      </c>
      <c r="B34" s="105" t="s">
        <v>14</v>
      </c>
      <c r="C34" s="102" t="s">
        <v>116</v>
      </c>
      <c r="D34" s="4" t="s">
        <v>9</v>
      </c>
      <c r="E34" s="5">
        <f t="shared" si="8"/>
        <v>2680.6774999999998</v>
      </c>
      <c r="F34" s="6"/>
      <c r="G34" s="5">
        <f t="shared" ref="G34:M34" si="10">G35+G36+G37+G38</f>
        <v>357.43</v>
      </c>
      <c r="H34" s="5">
        <f t="shared" si="10"/>
        <v>788.24749999999995</v>
      </c>
      <c r="I34" s="5">
        <f t="shared" si="10"/>
        <v>1153</v>
      </c>
      <c r="J34" s="5">
        <f t="shared" si="10"/>
        <v>215</v>
      </c>
      <c r="K34" s="5">
        <f t="shared" si="10"/>
        <v>167</v>
      </c>
      <c r="L34" s="5">
        <f t="shared" si="10"/>
        <v>0</v>
      </c>
      <c r="M34" s="5">
        <f t="shared" si="10"/>
        <v>0</v>
      </c>
      <c r="N34" s="103" t="s">
        <v>238</v>
      </c>
      <c r="O34" s="144"/>
      <c r="P34" s="124" t="s">
        <v>242</v>
      </c>
    </row>
    <row r="35" spans="1:16" ht="16.5" customHeight="1" x14ac:dyDescent="0.25">
      <c r="A35" s="145"/>
      <c r="B35" s="105"/>
      <c r="C35" s="102"/>
      <c r="D35" s="7" t="s">
        <v>1</v>
      </c>
      <c r="E35" s="5">
        <f t="shared" si="8"/>
        <v>0</v>
      </c>
      <c r="F35" s="6"/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103"/>
      <c r="O35" s="144"/>
      <c r="P35" s="124"/>
    </row>
    <row r="36" spans="1:16" ht="16.5" customHeight="1" x14ac:dyDescent="0.25">
      <c r="A36" s="145"/>
      <c r="B36" s="105"/>
      <c r="C36" s="102"/>
      <c r="D36" s="7" t="s">
        <v>2</v>
      </c>
      <c r="E36" s="5">
        <f t="shared" si="8"/>
        <v>0</v>
      </c>
      <c r="F36" s="6"/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103"/>
      <c r="O36" s="144"/>
      <c r="P36" s="124"/>
    </row>
    <row r="37" spans="1:16" ht="16.5" customHeight="1" x14ac:dyDescent="0.25">
      <c r="A37" s="145"/>
      <c r="B37" s="105"/>
      <c r="C37" s="102"/>
      <c r="D37" s="7" t="s">
        <v>3</v>
      </c>
      <c r="E37" s="5">
        <f t="shared" si="8"/>
        <v>2680.6774999999998</v>
      </c>
      <c r="F37" s="6"/>
      <c r="G37" s="6">
        <v>357.43</v>
      </c>
      <c r="H37" s="6">
        <v>788.24749999999995</v>
      </c>
      <c r="I37" s="6">
        <v>1153</v>
      </c>
      <c r="J37" s="6">
        <v>215</v>
      </c>
      <c r="K37" s="6">
        <v>167</v>
      </c>
      <c r="L37" s="6">
        <v>0</v>
      </c>
      <c r="M37" s="6">
        <v>0</v>
      </c>
      <c r="N37" s="103"/>
      <c r="O37" s="144"/>
      <c r="P37" s="124"/>
    </row>
    <row r="38" spans="1:16" ht="16.5" customHeight="1" x14ac:dyDescent="0.25">
      <c r="A38" s="145"/>
      <c r="B38" s="105"/>
      <c r="C38" s="102"/>
      <c r="D38" s="7" t="s">
        <v>4</v>
      </c>
      <c r="E38" s="5">
        <f t="shared" si="8"/>
        <v>0</v>
      </c>
      <c r="F38" s="6"/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103"/>
      <c r="O38" s="144"/>
      <c r="P38" s="124"/>
    </row>
    <row r="39" spans="1:16" ht="22.9" customHeight="1" x14ac:dyDescent="0.25">
      <c r="A39" s="145" t="s">
        <v>66</v>
      </c>
      <c r="B39" s="105" t="s">
        <v>15</v>
      </c>
      <c r="C39" s="102" t="s">
        <v>116</v>
      </c>
      <c r="D39" s="4" t="s">
        <v>9</v>
      </c>
      <c r="E39" s="5">
        <f t="shared" si="8"/>
        <v>24095.054049999999</v>
      </c>
      <c r="F39" s="6"/>
      <c r="G39" s="5">
        <f t="shared" ref="G39:M39" si="11">G40+G41+G42+G43</f>
        <v>3818.6802899999998</v>
      </c>
      <c r="H39" s="5">
        <f t="shared" si="11"/>
        <v>3016.3737599999999</v>
      </c>
      <c r="I39" s="5">
        <f t="shared" si="11"/>
        <v>5371</v>
      </c>
      <c r="J39" s="5">
        <f t="shared" si="11"/>
        <v>6079</v>
      </c>
      <c r="K39" s="5">
        <f t="shared" si="11"/>
        <v>5810</v>
      </c>
      <c r="L39" s="5">
        <f t="shared" si="11"/>
        <v>0</v>
      </c>
      <c r="M39" s="5">
        <f t="shared" si="11"/>
        <v>0</v>
      </c>
      <c r="N39" s="103" t="s">
        <v>238</v>
      </c>
      <c r="O39" s="124"/>
      <c r="P39" s="146" t="s">
        <v>242</v>
      </c>
    </row>
    <row r="40" spans="1:16" ht="28.5" customHeight="1" x14ac:dyDescent="0.25">
      <c r="A40" s="145"/>
      <c r="B40" s="105"/>
      <c r="C40" s="102"/>
      <c r="D40" s="7" t="s">
        <v>1</v>
      </c>
      <c r="E40" s="5">
        <f t="shared" si="8"/>
        <v>0</v>
      </c>
      <c r="F40" s="6"/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103"/>
      <c r="O40" s="124"/>
      <c r="P40" s="147"/>
    </row>
    <row r="41" spans="1:16" ht="24.75" customHeight="1" x14ac:dyDescent="0.25">
      <c r="A41" s="145"/>
      <c r="B41" s="105"/>
      <c r="C41" s="102"/>
      <c r="D41" s="7" t="s">
        <v>2</v>
      </c>
      <c r="E41" s="5">
        <f t="shared" si="8"/>
        <v>0</v>
      </c>
      <c r="F41" s="6"/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103"/>
      <c r="O41" s="124"/>
      <c r="P41" s="147"/>
    </row>
    <row r="42" spans="1:16" ht="23.25" customHeight="1" x14ac:dyDescent="0.25">
      <c r="A42" s="145"/>
      <c r="B42" s="105"/>
      <c r="C42" s="102"/>
      <c r="D42" s="7" t="s">
        <v>3</v>
      </c>
      <c r="E42" s="5">
        <f t="shared" si="8"/>
        <v>24095.054049999999</v>
      </c>
      <c r="F42" s="6"/>
      <c r="G42" s="6">
        <v>3818.6802899999998</v>
      </c>
      <c r="H42" s="6">
        <v>3016.3737599999999</v>
      </c>
      <c r="I42" s="6">
        <v>5371</v>
      </c>
      <c r="J42" s="6">
        <v>6079</v>
      </c>
      <c r="K42" s="6">
        <v>5810</v>
      </c>
      <c r="L42" s="6">
        <v>0</v>
      </c>
      <c r="M42" s="6">
        <v>0</v>
      </c>
      <c r="N42" s="103"/>
      <c r="O42" s="124"/>
      <c r="P42" s="147"/>
    </row>
    <row r="43" spans="1:16" ht="39.75" customHeight="1" x14ac:dyDescent="0.25">
      <c r="A43" s="145"/>
      <c r="B43" s="105"/>
      <c r="C43" s="102"/>
      <c r="D43" s="7" t="s">
        <v>4</v>
      </c>
      <c r="E43" s="5">
        <f t="shared" si="8"/>
        <v>0</v>
      </c>
      <c r="F43" s="6"/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103"/>
      <c r="O43" s="124"/>
      <c r="P43" s="148"/>
    </row>
    <row r="44" spans="1:16" s="12" customFormat="1" ht="19.149999999999999" customHeight="1" x14ac:dyDescent="0.25">
      <c r="A44" s="104" t="s">
        <v>17</v>
      </c>
      <c r="B44" s="105" t="s">
        <v>16</v>
      </c>
      <c r="C44" s="102" t="s">
        <v>394</v>
      </c>
      <c r="D44" s="4" t="s">
        <v>9</v>
      </c>
      <c r="E44" s="5">
        <f t="shared" si="8"/>
        <v>27844.487799999995</v>
      </c>
      <c r="F44" s="5">
        <f>F49+F54+F59+F84+F89+F94+F99+F104+F109+F114+F119+F124+F129+F134+F139+F144+F149+F154+F159+F164+F169+F174+F179+F184+F189+F194+F199+F204+F209+F214+F219+F224+F239+F244+F249+F254+F259+F264+F269+F274+F279+F294+F299+F304+F309</f>
        <v>0</v>
      </c>
      <c r="G44" s="5">
        <f>G45+G46+G47</f>
        <v>2540.6025300000001</v>
      </c>
      <c r="H44" s="5">
        <f>H45+H46+H47</f>
        <v>15127.93787</v>
      </c>
      <c r="I44" s="5">
        <f>I45+I46+I47</f>
        <v>10175.947399999999</v>
      </c>
      <c r="J44" s="5">
        <f t="shared" ref="J44:M48" si="12">J49+J54+J59+J84+J89+J94+J99+J104+J109+J114+J119+J124+J129+J134+J139+J144+J149+J154+J159+J164+J169+J174+J179+J184+J189+J194+J199+J204+J209+J214+J219+J224+J239+J244+J249+J254+J259+J264+J269+J274+J279+J294+J299+J304+J309</f>
        <v>0</v>
      </c>
      <c r="K44" s="5">
        <f t="shared" si="12"/>
        <v>0</v>
      </c>
      <c r="L44" s="5">
        <f t="shared" si="12"/>
        <v>0</v>
      </c>
      <c r="M44" s="5">
        <f t="shared" si="12"/>
        <v>0</v>
      </c>
      <c r="N44" s="103"/>
      <c r="O44" s="106" t="s">
        <v>236</v>
      </c>
      <c r="P44" s="144"/>
    </row>
    <row r="45" spans="1:16" s="12" customFormat="1" ht="19.149999999999999" customHeight="1" x14ac:dyDescent="0.25">
      <c r="A45" s="104"/>
      <c r="B45" s="105"/>
      <c r="C45" s="102"/>
      <c r="D45" s="7" t="s">
        <v>1</v>
      </c>
      <c r="E45" s="5">
        <f t="shared" si="8"/>
        <v>0</v>
      </c>
      <c r="F45" s="5">
        <f>F50+F55+F60+F85+F90+F95+F100+F105+F110+F115+F120+F125+F130+F135+F140+F145+F150+F155+F160+F165+F170+F175+F180+F185+F190+F195+F200+F205+F210+F215+F220+F225+F240+F245+F250+F255+F260+F265+F270+F275+F280+F295+F300+F305+F310</f>
        <v>0</v>
      </c>
      <c r="G45" s="5">
        <f>G50+G55+G60+G85+G95+G100+G105+G110+G115+G120+G125+G130+G135+G140+G145+G150+G155+G160+G165+G170+G175+G180+G185+G190+G195+G200+G205+G210+G215+G220+G225+G240+G245+G250+G255+G260+G265+G270+G275+G280+G285+G290+G295+G300+G305+G310+G315+G320+G325+G330+G335+G340+G345+G350+G355+G360+G365+G370+G375+G380+G385+G390+G395+G405+G410</f>
        <v>0</v>
      </c>
      <c r="H45" s="5">
        <f>H50+H55+H60+H85+H90+H95+H100+H105+H110+H115+H120+H125+H130+H135+H140+H145+H150+H155+H160+H165+H170+H175+H180+H185+H190+H195+H200+H205+H210+H215+H220+H225+H240+H245+H250+H255+H260+H265+H270+H275+H280+H295+H300+H305+H310+H405</f>
        <v>0</v>
      </c>
      <c r="I45" s="5">
        <f>I50+I55+I60+I85+I90+I95+I100+I105+I110+I115+I120+I125+I130+I135+I140+I145+I150+I155+I160+I165+I170+I175+I180+I185+I190+I195+I200+I205+I210+I215+I220+I225+I240+I245+I250+I255+I260+I265+I270+I275+I280+I295+I300+I305+I310+I405</f>
        <v>0</v>
      </c>
      <c r="J45" s="5">
        <f t="shared" si="12"/>
        <v>0</v>
      </c>
      <c r="K45" s="5">
        <f t="shared" si="12"/>
        <v>0</v>
      </c>
      <c r="L45" s="5">
        <f t="shared" si="12"/>
        <v>0</v>
      </c>
      <c r="M45" s="5">
        <f t="shared" si="12"/>
        <v>0</v>
      </c>
      <c r="N45" s="103"/>
      <c r="O45" s="107"/>
      <c r="P45" s="144"/>
    </row>
    <row r="46" spans="1:16" s="12" customFormat="1" ht="19.149999999999999" customHeight="1" x14ac:dyDescent="0.25">
      <c r="A46" s="104"/>
      <c r="B46" s="105"/>
      <c r="C46" s="102"/>
      <c r="D46" s="7" t="s">
        <v>2</v>
      </c>
      <c r="E46" s="5">
        <f t="shared" si="8"/>
        <v>65.3</v>
      </c>
      <c r="F46" s="5">
        <f>F51+F56+F61+F86+F91+F96+F101+F106+F111+F116+F121+F126+F131+F136+F141+F146+F151+F156+F161+F166+F171+F176+F181+F186+F191+F196+F201+F206+F211+F216+F221+F226+F241+F246+F251+F256+F261+F266+F271+F276+F281+F296+F301+F306+F311</f>
        <v>0</v>
      </c>
      <c r="G46" s="5">
        <f>G51+G56+G61+G86+G96+G101+G106+G111+G116+G121+G126+G131+G136+G141+G146+G151+G156+G161+G166+G171+G176+G181+G186+G191+G196+G201+G206+G211+G216+G221+G226+G241+G246+G251+G256+G261+G266+G271+G276+G281+G286+G291+G296+G301+G306+G311+G316+G321+G326+G331+G336+G341+G346+G351+G356+G361+G366+G371+G376+G381+G386+G391+G396+G406+G411</f>
        <v>0</v>
      </c>
      <c r="H46" s="5">
        <f>H51+H56+H61+H86+H91+H96+H101+H106+H111+H116+H121+H126+H131+H136+H141+H146+H151+H156+H161+H166+H171+H176+H181+H186+H191+H196+H201+H206+H211+H216+H221+H226+H241+H246+H251+H256+H261+H266+H271+H276+H281+H296+H301+H306+H311+H406+H411</f>
        <v>65.3</v>
      </c>
      <c r="I46" s="5">
        <f>I51+I56+I61+I86+I91+I96+I101+I106+I111+I116+I121+I126+I131+I136+I141+I146+I151+I156+I161+I166+I171+I176+I181+I186+I191+I196+I201+I206+I211+I216+I221+I226+I241+I246+I251+I256+I261+I266+I271+I276+I281+I296+I301+I306+I311+I406</f>
        <v>0</v>
      </c>
      <c r="J46" s="5">
        <f>J51+J56+J61+J86+J91+J96+J101+J106+J111+J116+J121+J126+J131+J136+J141+J146+J151+J156+J161+J166+J171+J176+J181+J186+J191+J196+J201+J206+J211+J216+J221+J226+J241+J246+J251+J256+J261+J266+J271+J276+J281+J296+J301+J306+J311</f>
        <v>0</v>
      </c>
      <c r="K46" s="5">
        <f>K52+K56+K61+K86+K91+K96+K101+K106+K111+K116+K121+K126+K131+K136+K141+K146+K151+K156+K161+K166+K171+K176+K181+K186+K191+K196+K201+K206+K211+K216+K221+K226+K241+K246+K251+K256+K261+K266+K271+K276+K281+K296+K301+K306+K311</f>
        <v>0</v>
      </c>
      <c r="L46" s="5">
        <f t="shared" si="12"/>
        <v>0</v>
      </c>
      <c r="M46" s="5">
        <f t="shared" si="12"/>
        <v>0</v>
      </c>
      <c r="N46" s="103"/>
      <c r="O46" s="107"/>
      <c r="P46" s="144"/>
    </row>
    <row r="47" spans="1:16" s="12" customFormat="1" ht="19.149999999999999" customHeight="1" x14ac:dyDescent="0.25">
      <c r="A47" s="104"/>
      <c r="B47" s="105"/>
      <c r="C47" s="102"/>
      <c r="D47" s="7" t="s">
        <v>3</v>
      </c>
      <c r="E47" s="5">
        <f t="shared" si="8"/>
        <v>27779.1878</v>
      </c>
      <c r="F47" s="5">
        <f>F52+F57+F62+F87+F92+F97+F102+F107+F112+F117+F122+F127+F132+F137+F142+F147+F152+F157+F162+F167+F172+F177+F182+F187+F192+F197+F202+F207+F212+F217+F222+F227+F242+F247+F252+F257+F262+F267+F272+F277+F282+F297+F302+F307+F312</f>
        <v>0</v>
      </c>
      <c r="G47" s="5">
        <f>G52+G57+G62+G72+G87+G92+G97+G102+G107+G112+G117+G122+G127+G132+G137+G142+G147+G152+G157+G162+G167+G172+G177+G182+G187+G192+G197+G202+G207+G212+G217+G222+G227+G242+G247+G252+G257+G262+G267+G272+G277+G282+G297+G302+G307+G312+G407</f>
        <v>2540.6025300000001</v>
      </c>
      <c r="H47" s="5">
        <f>H52+H57+H62+H72+H82+H87+H92+H97+H102+H107+H112+H117+H122+H127+H132+H137+H142+H147+H152+H157+H162+H167+H172+H177+H182+H187+H192+H197+H202+H207+H212+H217+H222+H227+H242+H247+H252+H257+H262+H267+H272+H277+H282+H297+H302+H307+H312+H412+H407</f>
        <v>15062.63787</v>
      </c>
      <c r="I47" s="5">
        <f>I52+I57+I62+I72+I82+I87+I92+I97+I102+I107+I112+I117+I122+I127+I132+I137+I142+I147+I152+I157+I162+I167+I172+I177+I182+I187+I192+I197+I202+I207+I212+I217+I222+I227+I242+I247+I252+I257+I262+I267+I272+I277+I282+I297+I302+I307+I312+I412</f>
        <v>10175.947399999999</v>
      </c>
      <c r="J47" s="5">
        <f>J52+J57+J62+J87+J92+J97+J102+J107+J112+J117+J122+J127+J132+J137+J142+J147+J152+J157+J162+J167+J172+J177+J182+J187+J192+J197+J202+J207+J212+J217+J222+J227+J242+J247+J252+J257+J262+J267+J272+J277+J282+J297+J302+J307+J312</f>
        <v>0</v>
      </c>
      <c r="K47" s="5">
        <f>K52+K57+K62+K87+K92+K97+K102+K107+K112+K117+K122+K127+K132+K137+K142+K147+K152+K157+K162+K167+K172+K177+K182+K187+K192+K197+K202+K207+K212+K217+K222+K227+K242+K247+K252+K257+K262+K267+K272+K277+K282+K297+K302+K307+K312</f>
        <v>0</v>
      </c>
      <c r="L47" s="5">
        <f t="shared" si="12"/>
        <v>0</v>
      </c>
      <c r="M47" s="5">
        <f t="shared" si="12"/>
        <v>0</v>
      </c>
      <c r="N47" s="103"/>
      <c r="O47" s="107"/>
      <c r="P47" s="144"/>
    </row>
    <row r="48" spans="1:16" s="12" customFormat="1" ht="95.25" customHeight="1" x14ac:dyDescent="0.25">
      <c r="A48" s="104"/>
      <c r="B48" s="105"/>
      <c r="C48" s="102"/>
      <c r="D48" s="7" t="s">
        <v>4</v>
      </c>
      <c r="E48" s="5">
        <f t="shared" si="8"/>
        <v>0</v>
      </c>
      <c r="F48" s="5">
        <f>F53+F58+F63+F88+F93+F98+F103+F108+F113+F118+F123+F128+F133+F138+F143+F148+F153+F158+F163+F168+F173+F178+F183+F188+F193+F198+F203+F208+F213+F218+F223+F228+F243+F248+F253+F258+F263+F268+F273+F278+F283+F298+F303+F308+F313</f>
        <v>0</v>
      </c>
      <c r="G48" s="5">
        <f>G53+G58+G63+G88+G98+G103+G108+G113+G118+G123+G128+G133+G138+G143+G148+G153+G158+G163+G168+G173+G178+G183+G188+G193+G198+G203+G208+G213+G218+G223+G228+G243+G248+G253+G258+G263+G268+G273+G278+G283+G288+G293+G298+G303+G308+G313+G318+G323+G328+G333+G338+G343+G348+G353+G358+G363+G368+G373+G378+G383+G388+G393+G398+G408+G413</f>
        <v>0</v>
      </c>
      <c r="H48" s="5">
        <f>H53+H58+H63+H88+H93+H98+H103+H108+H113+H118+H123+H128+H133+H138+H143+H148+H153+H158+H163+H168+H173+H178+H183+H188+H193+H198+H203+H208+H213+H218+H223+H228+H243+H248+H253+H258+H263+H268+H273+H278+H283+H298+H303+H308+H313+H408</f>
        <v>0</v>
      </c>
      <c r="I48" s="5">
        <f>I53+I58+I63+I88+I93+I98+I103+I108+I113+I118+I123+I128+I133+I138+I143+I148+I153+I158+I163+I168+I173+I178+I183+I188+I193+I198+I203+I208+I213+I218+I223+I228+I243+I248+I253+I258+I263+I268+I273+I278+I283+I298+I303+I308+I313+I408</f>
        <v>0</v>
      </c>
      <c r="J48" s="5">
        <f>J53+J58+J63+J88+J93+J98+J103+J108+J113+J118+J123+J128+J133+J138+J143+J148+J153+J158+J163+J168+J173+J178+J183+J188+J193+J198+J203+J208+J213+J218+J223+J228+J243+J248+J253+J258+J263+J268+J273+J278+J283+J298+J303+J308+J313</f>
        <v>0</v>
      </c>
      <c r="K48" s="5">
        <f>K53+K58+K63+K88+K93+K98+K103+K108+K113+K118+K123+K128+K133+K138+K143+K148+K153+K158+K163+K168+K173+K178+K183+K188+K193+K198+K203+K208+K213+K218+K223+K228+K243+K248+K253+K258+K263+K268+K273+K278+K283+K298+K303+K308+K313</f>
        <v>0</v>
      </c>
      <c r="L48" s="5">
        <f t="shared" si="12"/>
        <v>0</v>
      </c>
      <c r="M48" s="5">
        <f t="shared" si="12"/>
        <v>0</v>
      </c>
      <c r="N48" s="103"/>
      <c r="O48" s="108"/>
      <c r="P48" s="144"/>
    </row>
    <row r="49" spans="1:16" ht="19.149999999999999" customHeight="1" x14ac:dyDescent="0.25">
      <c r="A49" s="104" t="s">
        <v>68</v>
      </c>
      <c r="B49" s="105" t="s">
        <v>42</v>
      </c>
      <c r="C49" s="102" t="s">
        <v>395</v>
      </c>
      <c r="D49" s="4" t="s">
        <v>9</v>
      </c>
      <c r="E49" s="5">
        <f t="shared" si="8"/>
        <v>1000</v>
      </c>
      <c r="F49" s="5">
        <f t="shared" ref="F49:F58" si="13">SUM(H49:K49)</f>
        <v>0</v>
      </c>
      <c r="G49" s="5">
        <f t="shared" ref="G49:M49" si="14">G50+G51+G52+G53</f>
        <v>1000</v>
      </c>
      <c r="H49" s="5">
        <f t="shared" si="14"/>
        <v>0</v>
      </c>
      <c r="I49" s="5">
        <f t="shared" si="14"/>
        <v>0</v>
      </c>
      <c r="J49" s="5">
        <f t="shared" si="14"/>
        <v>0</v>
      </c>
      <c r="K49" s="5">
        <f t="shared" si="14"/>
        <v>0</v>
      </c>
      <c r="L49" s="5">
        <f t="shared" si="14"/>
        <v>0</v>
      </c>
      <c r="M49" s="5">
        <f t="shared" si="14"/>
        <v>0</v>
      </c>
      <c r="N49" s="103" t="s">
        <v>317</v>
      </c>
      <c r="O49" s="103"/>
      <c r="P49" s="103" t="s">
        <v>220</v>
      </c>
    </row>
    <row r="50" spans="1:16" ht="19.149999999999999" customHeight="1" x14ac:dyDescent="0.25">
      <c r="A50" s="104"/>
      <c r="B50" s="105"/>
      <c r="C50" s="102"/>
      <c r="D50" s="7" t="s">
        <v>1</v>
      </c>
      <c r="E50" s="5">
        <f t="shared" si="8"/>
        <v>0</v>
      </c>
      <c r="F50" s="5">
        <f t="shared" si="13"/>
        <v>0</v>
      </c>
      <c r="G50" s="5">
        <f>SUM(H50:K50)</f>
        <v>0</v>
      </c>
      <c r="H50" s="5">
        <f t="shared" ref="H50:M58" si="15">SUM(J50:M50)</f>
        <v>0</v>
      </c>
      <c r="I50" s="5">
        <f t="shared" si="15"/>
        <v>0</v>
      </c>
      <c r="J50" s="5">
        <f t="shared" si="15"/>
        <v>0</v>
      </c>
      <c r="K50" s="5">
        <f t="shared" si="15"/>
        <v>0</v>
      </c>
      <c r="L50" s="5">
        <f t="shared" si="15"/>
        <v>0</v>
      </c>
      <c r="M50" s="5">
        <f t="shared" si="15"/>
        <v>0</v>
      </c>
      <c r="N50" s="103"/>
      <c r="O50" s="103"/>
      <c r="P50" s="103"/>
    </row>
    <row r="51" spans="1:16" ht="19.149999999999999" customHeight="1" x14ac:dyDescent="0.25">
      <c r="A51" s="104"/>
      <c r="B51" s="105"/>
      <c r="C51" s="102"/>
      <c r="D51" s="7" t="s">
        <v>2</v>
      </c>
      <c r="E51" s="5">
        <f t="shared" si="8"/>
        <v>0</v>
      </c>
      <c r="F51" s="5">
        <f t="shared" si="13"/>
        <v>0</v>
      </c>
      <c r="G51" s="5">
        <v>0</v>
      </c>
      <c r="H51" s="5">
        <v>0</v>
      </c>
      <c r="I51" s="5">
        <v>0</v>
      </c>
      <c r="J51" s="5">
        <f t="shared" si="15"/>
        <v>0</v>
      </c>
      <c r="K51" s="5">
        <v>0</v>
      </c>
      <c r="L51" s="5">
        <f t="shared" si="15"/>
        <v>0</v>
      </c>
      <c r="M51" s="5">
        <f t="shared" si="15"/>
        <v>0</v>
      </c>
      <c r="N51" s="103"/>
      <c r="O51" s="103"/>
      <c r="P51" s="103"/>
    </row>
    <row r="52" spans="1:16" ht="19.149999999999999" customHeight="1" x14ac:dyDescent="0.25">
      <c r="A52" s="104"/>
      <c r="B52" s="105"/>
      <c r="C52" s="102"/>
      <c r="D52" s="7" t="s">
        <v>3</v>
      </c>
      <c r="E52" s="5">
        <f t="shared" si="8"/>
        <v>1000</v>
      </c>
      <c r="F52" s="5">
        <f t="shared" si="13"/>
        <v>0</v>
      </c>
      <c r="G52" s="5">
        <v>1000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f t="shared" si="15"/>
        <v>0</v>
      </c>
      <c r="N52" s="103"/>
      <c r="O52" s="103"/>
      <c r="P52" s="103"/>
    </row>
    <row r="53" spans="1:16" ht="18.75" customHeight="1" x14ac:dyDescent="0.25">
      <c r="A53" s="104"/>
      <c r="B53" s="105"/>
      <c r="C53" s="102"/>
      <c r="D53" s="7" t="s">
        <v>4</v>
      </c>
      <c r="E53" s="5">
        <f t="shared" si="8"/>
        <v>0</v>
      </c>
      <c r="F53" s="5">
        <f t="shared" si="13"/>
        <v>0</v>
      </c>
      <c r="G53" s="5">
        <f>SUM(H53:K53)</f>
        <v>0</v>
      </c>
      <c r="H53" s="5">
        <f t="shared" si="15"/>
        <v>0</v>
      </c>
      <c r="I53" s="5">
        <f t="shared" si="15"/>
        <v>0</v>
      </c>
      <c r="J53" s="5">
        <f t="shared" si="15"/>
        <v>0</v>
      </c>
      <c r="K53" s="5">
        <f t="shared" si="15"/>
        <v>0</v>
      </c>
      <c r="L53" s="5">
        <f t="shared" si="15"/>
        <v>0</v>
      </c>
      <c r="M53" s="5">
        <f t="shared" si="15"/>
        <v>0</v>
      </c>
      <c r="N53" s="103"/>
      <c r="O53" s="103"/>
      <c r="P53" s="103"/>
    </row>
    <row r="54" spans="1:16" ht="16.149999999999999" customHeight="1" x14ac:dyDescent="0.25">
      <c r="A54" s="104" t="s">
        <v>69</v>
      </c>
      <c r="B54" s="105" t="s">
        <v>250</v>
      </c>
      <c r="C54" s="102"/>
      <c r="D54" s="4" t="s">
        <v>9</v>
      </c>
      <c r="E54" s="5">
        <f t="shared" si="8"/>
        <v>0</v>
      </c>
      <c r="F54" s="5">
        <f t="shared" si="13"/>
        <v>0</v>
      </c>
      <c r="G54" s="5">
        <f t="shared" ref="G54:M54" si="16">G55+G56+G57+G58</f>
        <v>0</v>
      </c>
      <c r="H54" s="5">
        <f t="shared" si="16"/>
        <v>0</v>
      </c>
      <c r="I54" s="5">
        <f t="shared" si="16"/>
        <v>0</v>
      </c>
      <c r="J54" s="5">
        <f t="shared" si="16"/>
        <v>0</v>
      </c>
      <c r="K54" s="5">
        <f t="shared" si="16"/>
        <v>0</v>
      </c>
      <c r="L54" s="5">
        <f t="shared" si="16"/>
        <v>0</v>
      </c>
      <c r="M54" s="5">
        <f t="shared" si="16"/>
        <v>0</v>
      </c>
      <c r="N54" s="103" t="s">
        <v>317</v>
      </c>
      <c r="O54" s="103"/>
      <c r="P54" s="103" t="s">
        <v>265</v>
      </c>
    </row>
    <row r="55" spans="1:16" ht="16.149999999999999" customHeight="1" x14ac:dyDescent="0.25">
      <c r="A55" s="104"/>
      <c r="B55" s="105"/>
      <c r="C55" s="102"/>
      <c r="D55" s="7" t="s">
        <v>1</v>
      </c>
      <c r="E55" s="5">
        <f t="shared" si="8"/>
        <v>0</v>
      </c>
      <c r="F55" s="5">
        <f t="shared" si="13"/>
        <v>0</v>
      </c>
      <c r="G55" s="5">
        <f>SUM(H55:K55)</f>
        <v>0</v>
      </c>
      <c r="H55" s="5">
        <f t="shared" ref="H55:J56" si="17">SUM(J55:M55)</f>
        <v>0</v>
      </c>
      <c r="I55" s="5">
        <f t="shared" si="17"/>
        <v>0</v>
      </c>
      <c r="J55" s="5">
        <f t="shared" si="17"/>
        <v>0</v>
      </c>
      <c r="K55" s="5">
        <f t="shared" si="15"/>
        <v>0</v>
      </c>
      <c r="L55" s="5">
        <f t="shared" si="15"/>
        <v>0</v>
      </c>
      <c r="M55" s="5">
        <f t="shared" si="15"/>
        <v>0</v>
      </c>
      <c r="N55" s="103"/>
      <c r="O55" s="103"/>
      <c r="P55" s="103"/>
    </row>
    <row r="56" spans="1:16" ht="16.149999999999999" customHeight="1" x14ac:dyDescent="0.25">
      <c r="A56" s="104"/>
      <c r="B56" s="105"/>
      <c r="C56" s="102"/>
      <c r="D56" s="7" t="s">
        <v>2</v>
      </c>
      <c r="E56" s="5">
        <f t="shared" si="8"/>
        <v>0</v>
      </c>
      <c r="F56" s="5">
        <f t="shared" si="13"/>
        <v>0</v>
      </c>
      <c r="G56" s="5">
        <v>0</v>
      </c>
      <c r="H56" s="5">
        <v>0</v>
      </c>
      <c r="I56" s="5">
        <v>0</v>
      </c>
      <c r="J56" s="5">
        <f t="shared" si="17"/>
        <v>0</v>
      </c>
      <c r="K56" s="5">
        <f t="shared" si="15"/>
        <v>0</v>
      </c>
      <c r="L56" s="5">
        <f t="shared" si="15"/>
        <v>0</v>
      </c>
      <c r="M56" s="5">
        <f t="shared" si="15"/>
        <v>0</v>
      </c>
      <c r="N56" s="103"/>
      <c r="O56" s="103"/>
      <c r="P56" s="103"/>
    </row>
    <row r="57" spans="1:16" ht="16.149999999999999" customHeight="1" x14ac:dyDescent="0.25">
      <c r="A57" s="104"/>
      <c r="B57" s="105"/>
      <c r="C57" s="102"/>
      <c r="D57" s="7" t="s">
        <v>3</v>
      </c>
      <c r="E57" s="5">
        <f t="shared" si="8"/>
        <v>0</v>
      </c>
      <c r="F57" s="5">
        <f t="shared" si="13"/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f t="shared" si="15"/>
        <v>0</v>
      </c>
      <c r="N57" s="103"/>
      <c r="O57" s="103"/>
      <c r="P57" s="103"/>
    </row>
    <row r="58" spans="1:16" ht="34.5" customHeight="1" x14ac:dyDescent="0.25">
      <c r="A58" s="104"/>
      <c r="B58" s="105"/>
      <c r="C58" s="102"/>
      <c r="D58" s="7" t="s">
        <v>4</v>
      </c>
      <c r="E58" s="5">
        <f t="shared" si="8"/>
        <v>0</v>
      </c>
      <c r="F58" s="5">
        <f t="shared" si="13"/>
        <v>0</v>
      </c>
      <c r="G58" s="5">
        <f>SUM(H58:K58)</f>
        <v>0</v>
      </c>
      <c r="H58" s="5">
        <f t="shared" si="15"/>
        <v>0</v>
      </c>
      <c r="I58" s="5">
        <f t="shared" si="15"/>
        <v>0</v>
      </c>
      <c r="J58" s="5">
        <f t="shared" si="15"/>
        <v>0</v>
      </c>
      <c r="K58" s="5">
        <f t="shared" si="15"/>
        <v>0</v>
      </c>
      <c r="L58" s="5">
        <f t="shared" si="15"/>
        <v>0</v>
      </c>
      <c r="M58" s="5">
        <f t="shared" si="15"/>
        <v>0</v>
      </c>
      <c r="N58" s="103"/>
      <c r="O58" s="103"/>
      <c r="P58" s="103"/>
    </row>
    <row r="59" spans="1:16" ht="19.149999999999999" customHeight="1" x14ac:dyDescent="0.25">
      <c r="A59" s="104" t="s">
        <v>70</v>
      </c>
      <c r="B59" s="105" t="s">
        <v>266</v>
      </c>
      <c r="C59" s="102"/>
      <c r="D59" s="4" t="s">
        <v>9</v>
      </c>
      <c r="E59" s="5">
        <f t="shared" si="8"/>
        <v>23902.605759999999</v>
      </c>
      <c r="F59" s="5">
        <f t="shared" ref="F59:M59" si="18">F64+F69+F74</f>
        <v>0</v>
      </c>
      <c r="G59" s="5">
        <f>G64+G69+G74</f>
        <v>0</v>
      </c>
      <c r="H59" s="5">
        <f>H64+H69+H74+H79</f>
        <v>13726.658359999999</v>
      </c>
      <c r="I59" s="5">
        <f>I64+I69+I74+I79</f>
        <v>10175.947399999999</v>
      </c>
      <c r="J59" s="5">
        <f t="shared" si="18"/>
        <v>0</v>
      </c>
      <c r="K59" s="5">
        <f t="shared" si="18"/>
        <v>0</v>
      </c>
      <c r="L59" s="5">
        <f t="shared" si="18"/>
        <v>0</v>
      </c>
      <c r="M59" s="5">
        <f t="shared" si="18"/>
        <v>0</v>
      </c>
      <c r="N59" s="106" t="s">
        <v>238</v>
      </c>
      <c r="O59" s="103"/>
      <c r="P59" s="103" t="s">
        <v>223</v>
      </c>
    </row>
    <row r="60" spans="1:16" ht="19.149999999999999" customHeight="1" x14ac:dyDescent="0.25">
      <c r="A60" s="104"/>
      <c r="B60" s="105"/>
      <c r="C60" s="102"/>
      <c r="D60" s="7" t="s">
        <v>1</v>
      </c>
      <c r="E60" s="5">
        <f t="shared" si="8"/>
        <v>0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107"/>
      <c r="O60" s="103"/>
      <c r="P60" s="103"/>
    </row>
    <row r="61" spans="1:16" ht="19.149999999999999" customHeight="1" x14ac:dyDescent="0.25">
      <c r="A61" s="104"/>
      <c r="B61" s="105"/>
      <c r="C61" s="102"/>
      <c r="D61" s="7" t="s">
        <v>2</v>
      </c>
      <c r="E61" s="5">
        <f t="shared" si="8"/>
        <v>0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107"/>
      <c r="O61" s="103"/>
      <c r="P61" s="103"/>
    </row>
    <row r="62" spans="1:16" ht="19.149999999999999" customHeight="1" x14ac:dyDescent="0.25">
      <c r="A62" s="104"/>
      <c r="B62" s="105"/>
      <c r="C62" s="102"/>
      <c r="D62" s="7" t="s">
        <v>3</v>
      </c>
      <c r="E62" s="5">
        <f t="shared" si="8"/>
        <v>0</v>
      </c>
      <c r="F62" s="6"/>
      <c r="G62" s="6">
        <f>G67+G72+G77</f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107"/>
      <c r="O62" s="103"/>
      <c r="P62" s="103"/>
    </row>
    <row r="63" spans="1:16" ht="18.75" customHeight="1" x14ac:dyDescent="0.25">
      <c r="A63" s="104"/>
      <c r="B63" s="105"/>
      <c r="C63" s="102"/>
      <c r="D63" s="7" t="s">
        <v>4</v>
      </c>
      <c r="E63" s="5">
        <f t="shared" si="8"/>
        <v>0</v>
      </c>
      <c r="F63" s="6"/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108"/>
      <c r="O63" s="103"/>
      <c r="P63" s="103"/>
    </row>
    <row r="64" spans="1:16" ht="18" hidden="1" customHeight="1" x14ac:dyDescent="0.25">
      <c r="A64" s="138"/>
      <c r="B64" s="125"/>
      <c r="C64" s="120"/>
      <c r="D64" s="4"/>
      <c r="E64" s="5"/>
      <c r="F64" s="6"/>
      <c r="G64" s="6"/>
      <c r="H64" s="6"/>
      <c r="I64" s="6"/>
      <c r="J64" s="6"/>
      <c r="K64" s="6"/>
      <c r="L64" s="6"/>
      <c r="M64" s="6"/>
      <c r="N64" s="106"/>
      <c r="O64" s="106"/>
      <c r="P64" s="106"/>
    </row>
    <row r="65" spans="1:16" ht="22.5" hidden="1" customHeight="1" x14ac:dyDescent="0.25">
      <c r="A65" s="139"/>
      <c r="B65" s="126"/>
      <c r="C65" s="121"/>
      <c r="D65" s="7"/>
      <c r="E65" s="5"/>
      <c r="F65" s="6"/>
      <c r="G65" s="6"/>
      <c r="H65" s="6"/>
      <c r="I65" s="6"/>
      <c r="J65" s="6"/>
      <c r="K65" s="6"/>
      <c r="L65" s="6"/>
      <c r="M65" s="6"/>
      <c r="N65" s="107"/>
      <c r="O65" s="107"/>
      <c r="P65" s="107"/>
    </row>
    <row r="66" spans="1:16" ht="21" hidden="1" customHeight="1" x14ac:dyDescent="0.25">
      <c r="A66" s="139"/>
      <c r="B66" s="126"/>
      <c r="C66" s="121"/>
      <c r="D66" s="7"/>
      <c r="E66" s="5"/>
      <c r="F66" s="6"/>
      <c r="G66" s="6"/>
      <c r="H66" s="6"/>
      <c r="I66" s="6"/>
      <c r="J66" s="6"/>
      <c r="K66" s="6"/>
      <c r="L66" s="6"/>
      <c r="M66" s="6"/>
      <c r="N66" s="107"/>
      <c r="O66" s="107"/>
      <c r="P66" s="107"/>
    </row>
    <row r="67" spans="1:16" ht="30" hidden="1" customHeight="1" x14ac:dyDescent="0.25">
      <c r="A67" s="139"/>
      <c r="B67" s="126"/>
      <c r="C67" s="121"/>
      <c r="D67" s="7"/>
      <c r="E67" s="5"/>
      <c r="F67" s="6"/>
      <c r="G67" s="6"/>
      <c r="H67" s="6"/>
      <c r="I67" s="6"/>
      <c r="J67" s="6"/>
      <c r="K67" s="6"/>
      <c r="L67" s="6"/>
      <c r="M67" s="6"/>
      <c r="N67" s="107"/>
      <c r="O67" s="107"/>
      <c r="P67" s="107"/>
    </row>
    <row r="68" spans="1:16" ht="27" hidden="1" customHeight="1" x14ac:dyDescent="0.25">
      <c r="A68" s="140"/>
      <c r="B68" s="127"/>
      <c r="C68" s="122"/>
      <c r="D68" s="7"/>
      <c r="E68" s="5"/>
      <c r="F68" s="6"/>
      <c r="G68" s="6"/>
      <c r="H68" s="6"/>
      <c r="I68" s="6"/>
      <c r="J68" s="6"/>
      <c r="K68" s="6"/>
      <c r="L68" s="6"/>
      <c r="M68" s="6"/>
      <c r="N68" s="108"/>
      <c r="O68" s="108"/>
      <c r="P68" s="108"/>
    </row>
    <row r="69" spans="1:16" ht="18.75" customHeight="1" x14ac:dyDescent="0.25">
      <c r="A69" s="138" t="s">
        <v>252</v>
      </c>
      <c r="B69" s="125" t="s">
        <v>268</v>
      </c>
      <c r="C69" s="120" t="s">
        <v>394</v>
      </c>
      <c r="D69" s="4" t="s">
        <v>9</v>
      </c>
      <c r="E69" s="5">
        <f t="shared" si="8"/>
        <v>13726.658359999999</v>
      </c>
      <c r="F69" s="6"/>
      <c r="G69" s="6">
        <f>SUM(G70:G72)</f>
        <v>0</v>
      </c>
      <c r="H69" s="6">
        <f>SUM(H70:H72)</f>
        <v>13726.658359999999</v>
      </c>
      <c r="I69" s="6">
        <f>SUM(I70:I72)</f>
        <v>0</v>
      </c>
      <c r="J69" s="6">
        <f>SUM(J70:J72)</f>
        <v>0</v>
      </c>
      <c r="K69" s="6">
        <f>K70+K71+K72+K73</f>
        <v>0</v>
      </c>
      <c r="L69" s="6">
        <f>L70+L71+L72+L73</f>
        <v>0</v>
      </c>
      <c r="M69" s="6">
        <f>M70+M71+M72+M73</f>
        <v>0</v>
      </c>
      <c r="N69" s="106" t="s">
        <v>408</v>
      </c>
      <c r="O69" s="106"/>
      <c r="P69" s="106" t="s">
        <v>231</v>
      </c>
    </row>
    <row r="70" spans="1:16" ht="17.25" customHeight="1" x14ac:dyDescent="0.25">
      <c r="A70" s="139"/>
      <c r="B70" s="126"/>
      <c r="C70" s="121"/>
      <c r="D70" s="7" t="s">
        <v>1</v>
      </c>
      <c r="E70" s="5">
        <f t="shared" si="8"/>
        <v>0</v>
      </c>
      <c r="F70" s="6"/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107"/>
      <c r="O70" s="107"/>
      <c r="P70" s="107"/>
    </row>
    <row r="71" spans="1:16" ht="18.75" customHeight="1" x14ac:dyDescent="0.25">
      <c r="A71" s="139"/>
      <c r="B71" s="126"/>
      <c r="C71" s="121"/>
      <c r="D71" s="7" t="s">
        <v>2</v>
      </c>
      <c r="E71" s="5">
        <f t="shared" si="8"/>
        <v>0</v>
      </c>
      <c r="F71" s="6"/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107"/>
      <c r="O71" s="107"/>
      <c r="P71" s="107"/>
    </row>
    <row r="72" spans="1:16" ht="20.25" customHeight="1" x14ac:dyDescent="0.25">
      <c r="A72" s="139"/>
      <c r="B72" s="126"/>
      <c r="C72" s="121"/>
      <c r="D72" s="7" t="s">
        <v>3</v>
      </c>
      <c r="E72" s="5">
        <f t="shared" si="8"/>
        <v>13726.658359999999</v>
      </c>
      <c r="F72" s="6"/>
      <c r="G72" s="6">
        <v>0</v>
      </c>
      <c r="H72" s="63">
        <v>13726.658359999999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107"/>
      <c r="O72" s="107"/>
      <c r="P72" s="107"/>
    </row>
    <row r="73" spans="1:16" ht="32.25" customHeight="1" x14ac:dyDescent="0.25">
      <c r="A73" s="140"/>
      <c r="B73" s="127"/>
      <c r="C73" s="122"/>
      <c r="D73" s="7" t="s">
        <v>4</v>
      </c>
      <c r="E73" s="5">
        <f t="shared" si="8"/>
        <v>0</v>
      </c>
      <c r="F73" s="6"/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108"/>
      <c r="O73" s="108"/>
      <c r="P73" s="108"/>
    </row>
    <row r="74" spans="1:16" ht="16.899999999999999" customHeight="1" x14ac:dyDescent="0.25">
      <c r="A74" s="138" t="s">
        <v>292</v>
      </c>
      <c r="B74" s="125" t="s">
        <v>310</v>
      </c>
      <c r="C74" s="120" t="s">
        <v>293</v>
      </c>
      <c r="D74" s="4" t="s">
        <v>9</v>
      </c>
      <c r="E74" s="5">
        <f t="shared" si="8"/>
        <v>0</v>
      </c>
      <c r="F74" s="6"/>
      <c r="G74" s="6">
        <f>SUM(G75:G77)</f>
        <v>0</v>
      </c>
      <c r="H74" s="6">
        <f>SUM(H75:H77)</f>
        <v>0</v>
      </c>
      <c r="I74" s="6">
        <f>SUM(I75:I77)</f>
        <v>0</v>
      </c>
      <c r="J74" s="6">
        <f>SUM(J75:J77)</f>
        <v>0</v>
      </c>
      <c r="K74" s="29">
        <f>K75+K76+K77+K78</f>
        <v>0</v>
      </c>
      <c r="L74" s="29">
        <f>L75+L76+L77+L78</f>
        <v>0</v>
      </c>
      <c r="M74" s="29">
        <f>M75+M76+M77+M78</f>
        <v>0</v>
      </c>
      <c r="N74" s="106" t="s">
        <v>238</v>
      </c>
      <c r="O74" s="106"/>
      <c r="P74" s="106" t="s">
        <v>230</v>
      </c>
    </row>
    <row r="75" spans="1:16" ht="16.899999999999999" customHeight="1" x14ac:dyDescent="0.25">
      <c r="A75" s="139"/>
      <c r="B75" s="126"/>
      <c r="C75" s="121"/>
      <c r="D75" s="7" t="s">
        <v>1</v>
      </c>
      <c r="E75" s="5">
        <f t="shared" si="8"/>
        <v>0</v>
      </c>
      <c r="F75" s="6"/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107"/>
      <c r="O75" s="107"/>
      <c r="P75" s="107"/>
    </row>
    <row r="76" spans="1:16" ht="18" customHeight="1" x14ac:dyDescent="0.25">
      <c r="A76" s="139"/>
      <c r="B76" s="126"/>
      <c r="C76" s="121"/>
      <c r="D76" s="7" t="s">
        <v>2</v>
      </c>
      <c r="E76" s="5">
        <f t="shared" si="8"/>
        <v>0</v>
      </c>
      <c r="F76" s="6"/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107"/>
      <c r="O76" s="107"/>
      <c r="P76" s="107"/>
    </row>
    <row r="77" spans="1:16" ht="16.899999999999999" customHeight="1" x14ac:dyDescent="0.25">
      <c r="A77" s="139"/>
      <c r="B77" s="126"/>
      <c r="C77" s="121"/>
      <c r="D77" s="7" t="s">
        <v>3</v>
      </c>
      <c r="E77" s="5">
        <f t="shared" si="8"/>
        <v>0</v>
      </c>
      <c r="F77" s="6"/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107"/>
      <c r="O77" s="107"/>
      <c r="P77" s="107"/>
    </row>
    <row r="78" spans="1:16" ht="33.75" customHeight="1" x14ac:dyDescent="0.25">
      <c r="A78" s="140"/>
      <c r="B78" s="127"/>
      <c r="C78" s="122"/>
      <c r="D78" s="7" t="s">
        <v>4</v>
      </c>
      <c r="E78" s="5">
        <f t="shared" si="8"/>
        <v>0</v>
      </c>
      <c r="F78" s="6"/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108"/>
      <c r="O78" s="108"/>
      <c r="P78" s="108"/>
    </row>
    <row r="79" spans="1:16" ht="18.75" customHeight="1" x14ac:dyDescent="0.25">
      <c r="A79" s="174" t="s">
        <v>405</v>
      </c>
      <c r="B79" s="184" t="s">
        <v>402</v>
      </c>
      <c r="C79" s="178" t="s">
        <v>401</v>
      </c>
      <c r="D79" s="52" t="s">
        <v>9</v>
      </c>
      <c r="E79" s="53">
        <f t="shared" si="8"/>
        <v>10175.947399999999</v>
      </c>
      <c r="F79" s="54"/>
      <c r="G79" s="54">
        <f>SUM(G80:G82)</f>
        <v>0</v>
      </c>
      <c r="H79" s="54">
        <f>SUM(H80:H82)</f>
        <v>0</v>
      </c>
      <c r="I79" s="54">
        <f>SUM(I80:I82)</f>
        <v>10175.947399999999</v>
      </c>
      <c r="J79" s="54">
        <f>SUM(J80:J82)</f>
        <v>0</v>
      </c>
      <c r="K79" s="54">
        <f>K80+K81+K82+K83</f>
        <v>0</v>
      </c>
      <c r="L79" s="54">
        <f>L80+L81+L82+L83</f>
        <v>0</v>
      </c>
      <c r="M79" s="54">
        <f>M80+M81+M82+M83</f>
        <v>0</v>
      </c>
      <c r="N79" s="181" t="s">
        <v>403</v>
      </c>
      <c r="O79" s="181"/>
      <c r="P79" s="181" t="s">
        <v>404</v>
      </c>
    </row>
    <row r="80" spans="1:16" ht="17.25" customHeight="1" x14ac:dyDescent="0.25">
      <c r="A80" s="175"/>
      <c r="B80" s="185"/>
      <c r="C80" s="179"/>
      <c r="D80" s="55" t="s">
        <v>1</v>
      </c>
      <c r="E80" s="53">
        <f t="shared" si="8"/>
        <v>0</v>
      </c>
      <c r="F80" s="54"/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182"/>
      <c r="O80" s="182"/>
      <c r="P80" s="182"/>
    </row>
    <row r="81" spans="1:16" ht="18.75" customHeight="1" x14ac:dyDescent="0.25">
      <c r="A81" s="175"/>
      <c r="B81" s="185"/>
      <c r="C81" s="179"/>
      <c r="D81" s="55" t="s">
        <v>2</v>
      </c>
      <c r="E81" s="53">
        <f t="shared" si="8"/>
        <v>0</v>
      </c>
      <c r="F81" s="54"/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182"/>
      <c r="O81" s="182"/>
      <c r="P81" s="182"/>
    </row>
    <row r="82" spans="1:16" ht="20.25" customHeight="1" x14ac:dyDescent="0.25">
      <c r="A82" s="175"/>
      <c r="B82" s="185"/>
      <c r="C82" s="179"/>
      <c r="D82" s="55" t="s">
        <v>3</v>
      </c>
      <c r="E82" s="53">
        <f>G82+H82+I82+J82+K82+L82+M82</f>
        <v>10175.947399999999</v>
      </c>
      <c r="F82" s="54"/>
      <c r="G82" s="54">
        <v>0</v>
      </c>
      <c r="H82" s="54">
        <v>0</v>
      </c>
      <c r="I82" s="63">
        <v>10175.947399999999</v>
      </c>
      <c r="J82" s="54">
        <v>0</v>
      </c>
      <c r="K82" s="54">
        <v>0</v>
      </c>
      <c r="L82" s="54">
        <v>0</v>
      </c>
      <c r="M82" s="54">
        <v>0</v>
      </c>
      <c r="N82" s="182"/>
      <c r="O82" s="182"/>
      <c r="P82" s="182"/>
    </row>
    <row r="83" spans="1:16" ht="32.25" customHeight="1" x14ac:dyDescent="0.25">
      <c r="A83" s="176"/>
      <c r="B83" s="186"/>
      <c r="C83" s="180"/>
      <c r="D83" s="55" t="s">
        <v>4</v>
      </c>
      <c r="E83" s="53">
        <f t="shared" si="8"/>
        <v>0</v>
      </c>
      <c r="F83" s="54"/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183"/>
      <c r="O83" s="183"/>
      <c r="P83" s="183"/>
    </row>
    <row r="84" spans="1:16" ht="16.149999999999999" customHeight="1" x14ac:dyDescent="0.25">
      <c r="A84" s="104" t="s">
        <v>71</v>
      </c>
      <c r="B84" s="105" t="s">
        <v>386</v>
      </c>
      <c r="C84" s="102" t="s">
        <v>257</v>
      </c>
      <c r="D84" s="4" t="s">
        <v>9</v>
      </c>
      <c r="E84" s="5">
        <f t="shared" si="8"/>
        <v>20</v>
      </c>
      <c r="F84" s="6"/>
      <c r="G84" s="6">
        <f t="shared" ref="G84:M84" si="19">SUM(G85:G87)</f>
        <v>20</v>
      </c>
      <c r="H84" s="6">
        <f t="shared" si="19"/>
        <v>0</v>
      </c>
      <c r="I84" s="6">
        <f t="shared" si="19"/>
        <v>0</v>
      </c>
      <c r="J84" s="6">
        <f t="shared" si="19"/>
        <v>0</v>
      </c>
      <c r="K84" s="6">
        <f t="shared" si="19"/>
        <v>0</v>
      </c>
      <c r="L84" s="6">
        <f t="shared" si="19"/>
        <v>0</v>
      </c>
      <c r="M84" s="6">
        <f t="shared" si="19"/>
        <v>0</v>
      </c>
      <c r="N84" s="103" t="s">
        <v>238</v>
      </c>
      <c r="O84" s="103"/>
      <c r="P84" s="103" t="s">
        <v>218</v>
      </c>
    </row>
    <row r="85" spans="1:16" ht="16.149999999999999" customHeight="1" x14ac:dyDescent="0.25">
      <c r="A85" s="104"/>
      <c r="B85" s="105"/>
      <c r="C85" s="102"/>
      <c r="D85" s="7" t="s">
        <v>1</v>
      </c>
      <c r="E85" s="5">
        <f t="shared" si="8"/>
        <v>0</v>
      </c>
      <c r="F85" s="6"/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103"/>
      <c r="O85" s="103"/>
      <c r="P85" s="103"/>
    </row>
    <row r="86" spans="1:16" ht="16.149999999999999" customHeight="1" x14ac:dyDescent="0.25">
      <c r="A86" s="104"/>
      <c r="B86" s="105"/>
      <c r="C86" s="102"/>
      <c r="D86" s="7" t="s">
        <v>2</v>
      </c>
      <c r="E86" s="5">
        <f t="shared" si="8"/>
        <v>0</v>
      </c>
      <c r="F86" s="6"/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103"/>
      <c r="O86" s="103"/>
      <c r="P86" s="103"/>
    </row>
    <row r="87" spans="1:16" ht="16.149999999999999" customHeight="1" x14ac:dyDescent="0.25">
      <c r="A87" s="104"/>
      <c r="B87" s="105"/>
      <c r="C87" s="102"/>
      <c r="D87" s="7" t="s">
        <v>3</v>
      </c>
      <c r="E87" s="5">
        <f t="shared" si="8"/>
        <v>20</v>
      </c>
      <c r="F87" s="6"/>
      <c r="G87" s="6">
        <v>20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103"/>
      <c r="O87" s="103"/>
      <c r="P87" s="103"/>
    </row>
    <row r="88" spans="1:16" ht="16.149999999999999" customHeight="1" x14ac:dyDescent="0.25">
      <c r="A88" s="104"/>
      <c r="B88" s="105"/>
      <c r="C88" s="102"/>
      <c r="D88" s="7" t="s">
        <v>4</v>
      </c>
      <c r="E88" s="5">
        <f t="shared" si="8"/>
        <v>0</v>
      </c>
      <c r="F88" s="6"/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103"/>
      <c r="O88" s="103"/>
      <c r="P88" s="103"/>
    </row>
    <row r="89" spans="1:16" ht="15.6" customHeight="1" x14ac:dyDescent="0.25">
      <c r="A89" s="104" t="s">
        <v>72</v>
      </c>
      <c r="B89" s="105" t="s">
        <v>386</v>
      </c>
      <c r="C89" s="102" t="s">
        <v>257</v>
      </c>
      <c r="D89" s="4" t="s">
        <v>9</v>
      </c>
      <c r="E89" s="5">
        <f t="shared" si="8"/>
        <v>120.60253</v>
      </c>
      <c r="F89" s="6"/>
      <c r="G89" s="6">
        <f t="shared" ref="G89:M89" si="20">SUM(G90:G92)</f>
        <v>120.60253</v>
      </c>
      <c r="H89" s="6">
        <f t="shared" si="20"/>
        <v>0</v>
      </c>
      <c r="I89" s="6">
        <f t="shared" si="20"/>
        <v>0</v>
      </c>
      <c r="J89" s="6">
        <f t="shared" si="20"/>
        <v>0</v>
      </c>
      <c r="K89" s="6">
        <f t="shared" si="20"/>
        <v>0</v>
      </c>
      <c r="L89" s="6">
        <f t="shared" si="20"/>
        <v>0</v>
      </c>
      <c r="M89" s="6">
        <f t="shared" si="20"/>
        <v>0</v>
      </c>
      <c r="N89" s="103" t="s">
        <v>238</v>
      </c>
      <c r="O89" s="103"/>
      <c r="P89" s="103" t="s">
        <v>234</v>
      </c>
    </row>
    <row r="90" spans="1:16" ht="15.6" customHeight="1" x14ac:dyDescent="0.25">
      <c r="A90" s="104"/>
      <c r="B90" s="105"/>
      <c r="C90" s="102"/>
      <c r="D90" s="7" t="s">
        <v>1</v>
      </c>
      <c r="E90" s="5">
        <f t="shared" si="8"/>
        <v>0</v>
      </c>
      <c r="F90" s="6"/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103"/>
      <c r="O90" s="103"/>
      <c r="P90" s="103"/>
    </row>
    <row r="91" spans="1:16" ht="15.6" customHeight="1" x14ac:dyDescent="0.25">
      <c r="A91" s="104"/>
      <c r="B91" s="105"/>
      <c r="C91" s="102"/>
      <c r="D91" s="7" t="s">
        <v>2</v>
      </c>
      <c r="E91" s="5">
        <f t="shared" si="8"/>
        <v>0</v>
      </c>
      <c r="F91" s="6"/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103"/>
      <c r="O91" s="103"/>
      <c r="P91" s="103"/>
    </row>
    <row r="92" spans="1:16" ht="15.6" customHeight="1" x14ac:dyDescent="0.25">
      <c r="A92" s="104"/>
      <c r="B92" s="105"/>
      <c r="C92" s="102"/>
      <c r="D92" s="7" t="s">
        <v>3</v>
      </c>
      <c r="E92" s="5">
        <f t="shared" si="8"/>
        <v>120.60253</v>
      </c>
      <c r="F92" s="6"/>
      <c r="G92" s="6">
        <v>120.60253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103"/>
      <c r="O92" s="103"/>
      <c r="P92" s="103"/>
    </row>
    <row r="93" spans="1:16" ht="15.6" customHeight="1" x14ac:dyDescent="0.25">
      <c r="A93" s="104"/>
      <c r="B93" s="105"/>
      <c r="C93" s="102"/>
      <c r="D93" s="7" t="s">
        <v>4</v>
      </c>
      <c r="E93" s="5">
        <f t="shared" si="8"/>
        <v>0</v>
      </c>
      <c r="F93" s="6"/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103"/>
      <c r="O93" s="103"/>
      <c r="P93" s="103"/>
    </row>
    <row r="94" spans="1:16" ht="15.6" customHeight="1" x14ac:dyDescent="0.25">
      <c r="A94" s="104" t="s">
        <v>73</v>
      </c>
      <c r="B94" s="105" t="s">
        <v>237</v>
      </c>
      <c r="C94" s="102" t="s">
        <v>387</v>
      </c>
      <c r="D94" s="4" t="s">
        <v>9</v>
      </c>
      <c r="E94" s="5">
        <f t="shared" si="8"/>
        <v>1151.7095099999999</v>
      </c>
      <c r="F94" s="6"/>
      <c r="G94" s="6">
        <f t="shared" ref="G94:M94" si="21">SUM(G95:G97)</f>
        <v>0</v>
      </c>
      <c r="H94" s="6">
        <f t="shared" si="21"/>
        <v>1151.7095099999999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0</v>
      </c>
      <c r="M94" s="6">
        <f t="shared" si="21"/>
        <v>0</v>
      </c>
      <c r="N94" s="103" t="s">
        <v>238</v>
      </c>
      <c r="O94" s="103"/>
      <c r="P94" s="103" t="s">
        <v>222</v>
      </c>
    </row>
    <row r="95" spans="1:16" ht="15.6" customHeight="1" x14ac:dyDescent="0.25">
      <c r="A95" s="104"/>
      <c r="B95" s="105"/>
      <c r="C95" s="102"/>
      <c r="D95" s="7" t="s">
        <v>1</v>
      </c>
      <c r="E95" s="5">
        <f t="shared" si="8"/>
        <v>0</v>
      </c>
      <c r="F95" s="6"/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103"/>
      <c r="O95" s="103"/>
      <c r="P95" s="103"/>
    </row>
    <row r="96" spans="1:16" ht="15.6" customHeight="1" x14ac:dyDescent="0.25">
      <c r="A96" s="104"/>
      <c r="B96" s="105"/>
      <c r="C96" s="102"/>
      <c r="D96" s="7" t="s">
        <v>2</v>
      </c>
      <c r="E96" s="5">
        <f t="shared" si="8"/>
        <v>0</v>
      </c>
      <c r="F96" s="6"/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103"/>
      <c r="O96" s="103"/>
      <c r="P96" s="103"/>
    </row>
    <row r="97" spans="1:68" ht="15.6" customHeight="1" x14ac:dyDescent="0.25">
      <c r="A97" s="104"/>
      <c r="B97" s="105"/>
      <c r="C97" s="102"/>
      <c r="D97" s="7" t="s">
        <v>3</v>
      </c>
      <c r="E97" s="5">
        <f t="shared" si="8"/>
        <v>1151.7095099999999</v>
      </c>
      <c r="F97" s="6"/>
      <c r="G97" s="6">
        <v>0</v>
      </c>
      <c r="H97" s="45">
        <v>1151.7095099999999</v>
      </c>
      <c r="I97" s="5">
        <v>0</v>
      </c>
      <c r="J97" s="6">
        <v>0</v>
      </c>
      <c r="K97" s="6">
        <v>0</v>
      </c>
      <c r="L97" s="6">
        <v>0</v>
      </c>
      <c r="M97" s="6">
        <v>0</v>
      </c>
      <c r="N97" s="103"/>
      <c r="O97" s="103"/>
      <c r="P97" s="103"/>
    </row>
    <row r="98" spans="1:68" ht="15.6" customHeight="1" x14ac:dyDescent="0.25">
      <c r="A98" s="104"/>
      <c r="B98" s="105"/>
      <c r="C98" s="102"/>
      <c r="D98" s="7" t="s">
        <v>4</v>
      </c>
      <c r="E98" s="5">
        <f t="shared" ref="E98:E161" si="22">G98+H98+I98+J98+K98+L98+M98</f>
        <v>0</v>
      </c>
      <c r="F98" s="6"/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103"/>
      <c r="O98" s="103"/>
      <c r="P98" s="103"/>
    </row>
    <row r="99" spans="1:68" s="11" customFormat="1" ht="15.6" customHeight="1" x14ac:dyDescent="0.25">
      <c r="A99" s="104" t="s">
        <v>74</v>
      </c>
      <c r="B99" s="105" t="s">
        <v>43</v>
      </c>
      <c r="C99" s="102" t="s">
        <v>198</v>
      </c>
      <c r="D99" s="4" t="s">
        <v>9</v>
      </c>
      <c r="E99" s="5">
        <f t="shared" si="22"/>
        <v>0</v>
      </c>
      <c r="F99" s="6"/>
      <c r="G99" s="6">
        <f t="shared" ref="G99:M99" si="23">SUM(G100:G102)</f>
        <v>0</v>
      </c>
      <c r="H99" s="6">
        <f t="shared" si="23"/>
        <v>0</v>
      </c>
      <c r="I99" s="6">
        <f t="shared" si="23"/>
        <v>0</v>
      </c>
      <c r="J99" s="6">
        <f t="shared" si="23"/>
        <v>0</v>
      </c>
      <c r="K99" s="6">
        <f t="shared" si="23"/>
        <v>0</v>
      </c>
      <c r="L99" s="6">
        <f t="shared" si="23"/>
        <v>0</v>
      </c>
      <c r="M99" s="6">
        <f t="shared" si="23"/>
        <v>0</v>
      </c>
      <c r="N99" s="103" t="s">
        <v>238</v>
      </c>
      <c r="O99" s="103"/>
      <c r="P99" s="103" t="s">
        <v>224</v>
      </c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</row>
    <row r="100" spans="1:68" s="11" customFormat="1" ht="15.6" customHeight="1" x14ac:dyDescent="0.25">
      <c r="A100" s="104"/>
      <c r="B100" s="105"/>
      <c r="C100" s="102"/>
      <c r="D100" s="7" t="s">
        <v>1</v>
      </c>
      <c r="E100" s="5">
        <f t="shared" si="22"/>
        <v>0</v>
      </c>
      <c r="F100" s="6"/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103"/>
      <c r="O100" s="103"/>
      <c r="P100" s="103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</row>
    <row r="101" spans="1:68" s="11" customFormat="1" ht="15.6" customHeight="1" x14ac:dyDescent="0.25">
      <c r="A101" s="104"/>
      <c r="B101" s="105"/>
      <c r="C101" s="102"/>
      <c r="D101" s="7" t="s">
        <v>2</v>
      </c>
      <c r="E101" s="5">
        <f t="shared" si="22"/>
        <v>0</v>
      </c>
      <c r="F101" s="6"/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103"/>
      <c r="O101" s="103"/>
      <c r="P101" s="103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</row>
    <row r="102" spans="1:68" s="11" customFormat="1" ht="15.6" customHeight="1" x14ac:dyDescent="0.25">
      <c r="A102" s="104"/>
      <c r="B102" s="105"/>
      <c r="C102" s="102"/>
      <c r="D102" s="7" t="s">
        <v>3</v>
      </c>
      <c r="E102" s="5">
        <f t="shared" si="22"/>
        <v>0</v>
      </c>
      <c r="F102" s="6"/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103"/>
      <c r="O102" s="103"/>
      <c r="P102" s="103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</row>
    <row r="103" spans="1:68" s="11" customFormat="1" ht="28.5" customHeight="1" x14ac:dyDescent="0.25">
      <c r="A103" s="104"/>
      <c r="B103" s="105"/>
      <c r="C103" s="102"/>
      <c r="D103" s="7" t="s">
        <v>4</v>
      </c>
      <c r="E103" s="5">
        <f t="shared" si="22"/>
        <v>0</v>
      </c>
      <c r="F103" s="6"/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103"/>
      <c r="O103" s="103"/>
      <c r="P103" s="103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</row>
    <row r="104" spans="1:68" ht="15" customHeight="1" x14ac:dyDescent="0.25">
      <c r="A104" s="104" t="s">
        <v>75</v>
      </c>
      <c r="B104" s="105" t="s">
        <v>251</v>
      </c>
      <c r="C104" s="102"/>
      <c r="D104" s="4" t="s">
        <v>9</v>
      </c>
      <c r="E104" s="5">
        <f t="shared" si="22"/>
        <v>0</v>
      </c>
      <c r="F104" s="6"/>
      <c r="G104" s="6">
        <f t="shared" ref="G104:M104" si="24">G108+G107+G106+G105</f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103" t="s">
        <v>238</v>
      </c>
      <c r="O104" s="103"/>
      <c r="P104" s="103" t="s">
        <v>218</v>
      </c>
    </row>
    <row r="105" spans="1:68" ht="15" customHeight="1" x14ac:dyDescent="0.25">
      <c r="A105" s="104"/>
      <c r="B105" s="105"/>
      <c r="C105" s="102"/>
      <c r="D105" s="7" t="s">
        <v>1</v>
      </c>
      <c r="E105" s="5">
        <f t="shared" si="22"/>
        <v>0</v>
      </c>
      <c r="F105" s="6"/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103"/>
      <c r="O105" s="103"/>
      <c r="P105" s="103"/>
    </row>
    <row r="106" spans="1:68" ht="15" customHeight="1" x14ac:dyDescent="0.25">
      <c r="A106" s="104"/>
      <c r="B106" s="105"/>
      <c r="C106" s="102"/>
      <c r="D106" s="7" t="s">
        <v>2</v>
      </c>
      <c r="E106" s="5">
        <f t="shared" si="22"/>
        <v>0</v>
      </c>
      <c r="F106" s="6"/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103"/>
      <c r="O106" s="103"/>
      <c r="P106" s="103"/>
    </row>
    <row r="107" spans="1:68" ht="15" customHeight="1" x14ac:dyDescent="0.25">
      <c r="A107" s="104"/>
      <c r="B107" s="105"/>
      <c r="C107" s="102"/>
      <c r="D107" s="7" t="s">
        <v>3</v>
      </c>
      <c r="E107" s="5">
        <f t="shared" si="22"/>
        <v>0</v>
      </c>
      <c r="F107" s="6"/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103"/>
      <c r="O107" s="103"/>
      <c r="P107" s="103"/>
    </row>
    <row r="108" spans="1:68" ht="15" customHeight="1" x14ac:dyDescent="0.25">
      <c r="A108" s="104"/>
      <c r="B108" s="105"/>
      <c r="C108" s="102"/>
      <c r="D108" s="7" t="s">
        <v>4</v>
      </c>
      <c r="E108" s="5">
        <f t="shared" si="22"/>
        <v>0</v>
      </c>
      <c r="F108" s="6"/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103"/>
      <c r="O108" s="103"/>
      <c r="P108" s="103"/>
    </row>
    <row r="109" spans="1:68" ht="17.45" customHeight="1" x14ac:dyDescent="0.25">
      <c r="A109" s="104" t="s">
        <v>76</v>
      </c>
      <c r="B109" s="105" t="s">
        <v>50</v>
      </c>
      <c r="C109" s="102"/>
      <c r="D109" s="4" t="s">
        <v>9</v>
      </c>
      <c r="E109" s="5">
        <f t="shared" si="22"/>
        <v>0</v>
      </c>
      <c r="F109" s="6"/>
      <c r="G109" s="6">
        <f t="shared" ref="G109:L109" si="25">G113+G112+G111+G110</f>
        <v>0</v>
      </c>
      <c r="H109" s="6">
        <f t="shared" si="25"/>
        <v>0</v>
      </c>
      <c r="I109" s="6">
        <f t="shared" si="25"/>
        <v>0</v>
      </c>
      <c r="J109" s="6">
        <f t="shared" si="25"/>
        <v>0</v>
      </c>
      <c r="K109" s="6">
        <f t="shared" si="25"/>
        <v>0</v>
      </c>
      <c r="L109" s="6">
        <f t="shared" si="25"/>
        <v>0</v>
      </c>
      <c r="M109" s="6">
        <f>SUM(M110:M112)</f>
        <v>0</v>
      </c>
      <c r="N109" s="103" t="s">
        <v>238</v>
      </c>
      <c r="O109" s="103"/>
      <c r="P109" s="103" t="s">
        <v>218</v>
      </c>
    </row>
    <row r="110" spans="1:68" ht="17.45" customHeight="1" x14ac:dyDescent="0.25">
      <c r="A110" s="104"/>
      <c r="B110" s="105"/>
      <c r="C110" s="102"/>
      <c r="D110" s="7" t="s">
        <v>1</v>
      </c>
      <c r="E110" s="5">
        <f t="shared" si="22"/>
        <v>0</v>
      </c>
      <c r="F110" s="6"/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103"/>
      <c r="O110" s="103"/>
      <c r="P110" s="103"/>
    </row>
    <row r="111" spans="1:68" ht="17.45" customHeight="1" x14ac:dyDescent="0.25">
      <c r="A111" s="104"/>
      <c r="B111" s="105"/>
      <c r="C111" s="102"/>
      <c r="D111" s="7" t="s">
        <v>2</v>
      </c>
      <c r="E111" s="5">
        <f t="shared" si="22"/>
        <v>0</v>
      </c>
      <c r="F111" s="6"/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103"/>
      <c r="O111" s="103"/>
      <c r="P111" s="103"/>
    </row>
    <row r="112" spans="1:68" ht="17.45" customHeight="1" x14ac:dyDescent="0.25">
      <c r="A112" s="104"/>
      <c r="B112" s="105"/>
      <c r="C112" s="102"/>
      <c r="D112" s="7" t="s">
        <v>3</v>
      </c>
      <c r="E112" s="5">
        <f t="shared" si="22"/>
        <v>0</v>
      </c>
      <c r="F112" s="6"/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103"/>
      <c r="O112" s="103"/>
      <c r="P112" s="103"/>
    </row>
    <row r="113" spans="1:16" ht="36" customHeight="1" x14ac:dyDescent="0.25">
      <c r="A113" s="104"/>
      <c r="B113" s="105"/>
      <c r="C113" s="102"/>
      <c r="D113" s="7" t="s">
        <v>4</v>
      </c>
      <c r="E113" s="5">
        <f t="shared" si="22"/>
        <v>0</v>
      </c>
      <c r="F113" s="6"/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103"/>
      <c r="O113" s="103"/>
      <c r="P113" s="103"/>
    </row>
    <row r="114" spans="1:16" ht="17.45" customHeight="1" x14ac:dyDescent="0.25">
      <c r="A114" s="104" t="s">
        <v>77</v>
      </c>
      <c r="B114" s="105" t="s">
        <v>44</v>
      </c>
      <c r="C114" s="102"/>
      <c r="D114" s="4" t="s">
        <v>9</v>
      </c>
      <c r="E114" s="5">
        <f t="shared" si="22"/>
        <v>0</v>
      </c>
      <c r="F114" s="6"/>
      <c r="G114" s="6">
        <f t="shared" ref="G114:M114" si="26">G118+G117+G116+G115</f>
        <v>0</v>
      </c>
      <c r="H114" s="6">
        <f t="shared" si="26"/>
        <v>0</v>
      </c>
      <c r="I114" s="6">
        <f t="shared" si="26"/>
        <v>0</v>
      </c>
      <c r="J114" s="6">
        <f t="shared" si="26"/>
        <v>0</v>
      </c>
      <c r="K114" s="6">
        <f t="shared" si="26"/>
        <v>0</v>
      </c>
      <c r="L114" s="6">
        <f t="shared" si="26"/>
        <v>0</v>
      </c>
      <c r="M114" s="6">
        <f t="shared" si="26"/>
        <v>0</v>
      </c>
      <c r="N114" s="103" t="s">
        <v>238</v>
      </c>
      <c r="O114" s="103"/>
      <c r="P114" s="103" t="s">
        <v>218</v>
      </c>
    </row>
    <row r="115" spans="1:16" ht="17.45" customHeight="1" x14ac:dyDescent="0.25">
      <c r="A115" s="104"/>
      <c r="B115" s="105"/>
      <c r="C115" s="102"/>
      <c r="D115" s="7" t="s">
        <v>1</v>
      </c>
      <c r="E115" s="5">
        <f t="shared" si="22"/>
        <v>0</v>
      </c>
      <c r="F115" s="6"/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103"/>
      <c r="O115" s="103"/>
      <c r="P115" s="103"/>
    </row>
    <row r="116" spans="1:16" ht="17.45" customHeight="1" x14ac:dyDescent="0.25">
      <c r="A116" s="104"/>
      <c r="B116" s="105"/>
      <c r="C116" s="102"/>
      <c r="D116" s="7" t="s">
        <v>2</v>
      </c>
      <c r="E116" s="5">
        <f t="shared" si="22"/>
        <v>0</v>
      </c>
      <c r="F116" s="6"/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103"/>
      <c r="O116" s="103"/>
      <c r="P116" s="103"/>
    </row>
    <row r="117" spans="1:16" ht="17.45" customHeight="1" x14ac:dyDescent="0.25">
      <c r="A117" s="104"/>
      <c r="B117" s="105"/>
      <c r="C117" s="102"/>
      <c r="D117" s="7" t="s">
        <v>3</v>
      </c>
      <c r="E117" s="5">
        <f t="shared" si="22"/>
        <v>0</v>
      </c>
      <c r="F117" s="6"/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103"/>
      <c r="O117" s="103"/>
      <c r="P117" s="103"/>
    </row>
    <row r="118" spans="1:16" ht="17.45" customHeight="1" x14ac:dyDescent="0.25">
      <c r="A118" s="104"/>
      <c r="B118" s="105"/>
      <c r="C118" s="102"/>
      <c r="D118" s="7" t="s">
        <v>4</v>
      </c>
      <c r="E118" s="5">
        <f t="shared" si="22"/>
        <v>0</v>
      </c>
      <c r="F118" s="6"/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103"/>
      <c r="O118" s="103"/>
      <c r="P118" s="103"/>
    </row>
    <row r="119" spans="1:16" ht="16.149999999999999" customHeight="1" x14ac:dyDescent="0.25">
      <c r="A119" s="104" t="s">
        <v>78</v>
      </c>
      <c r="B119" s="105" t="s">
        <v>47</v>
      </c>
      <c r="C119" s="102"/>
      <c r="D119" s="4" t="s">
        <v>9</v>
      </c>
      <c r="E119" s="5">
        <f t="shared" si="22"/>
        <v>0</v>
      </c>
      <c r="F119" s="6"/>
      <c r="G119" s="6">
        <f t="shared" ref="G119:M119" si="27">G123+G122+G121+G120</f>
        <v>0</v>
      </c>
      <c r="H119" s="6">
        <f t="shared" si="27"/>
        <v>0</v>
      </c>
      <c r="I119" s="6">
        <f t="shared" si="27"/>
        <v>0</v>
      </c>
      <c r="J119" s="6">
        <f t="shared" si="27"/>
        <v>0</v>
      </c>
      <c r="K119" s="6">
        <f t="shared" si="27"/>
        <v>0</v>
      </c>
      <c r="L119" s="6">
        <f t="shared" si="27"/>
        <v>0</v>
      </c>
      <c r="M119" s="6">
        <f t="shared" si="27"/>
        <v>0</v>
      </c>
      <c r="N119" s="103" t="s">
        <v>238</v>
      </c>
      <c r="O119" s="103"/>
      <c r="P119" s="103" t="s">
        <v>218</v>
      </c>
    </row>
    <row r="120" spans="1:16" ht="16.149999999999999" customHeight="1" x14ac:dyDescent="0.25">
      <c r="A120" s="104"/>
      <c r="B120" s="105"/>
      <c r="C120" s="102"/>
      <c r="D120" s="7" t="s">
        <v>1</v>
      </c>
      <c r="E120" s="5">
        <f t="shared" si="22"/>
        <v>0</v>
      </c>
      <c r="F120" s="6"/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103"/>
      <c r="O120" s="103"/>
      <c r="P120" s="103"/>
    </row>
    <row r="121" spans="1:16" ht="16.149999999999999" customHeight="1" x14ac:dyDescent="0.25">
      <c r="A121" s="104"/>
      <c r="B121" s="105"/>
      <c r="C121" s="102"/>
      <c r="D121" s="7" t="s">
        <v>2</v>
      </c>
      <c r="E121" s="5">
        <f t="shared" si="22"/>
        <v>0</v>
      </c>
      <c r="F121" s="6"/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103"/>
      <c r="O121" s="103"/>
      <c r="P121" s="103"/>
    </row>
    <row r="122" spans="1:16" ht="16.149999999999999" customHeight="1" x14ac:dyDescent="0.25">
      <c r="A122" s="104"/>
      <c r="B122" s="105"/>
      <c r="C122" s="102"/>
      <c r="D122" s="7" t="s">
        <v>3</v>
      </c>
      <c r="E122" s="5">
        <f t="shared" si="22"/>
        <v>0</v>
      </c>
      <c r="F122" s="6"/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103"/>
      <c r="O122" s="103"/>
      <c r="P122" s="103"/>
    </row>
    <row r="123" spans="1:16" ht="16.149999999999999" customHeight="1" x14ac:dyDescent="0.25">
      <c r="A123" s="104"/>
      <c r="B123" s="105"/>
      <c r="C123" s="102"/>
      <c r="D123" s="7" t="s">
        <v>4</v>
      </c>
      <c r="E123" s="5">
        <f t="shared" si="22"/>
        <v>0</v>
      </c>
      <c r="F123" s="6"/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103"/>
      <c r="O123" s="103"/>
      <c r="P123" s="103"/>
    </row>
    <row r="124" spans="1:16" ht="16.149999999999999" customHeight="1" x14ac:dyDescent="0.25">
      <c r="A124" s="104" t="s">
        <v>79</v>
      </c>
      <c r="B124" s="105" t="s">
        <v>45</v>
      </c>
      <c r="C124" s="102"/>
      <c r="D124" s="4" t="s">
        <v>9</v>
      </c>
      <c r="E124" s="5">
        <f t="shared" si="22"/>
        <v>0</v>
      </c>
      <c r="F124" s="6"/>
      <c r="G124" s="6">
        <f t="shared" ref="G124:M124" si="28">G128+G127+G126+G125</f>
        <v>0</v>
      </c>
      <c r="H124" s="6">
        <f t="shared" si="28"/>
        <v>0</v>
      </c>
      <c r="I124" s="6">
        <f t="shared" si="28"/>
        <v>0</v>
      </c>
      <c r="J124" s="6">
        <f t="shared" si="28"/>
        <v>0</v>
      </c>
      <c r="K124" s="6">
        <f t="shared" si="28"/>
        <v>0</v>
      </c>
      <c r="L124" s="6">
        <f t="shared" si="28"/>
        <v>0</v>
      </c>
      <c r="M124" s="6">
        <f t="shared" si="28"/>
        <v>0</v>
      </c>
      <c r="N124" s="103" t="s">
        <v>238</v>
      </c>
      <c r="O124" s="103"/>
      <c r="P124" s="103" t="s">
        <v>218</v>
      </c>
    </row>
    <row r="125" spans="1:16" ht="16.149999999999999" customHeight="1" x14ac:dyDescent="0.25">
      <c r="A125" s="104"/>
      <c r="B125" s="105"/>
      <c r="C125" s="102"/>
      <c r="D125" s="7" t="s">
        <v>1</v>
      </c>
      <c r="E125" s="5">
        <f t="shared" si="22"/>
        <v>0</v>
      </c>
      <c r="F125" s="6"/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103"/>
      <c r="O125" s="103"/>
      <c r="P125" s="103"/>
    </row>
    <row r="126" spans="1:16" ht="16.149999999999999" customHeight="1" x14ac:dyDescent="0.25">
      <c r="A126" s="104"/>
      <c r="B126" s="105"/>
      <c r="C126" s="102"/>
      <c r="D126" s="7" t="s">
        <v>2</v>
      </c>
      <c r="E126" s="5">
        <f t="shared" si="22"/>
        <v>0</v>
      </c>
      <c r="F126" s="6"/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103"/>
      <c r="O126" s="103"/>
      <c r="P126" s="103"/>
    </row>
    <row r="127" spans="1:16" ht="16.149999999999999" customHeight="1" x14ac:dyDescent="0.25">
      <c r="A127" s="104"/>
      <c r="B127" s="105"/>
      <c r="C127" s="102"/>
      <c r="D127" s="7" t="s">
        <v>3</v>
      </c>
      <c r="E127" s="5">
        <f t="shared" si="22"/>
        <v>0</v>
      </c>
      <c r="F127" s="6"/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103"/>
      <c r="O127" s="103"/>
      <c r="P127" s="103"/>
    </row>
    <row r="128" spans="1:16" ht="16.149999999999999" customHeight="1" x14ac:dyDescent="0.25">
      <c r="A128" s="104"/>
      <c r="B128" s="105"/>
      <c r="C128" s="102"/>
      <c r="D128" s="7" t="s">
        <v>4</v>
      </c>
      <c r="E128" s="5">
        <f t="shared" si="22"/>
        <v>0</v>
      </c>
      <c r="F128" s="6"/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103"/>
      <c r="O128" s="103"/>
      <c r="P128" s="103"/>
    </row>
    <row r="129" spans="1:16" ht="17.45" customHeight="1" x14ac:dyDescent="0.25">
      <c r="A129" s="104" t="s">
        <v>80</v>
      </c>
      <c r="B129" s="105" t="s">
        <v>46</v>
      </c>
      <c r="C129" s="102"/>
      <c r="D129" s="4" t="s">
        <v>9</v>
      </c>
      <c r="E129" s="5">
        <f t="shared" si="22"/>
        <v>0</v>
      </c>
      <c r="F129" s="6"/>
      <c r="G129" s="6">
        <f t="shared" ref="G129:M129" si="29">G133+G132+G131+G130</f>
        <v>0</v>
      </c>
      <c r="H129" s="6">
        <f t="shared" si="29"/>
        <v>0</v>
      </c>
      <c r="I129" s="6">
        <f t="shared" si="29"/>
        <v>0</v>
      </c>
      <c r="J129" s="6">
        <f t="shared" si="29"/>
        <v>0</v>
      </c>
      <c r="K129" s="6">
        <f t="shared" si="29"/>
        <v>0</v>
      </c>
      <c r="L129" s="6">
        <f t="shared" si="29"/>
        <v>0</v>
      </c>
      <c r="M129" s="6">
        <f t="shared" si="29"/>
        <v>0</v>
      </c>
      <c r="N129" s="103" t="s">
        <v>238</v>
      </c>
      <c r="O129" s="103"/>
      <c r="P129" s="103" t="s">
        <v>218</v>
      </c>
    </row>
    <row r="130" spans="1:16" ht="17.45" customHeight="1" x14ac:dyDescent="0.25">
      <c r="A130" s="104"/>
      <c r="B130" s="105"/>
      <c r="C130" s="102"/>
      <c r="D130" s="7" t="s">
        <v>1</v>
      </c>
      <c r="E130" s="5">
        <f t="shared" si="22"/>
        <v>0</v>
      </c>
      <c r="F130" s="6"/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103"/>
      <c r="O130" s="103"/>
      <c r="P130" s="103"/>
    </row>
    <row r="131" spans="1:16" ht="17.45" customHeight="1" x14ac:dyDescent="0.25">
      <c r="A131" s="104"/>
      <c r="B131" s="105"/>
      <c r="C131" s="102"/>
      <c r="D131" s="7" t="s">
        <v>2</v>
      </c>
      <c r="E131" s="5">
        <f t="shared" si="22"/>
        <v>0</v>
      </c>
      <c r="F131" s="6"/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103"/>
      <c r="O131" s="103"/>
      <c r="P131" s="103"/>
    </row>
    <row r="132" spans="1:16" ht="17.45" customHeight="1" x14ac:dyDescent="0.25">
      <c r="A132" s="104"/>
      <c r="B132" s="105"/>
      <c r="C132" s="102"/>
      <c r="D132" s="7" t="s">
        <v>3</v>
      </c>
      <c r="E132" s="5">
        <f t="shared" si="22"/>
        <v>0</v>
      </c>
      <c r="F132" s="6"/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103"/>
      <c r="O132" s="103"/>
      <c r="P132" s="103"/>
    </row>
    <row r="133" spans="1:16" ht="17.45" customHeight="1" x14ac:dyDescent="0.25">
      <c r="A133" s="104"/>
      <c r="B133" s="105"/>
      <c r="C133" s="102"/>
      <c r="D133" s="7" t="s">
        <v>4</v>
      </c>
      <c r="E133" s="5">
        <f t="shared" si="22"/>
        <v>0</v>
      </c>
      <c r="F133" s="6"/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103"/>
      <c r="O133" s="103"/>
      <c r="P133" s="103"/>
    </row>
    <row r="134" spans="1:16" ht="17.45" customHeight="1" x14ac:dyDescent="0.25">
      <c r="A134" s="104" t="s">
        <v>81</v>
      </c>
      <c r="B134" s="105" t="s">
        <v>48</v>
      </c>
      <c r="C134" s="102"/>
      <c r="D134" s="4" t="s">
        <v>9</v>
      </c>
      <c r="E134" s="5">
        <f t="shared" si="22"/>
        <v>0</v>
      </c>
      <c r="F134" s="6"/>
      <c r="G134" s="6">
        <f t="shared" ref="G134:M134" si="30">G138+G137+G136+G135</f>
        <v>0</v>
      </c>
      <c r="H134" s="6">
        <f t="shared" si="30"/>
        <v>0</v>
      </c>
      <c r="I134" s="6">
        <f t="shared" si="30"/>
        <v>0</v>
      </c>
      <c r="J134" s="6">
        <f t="shared" si="30"/>
        <v>0</v>
      </c>
      <c r="K134" s="6">
        <f t="shared" si="30"/>
        <v>0</v>
      </c>
      <c r="L134" s="6">
        <f t="shared" si="30"/>
        <v>0</v>
      </c>
      <c r="M134" s="6">
        <f t="shared" si="30"/>
        <v>0</v>
      </c>
      <c r="N134" s="103" t="s">
        <v>238</v>
      </c>
      <c r="O134" s="103"/>
      <c r="P134" s="103" t="s">
        <v>218</v>
      </c>
    </row>
    <row r="135" spans="1:16" ht="17.45" customHeight="1" x14ac:dyDescent="0.25">
      <c r="A135" s="104"/>
      <c r="B135" s="105"/>
      <c r="C135" s="102"/>
      <c r="D135" s="7" t="s">
        <v>1</v>
      </c>
      <c r="E135" s="5">
        <f t="shared" si="22"/>
        <v>0</v>
      </c>
      <c r="F135" s="6"/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103"/>
      <c r="O135" s="103"/>
      <c r="P135" s="103"/>
    </row>
    <row r="136" spans="1:16" ht="17.45" customHeight="1" x14ac:dyDescent="0.25">
      <c r="A136" s="104"/>
      <c r="B136" s="105"/>
      <c r="C136" s="102"/>
      <c r="D136" s="7" t="s">
        <v>2</v>
      </c>
      <c r="E136" s="5">
        <f t="shared" si="22"/>
        <v>0</v>
      </c>
      <c r="F136" s="6"/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103"/>
      <c r="O136" s="103"/>
      <c r="P136" s="103"/>
    </row>
    <row r="137" spans="1:16" ht="17.45" customHeight="1" x14ac:dyDescent="0.25">
      <c r="A137" s="104"/>
      <c r="B137" s="105"/>
      <c r="C137" s="102"/>
      <c r="D137" s="7" t="s">
        <v>3</v>
      </c>
      <c r="E137" s="5">
        <f t="shared" si="22"/>
        <v>0</v>
      </c>
      <c r="F137" s="6"/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/>
      <c r="M137" s="6">
        <v>0</v>
      </c>
      <c r="N137" s="103"/>
      <c r="O137" s="103"/>
      <c r="P137" s="103"/>
    </row>
    <row r="138" spans="1:16" ht="17.45" customHeight="1" x14ac:dyDescent="0.25">
      <c r="A138" s="104"/>
      <c r="B138" s="105"/>
      <c r="C138" s="102"/>
      <c r="D138" s="7" t="s">
        <v>4</v>
      </c>
      <c r="E138" s="5">
        <f t="shared" si="22"/>
        <v>0</v>
      </c>
      <c r="F138" s="6"/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103"/>
      <c r="O138" s="103"/>
      <c r="P138" s="103"/>
    </row>
    <row r="139" spans="1:16" ht="17.45" customHeight="1" x14ac:dyDescent="0.25">
      <c r="A139" s="104" t="s">
        <v>82</v>
      </c>
      <c r="B139" s="105" t="s">
        <v>63</v>
      </c>
      <c r="C139" s="102"/>
      <c r="D139" s="4" t="s">
        <v>9</v>
      </c>
      <c r="E139" s="5">
        <f t="shared" si="22"/>
        <v>0</v>
      </c>
      <c r="F139" s="6"/>
      <c r="G139" s="6">
        <f t="shared" ref="G139:M139" si="31">G143+G142+G141+G140</f>
        <v>0</v>
      </c>
      <c r="H139" s="6">
        <f t="shared" si="31"/>
        <v>0</v>
      </c>
      <c r="I139" s="6">
        <f t="shared" si="31"/>
        <v>0</v>
      </c>
      <c r="J139" s="6">
        <f t="shared" si="31"/>
        <v>0</v>
      </c>
      <c r="K139" s="6">
        <f t="shared" si="31"/>
        <v>0</v>
      </c>
      <c r="L139" s="6">
        <f t="shared" si="31"/>
        <v>0</v>
      </c>
      <c r="M139" s="6">
        <f t="shared" si="31"/>
        <v>0</v>
      </c>
      <c r="N139" s="103" t="s">
        <v>238</v>
      </c>
      <c r="O139" s="106"/>
      <c r="P139" s="103" t="s">
        <v>218</v>
      </c>
    </row>
    <row r="140" spans="1:16" ht="17.45" customHeight="1" x14ac:dyDescent="0.25">
      <c r="A140" s="104"/>
      <c r="B140" s="105"/>
      <c r="C140" s="102"/>
      <c r="D140" s="7" t="s">
        <v>1</v>
      </c>
      <c r="E140" s="5">
        <f t="shared" si="22"/>
        <v>0</v>
      </c>
      <c r="F140" s="6"/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103"/>
      <c r="O140" s="107"/>
      <c r="P140" s="103"/>
    </row>
    <row r="141" spans="1:16" ht="17.45" customHeight="1" x14ac:dyDescent="0.25">
      <c r="A141" s="104"/>
      <c r="B141" s="105"/>
      <c r="C141" s="102"/>
      <c r="D141" s="7" t="s">
        <v>2</v>
      </c>
      <c r="E141" s="5">
        <f t="shared" si="22"/>
        <v>0</v>
      </c>
      <c r="F141" s="6"/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103"/>
      <c r="O141" s="107"/>
      <c r="P141" s="103"/>
    </row>
    <row r="142" spans="1:16" ht="17.45" customHeight="1" x14ac:dyDescent="0.25">
      <c r="A142" s="104"/>
      <c r="B142" s="105"/>
      <c r="C142" s="102"/>
      <c r="D142" s="7" t="s">
        <v>3</v>
      </c>
      <c r="E142" s="5">
        <f t="shared" si="22"/>
        <v>0</v>
      </c>
      <c r="F142" s="6"/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103"/>
      <c r="O142" s="107"/>
      <c r="P142" s="103"/>
    </row>
    <row r="143" spans="1:16" ht="17.45" customHeight="1" x14ac:dyDescent="0.25">
      <c r="A143" s="104"/>
      <c r="B143" s="105"/>
      <c r="C143" s="102"/>
      <c r="D143" s="7" t="s">
        <v>4</v>
      </c>
      <c r="E143" s="5">
        <f t="shared" si="22"/>
        <v>0</v>
      </c>
      <c r="F143" s="6"/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103"/>
      <c r="O143" s="108"/>
      <c r="P143" s="103"/>
    </row>
    <row r="144" spans="1:16" ht="19.149999999999999" customHeight="1" x14ac:dyDescent="0.25">
      <c r="A144" s="104" t="s">
        <v>83</v>
      </c>
      <c r="B144" s="105" t="s">
        <v>49</v>
      </c>
      <c r="C144" s="102"/>
      <c r="D144" s="4" t="s">
        <v>9</v>
      </c>
      <c r="E144" s="5">
        <f t="shared" si="22"/>
        <v>0</v>
      </c>
      <c r="F144" s="6"/>
      <c r="G144" s="6">
        <f t="shared" ref="G144:M144" si="32">G148+G147+G146+G145</f>
        <v>0</v>
      </c>
      <c r="H144" s="6">
        <f t="shared" si="32"/>
        <v>0</v>
      </c>
      <c r="I144" s="6">
        <f t="shared" si="32"/>
        <v>0</v>
      </c>
      <c r="J144" s="6">
        <f t="shared" si="32"/>
        <v>0</v>
      </c>
      <c r="K144" s="6">
        <f t="shared" si="32"/>
        <v>0</v>
      </c>
      <c r="L144" s="6">
        <f t="shared" si="32"/>
        <v>0</v>
      </c>
      <c r="M144" s="6">
        <f t="shared" si="32"/>
        <v>0</v>
      </c>
      <c r="N144" s="106" t="s">
        <v>238</v>
      </c>
      <c r="O144" s="103"/>
      <c r="P144" s="103" t="s">
        <v>221</v>
      </c>
    </row>
    <row r="145" spans="1:16" ht="19.149999999999999" customHeight="1" x14ac:dyDescent="0.25">
      <c r="A145" s="104"/>
      <c r="B145" s="105"/>
      <c r="C145" s="102"/>
      <c r="D145" s="7" t="s">
        <v>1</v>
      </c>
      <c r="E145" s="5">
        <f t="shared" si="22"/>
        <v>0</v>
      </c>
      <c r="F145" s="6"/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107"/>
      <c r="O145" s="103"/>
      <c r="P145" s="103"/>
    </row>
    <row r="146" spans="1:16" ht="19.149999999999999" customHeight="1" x14ac:dyDescent="0.25">
      <c r="A146" s="104"/>
      <c r="B146" s="105"/>
      <c r="C146" s="102"/>
      <c r="D146" s="7" t="s">
        <v>2</v>
      </c>
      <c r="E146" s="5">
        <f t="shared" si="22"/>
        <v>0</v>
      </c>
      <c r="F146" s="6"/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107"/>
      <c r="O146" s="103"/>
      <c r="P146" s="103"/>
    </row>
    <row r="147" spans="1:16" ht="19.149999999999999" customHeight="1" x14ac:dyDescent="0.25">
      <c r="A147" s="104"/>
      <c r="B147" s="105"/>
      <c r="C147" s="102"/>
      <c r="D147" s="7" t="s">
        <v>3</v>
      </c>
      <c r="E147" s="5">
        <f t="shared" si="22"/>
        <v>0</v>
      </c>
      <c r="F147" s="6"/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107"/>
      <c r="O147" s="103"/>
      <c r="P147" s="103"/>
    </row>
    <row r="148" spans="1:16" ht="17.25" customHeight="1" x14ac:dyDescent="0.25">
      <c r="A148" s="104"/>
      <c r="B148" s="105"/>
      <c r="C148" s="102"/>
      <c r="D148" s="7" t="s">
        <v>4</v>
      </c>
      <c r="E148" s="5">
        <f t="shared" si="22"/>
        <v>0</v>
      </c>
      <c r="F148" s="6"/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108"/>
      <c r="O148" s="103"/>
      <c r="P148" s="103"/>
    </row>
    <row r="149" spans="1:16" ht="19.149999999999999" customHeight="1" x14ac:dyDescent="0.25">
      <c r="A149" s="104" t="s">
        <v>84</v>
      </c>
      <c r="B149" s="105" t="s">
        <v>62</v>
      </c>
      <c r="C149" s="102" t="s">
        <v>199</v>
      </c>
      <c r="D149" s="4" t="s">
        <v>9</v>
      </c>
      <c r="E149" s="5">
        <f t="shared" si="22"/>
        <v>0</v>
      </c>
      <c r="F149" s="6"/>
      <c r="G149" s="6">
        <f t="shared" ref="G149:M149" si="33">G153+G152+G151+G150</f>
        <v>0</v>
      </c>
      <c r="H149" s="6">
        <f t="shared" si="33"/>
        <v>0</v>
      </c>
      <c r="I149" s="6">
        <f t="shared" si="33"/>
        <v>0</v>
      </c>
      <c r="J149" s="6">
        <f t="shared" si="33"/>
        <v>0</v>
      </c>
      <c r="K149" s="6">
        <f t="shared" si="33"/>
        <v>0</v>
      </c>
      <c r="L149" s="6">
        <f t="shared" si="33"/>
        <v>0</v>
      </c>
      <c r="M149" s="6">
        <f t="shared" si="33"/>
        <v>0</v>
      </c>
      <c r="N149" s="106" t="s">
        <v>238</v>
      </c>
      <c r="O149" s="103"/>
      <c r="P149" s="103" t="s">
        <v>219</v>
      </c>
    </row>
    <row r="150" spans="1:16" ht="19.149999999999999" customHeight="1" x14ac:dyDescent="0.25">
      <c r="A150" s="104"/>
      <c r="B150" s="105"/>
      <c r="C150" s="102"/>
      <c r="D150" s="7" t="s">
        <v>1</v>
      </c>
      <c r="E150" s="5">
        <f t="shared" si="22"/>
        <v>0</v>
      </c>
      <c r="F150" s="6"/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107"/>
      <c r="O150" s="103"/>
      <c r="P150" s="103"/>
    </row>
    <row r="151" spans="1:16" ht="19.149999999999999" customHeight="1" x14ac:dyDescent="0.25">
      <c r="A151" s="104"/>
      <c r="B151" s="105"/>
      <c r="C151" s="102"/>
      <c r="D151" s="7" t="s">
        <v>2</v>
      </c>
      <c r="E151" s="5">
        <f t="shared" si="22"/>
        <v>0</v>
      </c>
      <c r="F151" s="6"/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107"/>
      <c r="O151" s="103"/>
      <c r="P151" s="103"/>
    </row>
    <row r="152" spans="1:16" ht="19.149999999999999" customHeight="1" x14ac:dyDescent="0.25">
      <c r="A152" s="104"/>
      <c r="B152" s="105"/>
      <c r="C152" s="102"/>
      <c r="D152" s="7" t="s">
        <v>3</v>
      </c>
      <c r="E152" s="5">
        <f t="shared" si="22"/>
        <v>0</v>
      </c>
      <c r="F152" s="6"/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107"/>
      <c r="O152" s="103"/>
      <c r="P152" s="103"/>
    </row>
    <row r="153" spans="1:16" ht="26.25" customHeight="1" x14ac:dyDescent="0.25">
      <c r="A153" s="104"/>
      <c r="B153" s="105"/>
      <c r="C153" s="102"/>
      <c r="D153" s="7" t="s">
        <v>4</v>
      </c>
      <c r="E153" s="5">
        <f t="shared" si="22"/>
        <v>0</v>
      </c>
      <c r="F153" s="6"/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108"/>
      <c r="O153" s="103"/>
      <c r="P153" s="103"/>
    </row>
    <row r="154" spans="1:16" ht="16.149999999999999" customHeight="1" x14ac:dyDescent="0.25">
      <c r="A154" s="104" t="s">
        <v>85</v>
      </c>
      <c r="B154" s="105" t="s">
        <v>160</v>
      </c>
      <c r="C154" s="102"/>
      <c r="D154" s="4" t="s">
        <v>9</v>
      </c>
      <c r="E154" s="5">
        <f t="shared" si="22"/>
        <v>0</v>
      </c>
      <c r="F154" s="6"/>
      <c r="G154" s="6">
        <f t="shared" ref="G154:M154" si="34">G158+G157+G156+G155</f>
        <v>0</v>
      </c>
      <c r="H154" s="6">
        <f t="shared" si="34"/>
        <v>0</v>
      </c>
      <c r="I154" s="6">
        <f t="shared" si="34"/>
        <v>0</v>
      </c>
      <c r="J154" s="6">
        <f t="shared" si="34"/>
        <v>0</v>
      </c>
      <c r="K154" s="6">
        <f t="shared" si="34"/>
        <v>0</v>
      </c>
      <c r="L154" s="6">
        <f t="shared" si="34"/>
        <v>0</v>
      </c>
      <c r="M154" s="6">
        <f t="shared" si="34"/>
        <v>0</v>
      </c>
      <c r="N154" s="103" t="s">
        <v>238</v>
      </c>
      <c r="O154" s="103"/>
      <c r="P154" s="103" t="s">
        <v>218</v>
      </c>
    </row>
    <row r="155" spans="1:16" ht="16.149999999999999" customHeight="1" x14ac:dyDescent="0.25">
      <c r="A155" s="104"/>
      <c r="B155" s="105"/>
      <c r="C155" s="102"/>
      <c r="D155" s="7" t="s">
        <v>1</v>
      </c>
      <c r="E155" s="5">
        <f t="shared" si="22"/>
        <v>0</v>
      </c>
      <c r="F155" s="6"/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103"/>
      <c r="O155" s="103"/>
      <c r="P155" s="103"/>
    </row>
    <row r="156" spans="1:16" ht="16.149999999999999" customHeight="1" x14ac:dyDescent="0.25">
      <c r="A156" s="104"/>
      <c r="B156" s="105"/>
      <c r="C156" s="102"/>
      <c r="D156" s="7" t="s">
        <v>2</v>
      </c>
      <c r="E156" s="5">
        <f t="shared" si="22"/>
        <v>0</v>
      </c>
      <c r="F156" s="6"/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103"/>
      <c r="O156" s="103"/>
      <c r="P156" s="103"/>
    </row>
    <row r="157" spans="1:16" ht="16.149999999999999" customHeight="1" x14ac:dyDescent="0.25">
      <c r="A157" s="104"/>
      <c r="B157" s="105"/>
      <c r="C157" s="102"/>
      <c r="D157" s="7" t="s">
        <v>3</v>
      </c>
      <c r="E157" s="5">
        <f t="shared" si="22"/>
        <v>0</v>
      </c>
      <c r="F157" s="6"/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/>
      <c r="M157" s="6">
        <v>0</v>
      </c>
      <c r="N157" s="103"/>
      <c r="O157" s="103"/>
      <c r="P157" s="103"/>
    </row>
    <row r="158" spans="1:16" ht="16.149999999999999" customHeight="1" x14ac:dyDescent="0.25">
      <c r="A158" s="104"/>
      <c r="B158" s="105"/>
      <c r="C158" s="102"/>
      <c r="D158" s="7" t="s">
        <v>4</v>
      </c>
      <c r="E158" s="5">
        <f t="shared" si="22"/>
        <v>0</v>
      </c>
      <c r="F158" s="6"/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103"/>
      <c r="O158" s="103"/>
      <c r="P158" s="103"/>
    </row>
    <row r="159" spans="1:16" ht="16.149999999999999" customHeight="1" x14ac:dyDescent="0.25">
      <c r="A159" s="104" t="s">
        <v>86</v>
      </c>
      <c r="B159" s="105" t="s">
        <v>51</v>
      </c>
      <c r="C159" s="102"/>
      <c r="D159" s="4" t="s">
        <v>9</v>
      </c>
      <c r="E159" s="5">
        <f t="shared" si="22"/>
        <v>0</v>
      </c>
      <c r="F159" s="6"/>
      <c r="G159" s="6">
        <f t="shared" ref="G159:M159" si="35">G163+G162+G161+G160</f>
        <v>0</v>
      </c>
      <c r="H159" s="6">
        <f t="shared" si="35"/>
        <v>0</v>
      </c>
      <c r="I159" s="6">
        <f t="shared" si="35"/>
        <v>0</v>
      </c>
      <c r="J159" s="6">
        <f t="shared" si="35"/>
        <v>0</v>
      </c>
      <c r="K159" s="6">
        <f t="shared" si="35"/>
        <v>0</v>
      </c>
      <c r="L159" s="6">
        <f t="shared" si="35"/>
        <v>0</v>
      </c>
      <c r="M159" s="6">
        <f t="shared" si="35"/>
        <v>0</v>
      </c>
      <c r="N159" s="103" t="s">
        <v>238</v>
      </c>
      <c r="O159" s="103"/>
      <c r="P159" s="103" t="s">
        <v>218</v>
      </c>
    </row>
    <row r="160" spans="1:16" ht="16.149999999999999" customHeight="1" x14ac:dyDescent="0.25">
      <c r="A160" s="104"/>
      <c r="B160" s="105"/>
      <c r="C160" s="102"/>
      <c r="D160" s="7" t="s">
        <v>1</v>
      </c>
      <c r="E160" s="5">
        <f t="shared" si="22"/>
        <v>0</v>
      </c>
      <c r="F160" s="6"/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103"/>
      <c r="O160" s="103"/>
      <c r="P160" s="103"/>
    </row>
    <row r="161" spans="1:16" ht="16.149999999999999" customHeight="1" x14ac:dyDescent="0.25">
      <c r="A161" s="104"/>
      <c r="B161" s="105"/>
      <c r="C161" s="102"/>
      <c r="D161" s="7" t="s">
        <v>2</v>
      </c>
      <c r="E161" s="5">
        <f t="shared" si="22"/>
        <v>0</v>
      </c>
      <c r="F161" s="6"/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103"/>
      <c r="O161" s="103"/>
      <c r="P161" s="103"/>
    </row>
    <row r="162" spans="1:16" ht="16.149999999999999" customHeight="1" x14ac:dyDescent="0.25">
      <c r="A162" s="104"/>
      <c r="B162" s="105"/>
      <c r="C162" s="102"/>
      <c r="D162" s="7" t="s">
        <v>3</v>
      </c>
      <c r="E162" s="5">
        <f t="shared" ref="E162:E225" si="36">G162+H162+I162+J162+K162+L162+M162</f>
        <v>0</v>
      </c>
      <c r="F162" s="6"/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/>
      <c r="M162" s="6">
        <v>0</v>
      </c>
      <c r="N162" s="103"/>
      <c r="O162" s="103"/>
      <c r="P162" s="103"/>
    </row>
    <row r="163" spans="1:16" ht="16.149999999999999" customHeight="1" x14ac:dyDescent="0.25">
      <c r="A163" s="104"/>
      <c r="B163" s="105"/>
      <c r="C163" s="102"/>
      <c r="D163" s="7" t="s">
        <v>4</v>
      </c>
      <c r="E163" s="5">
        <f t="shared" si="36"/>
        <v>0</v>
      </c>
      <c r="F163" s="6"/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103"/>
      <c r="O163" s="103"/>
      <c r="P163" s="103"/>
    </row>
    <row r="164" spans="1:16" ht="16.149999999999999" customHeight="1" x14ac:dyDescent="0.25">
      <c r="A164" s="104" t="s">
        <v>87</v>
      </c>
      <c r="B164" s="105" t="s">
        <v>52</v>
      </c>
      <c r="C164" s="102"/>
      <c r="D164" s="4" t="s">
        <v>9</v>
      </c>
      <c r="E164" s="5">
        <f t="shared" si="36"/>
        <v>0</v>
      </c>
      <c r="F164" s="6"/>
      <c r="G164" s="6">
        <f t="shared" ref="G164:M164" si="37">G168+G167+G166+G165</f>
        <v>0</v>
      </c>
      <c r="H164" s="6">
        <f t="shared" si="37"/>
        <v>0</v>
      </c>
      <c r="I164" s="6">
        <f t="shared" si="37"/>
        <v>0</v>
      </c>
      <c r="J164" s="6">
        <f t="shared" si="37"/>
        <v>0</v>
      </c>
      <c r="K164" s="6">
        <f t="shared" si="37"/>
        <v>0</v>
      </c>
      <c r="L164" s="6">
        <f t="shared" si="37"/>
        <v>0</v>
      </c>
      <c r="M164" s="6">
        <f t="shared" si="37"/>
        <v>0</v>
      </c>
      <c r="N164" s="103" t="s">
        <v>238</v>
      </c>
      <c r="O164" s="103"/>
      <c r="P164" s="103" t="s">
        <v>218</v>
      </c>
    </row>
    <row r="165" spans="1:16" ht="16.149999999999999" customHeight="1" x14ac:dyDescent="0.25">
      <c r="A165" s="104"/>
      <c r="B165" s="105"/>
      <c r="C165" s="102"/>
      <c r="D165" s="7" t="s">
        <v>1</v>
      </c>
      <c r="E165" s="5">
        <f t="shared" si="36"/>
        <v>0</v>
      </c>
      <c r="F165" s="6"/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103"/>
      <c r="O165" s="103"/>
      <c r="P165" s="103"/>
    </row>
    <row r="166" spans="1:16" ht="16.149999999999999" customHeight="1" x14ac:dyDescent="0.25">
      <c r="A166" s="104"/>
      <c r="B166" s="105"/>
      <c r="C166" s="102"/>
      <c r="D166" s="7" t="s">
        <v>2</v>
      </c>
      <c r="E166" s="5">
        <f t="shared" si="36"/>
        <v>0</v>
      </c>
      <c r="F166" s="6"/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103"/>
      <c r="O166" s="103"/>
      <c r="P166" s="103"/>
    </row>
    <row r="167" spans="1:16" ht="16.149999999999999" customHeight="1" x14ac:dyDescent="0.25">
      <c r="A167" s="104"/>
      <c r="B167" s="105"/>
      <c r="C167" s="102"/>
      <c r="D167" s="7" t="s">
        <v>3</v>
      </c>
      <c r="E167" s="5">
        <f t="shared" si="36"/>
        <v>0</v>
      </c>
      <c r="F167" s="6"/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/>
      <c r="M167" s="6">
        <v>0</v>
      </c>
      <c r="N167" s="103"/>
      <c r="O167" s="103"/>
      <c r="P167" s="103"/>
    </row>
    <row r="168" spans="1:16" ht="16.149999999999999" customHeight="1" x14ac:dyDescent="0.25">
      <c r="A168" s="104"/>
      <c r="B168" s="105"/>
      <c r="C168" s="102"/>
      <c r="D168" s="7" t="s">
        <v>4</v>
      </c>
      <c r="E168" s="5">
        <f t="shared" si="36"/>
        <v>0</v>
      </c>
      <c r="F168" s="6"/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103"/>
      <c r="O168" s="103"/>
      <c r="P168" s="103"/>
    </row>
    <row r="169" spans="1:16" ht="16.149999999999999" customHeight="1" x14ac:dyDescent="0.25">
      <c r="A169" s="104" t="s">
        <v>88</v>
      </c>
      <c r="B169" s="105" t="s">
        <v>53</v>
      </c>
      <c r="C169" s="102"/>
      <c r="D169" s="4" t="s">
        <v>9</v>
      </c>
      <c r="E169" s="5">
        <f t="shared" si="36"/>
        <v>0</v>
      </c>
      <c r="F169" s="6"/>
      <c r="G169" s="6">
        <f t="shared" ref="G169:M169" si="38">SUM(G170:G172)</f>
        <v>0</v>
      </c>
      <c r="H169" s="6">
        <f t="shared" si="38"/>
        <v>0</v>
      </c>
      <c r="I169" s="6">
        <f t="shared" si="38"/>
        <v>0</v>
      </c>
      <c r="J169" s="6">
        <f t="shared" si="38"/>
        <v>0</v>
      </c>
      <c r="K169" s="6">
        <f t="shared" si="38"/>
        <v>0</v>
      </c>
      <c r="L169" s="6">
        <f t="shared" si="38"/>
        <v>0</v>
      </c>
      <c r="M169" s="6">
        <f t="shared" si="38"/>
        <v>0</v>
      </c>
      <c r="N169" s="103" t="s">
        <v>238</v>
      </c>
      <c r="O169" s="103"/>
      <c r="P169" s="103" t="s">
        <v>218</v>
      </c>
    </row>
    <row r="170" spans="1:16" ht="16.149999999999999" customHeight="1" x14ac:dyDescent="0.25">
      <c r="A170" s="104"/>
      <c r="B170" s="105"/>
      <c r="C170" s="102"/>
      <c r="D170" s="7" t="s">
        <v>1</v>
      </c>
      <c r="E170" s="5">
        <f t="shared" si="36"/>
        <v>0</v>
      </c>
      <c r="F170" s="6"/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103"/>
      <c r="O170" s="103"/>
      <c r="P170" s="103"/>
    </row>
    <row r="171" spans="1:16" ht="16.149999999999999" customHeight="1" x14ac:dyDescent="0.25">
      <c r="A171" s="104"/>
      <c r="B171" s="105"/>
      <c r="C171" s="102"/>
      <c r="D171" s="7" t="s">
        <v>2</v>
      </c>
      <c r="E171" s="5">
        <f t="shared" si="36"/>
        <v>0</v>
      </c>
      <c r="F171" s="6"/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103"/>
      <c r="O171" s="103"/>
      <c r="P171" s="103"/>
    </row>
    <row r="172" spans="1:16" ht="16.149999999999999" customHeight="1" x14ac:dyDescent="0.25">
      <c r="A172" s="104"/>
      <c r="B172" s="105"/>
      <c r="C172" s="102"/>
      <c r="D172" s="7" t="s">
        <v>3</v>
      </c>
      <c r="E172" s="5">
        <f t="shared" si="36"/>
        <v>0</v>
      </c>
      <c r="F172" s="6"/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/>
      <c r="M172" s="6">
        <v>0</v>
      </c>
      <c r="N172" s="103"/>
      <c r="O172" s="103"/>
      <c r="P172" s="103"/>
    </row>
    <row r="173" spans="1:16" ht="16.149999999999999" customHeight="1" x14ac:dyDescent="0.25">
      <c r="A173" s="104"/>
      <c r="B173" s="105"/>
      <c r="C173" s="102"/>
      <c r="D173" s="7" t="s">
        <v>4</v>
      </c>
      <c r="E173" s="5">
        <f t="shared" si="36"/>
        <v>0</v>
      </c>
      <c r="F173" s="6"/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103"/>
      <c r="O173" s="103"/>
      <c r="P173" s="103"/>
    </row>
    <row r="174" spans="1:16" ht="18.600000000000001" customHeight="1" x14ac:dyDescent="0.25">
      <c r="A174" s="104" t="s">
        <v>89</v>
      </c>
      <c r="B174" s="105" t="s">
        <v>54</v>
      </c>
      <c r="C174" s="102"/>
      <c r="D174" s="4" t="s">
        <v>9</v>
      </c>
      <c r="E174" s="5">
        <f t="shared" si="36"/>
        <v>0</v>
      </c>
      <c r="F174" s="6"/>
      <c r="G174" s="6">
        <f t="shared" ref="G174:M174" si="39">SUM(G175:G177)</f>
        <v>0</v>
      </c>
      <c r="H174" s="6">
        <f t="shared" si="39"/>
        <v>0</v>
      </c>
      <c r="I174" s="6">
        <f t="shared" si="39"/>
        <v>0</v>
      </c>
      <c r="J174" s="6">
        <f t="shared" si="39"/>
        <v>0</v>
      </c>
      <c r="K174" s="6">
        <f t="shared" si="39"/>
        <v>0</v>
      </c>
      <c r="L174" s="6">
        <f t="shared" si="39"/>
        <v>0</v>
      </c>
      <c r="M174" s="6">
        <f t="shared" si="39"/>
        <v>0</v>
      </c>
      <c r="N174" s="103" t="s">
        <v>238</v>
      </c>
      <c r="O174" s="103"/>
      <c r="P174" s="103" t="s">
        <v>218</v>
      </c>
    </row>
    <row r="175" spans="1:16" ht="18.600000000000001" customHeight="1" x14ac:dyDescent="0.25">
      <c r="A175" s="104"/>
      <c r="B175" s="105"/>
      <c r="C175" s="102"/>
      <c r="D175" s="7" t="s">
        <v>1</v>
      </c>
      <c r="E175" s="5">
        <f t="shared" si="36"/>
        <v>0</v>
      </c>
      <c r="F175" s="6"/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103"/>
      <c r="O175" s="103"/>
      <c r="P175" s="103"/>
    </row>
    <row r="176" spans="1:16" ht="18.600000000000001" customHeight="1" x14ac:dyDescent="0.25">
      <c r="A176" s="104"/>
      <c r="B176" s="105"/>
      <c r="C176" s="102"/>
      <c r="D176" s="7" t="s">
        <v>2</v>
      </c>
      <c r="E176" s="5">
        <f t="shared" si="36"/>
        <v>0</v>
      </c>
      <c r="F176" s="6"/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103"/>
      <c r="O176" s="103"/>
      <c r="P176" s="103"/>
    </row>
    <row r="177" spans="1:16" ht="18.600000000000001" customHeight="1" x14ac:dyDescent="0.25">
      <c r="A177" s="104"/>
      <c r="B177" s="105"/>
      <c r="C177" s="102"/>
      <c r="D177" s="7" t="s">
        <v>3</v>
      </c>
      <c r="E177" s="5">
        <f t="shared" si="36"/>
        <v>0</v>
      </c>
      <c r="F177" s="6"/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103"/>
      <c r="O177" s="103"/>
      <c r="P177" s="103"/>
    </row>
    <row r="178" spans="1:16" ht="18.600000000000001" customHeight="1" x14ac:dyDescent="0.25">
      <c r="A178" s="104"/>
      <c r="B178" s="105"/>
      <c r="C178" s="102"/>
      <c r="D178" s="7" t="s">
        <v>4</v>
      </c>
      <c r="E178" s="5">
        <f t="shared" si="36"/>
        <v>0</v>
      </c>
      <c r="F178" s="6"/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103"/>
      <c r="O178" s="103"/>
      <c r="P178" s="103"/>
    </row>
    <row r="179" spans="1:16" ht="18.600000000000001" customHeight="1" x14ac:dyDescent="0.25">
      <c r="A179" s="104" t="s">
        <v>90</v>
      </c>
      <c r="B179" s="105" t="s">
        <v>55</v>
      </c>
      <c r="C179" s="102"/>
      <c r="D179" s="4" t="s">
        <v>9</v>
      </c>
      <c r="E179" s="5">
        <f t="shared" si="36"/>
        <v>0</v>
      </c>
      <c r="F179" s="6"/>
      <c r="G179" s="6">
        <f t="shared" ref="G179:M179" si="40">SUM(G180:G182)</f>
        <v>0</v>
      </c>
      <c r="H179" s="6">
        <f t="shared" si="40"/>
        <v>0</v>
      </c>
      <c r="I179" s="6">
        <f t="shared" si="40"/>
        <v>0</v>
      </c>
      <c r="J179" s="6">
        <f t="shared" si="40"/>
        <v>0</v>
      </c>
      <c r="K179" s="6">
        <f t="shared" si="40"/>
        <v>0</v>
      </c>
      <c r="L179" s="6">
        <f t="shared" si="40"/>
        <v>0</v>
      </c>
      <c r="M179" s="6">
        <f t="shared" si="40"/>
        <v>0</v>
      </c>
      <c r="N179" s="103" t="s">
        <v>238</v>
      </c>
      <c r="O179" s="103"/>
      <c r="P179" s="103" t="s">
        <v>218</v>
      </c>
    </row>
    <row r="180" spans="1:16" ht="18.600000000000001" customHeight="1" x14ac:dyDescent="0.25">
      <c r="A180" s="104"/>
      <c r="B180" s="105"/>
      <c r="C180" s="102"/>
      <c r="D180" s="7" t="s">
        <v>1</v>
      </c>
      <c r="E180" s="5">
        <f t="shared" si="36"/>
        <v>0</v>
      </c>
      <c r="F180" s="6"/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103"/>
      <c r="O180" s="103"/>
      <c r="P180" s="103"/>
    </row>
    <row r="181" spans="1:16" ht="18.600000000000001" customHeight="1" x14ac:dyDescent="0.25">
      <c r="A181" s="104"/>
      <c r="B181" s="105"/>
      <c r="C181" s="102"/>
      <c r="D181" s="7" t="s">
        <v>2</v>
      </c>
      <c r="E181" s="5">
        <f t="shared" si="36"/>
        <v>0</v>
      </c>
      <c r="F181" s="6"/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103"/>
      <c r="O181" s="103"/>
      <c r="P181" s="103"/>
    </row>
    <row r="182" spans="1:16" ht="18.600000000000001" customHeight="1" x14ac:dyDescent="0.25">
      <c r="A182" s="104"/>
      <c r="B182" s="105"/>
      <c r="C182" s="102"/>
      <c r="D182" s="7" t="s">
        <v>3</v>
      </c>
      <c r="E182" s="5">
        <f t="shared" si="36"/>
        <v>0</v>
      </c>
      <c r="F182" s="6"/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/>
      <c r="M182" s="6">
        <v>0</v>
      </c>
      <c r="N182" s="103"/>
      <c r="O182" s="103"/>
      <c r="P182" s="103"/>
    </row>
    <row r="183" spans="1:16" ht="18.600000000000001" customHeight="1" x14ac:dyDescent="0.25">
      <c r="A183" s="104"/>
      <c r="B183" s="105"/>
      <c r="C183" s="102"/>
      <c r="D183" s="7" t="s">
        <v>4</v>
      </c>
      <c r="E183" s="5">
        <f t="shared" si="36"/>
        <v>0</v>
      </c>
      <c r="F183" s="6"/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103"/>
      <c r="O183" s="103"/>
      <c r="P183" s="103"/>
    </row>
    <row r="184" spans="1:16" ht="15" customHeight="1" x14ac:dyDescent="0.25">
      <c r="A184" s="104" t="s">
        <v>91</v>
      </c>
      <c r="B184" s="105" t="s">
        <v>253</v>
      </c>
      <c r="C184" s="102" t="s">
        <v>258</v>
      </c>
      <c r="D184" s="4" t="s">
        <v>9</v>
      </c>
      <c r="E184" s="5">
        <f t="shared" si="36"/>
        <v>0</v>
      </c>
      <c r="F184" s="6"/>
      <c r="G184" s="6">
        <f t="shared" ref="G184:M184" si="41">SUM(G185:G187)</f>
        <v>0</v>
      </c>
      <c r="H184" s="6">
        <f t="shared" si="41"/>
        <v>0</v>
      </c>
      <c r="I184" s="6">
        <f t="shared" si="41"/>
        <v>0</v>
      </c>
      <c r="J184" s="6">
        <f t="shared" si="41"/>
        <v>0</v>
      </c>
      <c r="K184" s="6">
        <f t="shared" si="41"/>
        <v>0</v>
      </c>
      <c r="L184" s="6">
        <f t="shared" si="41"/>
        <v>0</v>
      </c>
      <c r="M184" s="6">
        <f t="shared" si="41"/>
        <v>0</v>
      </c>
      <c r="N184" s="103" t="s">
        <v>238</v>
      </c>
      <c r="O184" s="103"/>
      <c r="P184" s="103" t="s">
        <v>218</v>
      </c>
    </row>
    <row r="185" spans="1:16" ht="15" customHeight="1" x14ac:dyDescent="0.25">
      <c r="A185" s="104"/>
      <c r="B185" s="105"/>
      <c r="C185" s="102"/>
      <c r="D185" s="7" t="s">
        <v>1</v>
      </c>
      <c r="E185" s="5">
        <f t="shared" si="36"/>
        <v>0</v>
      </c>
      <c r="F185" s="6"/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103"/>
      <c r="O185" s="103"/>
      <c r="P185" s="103"/>
    </row>
    <row r="186" spans="1:16" ht="15" customHeight="1" x14ac:dyDescent="0.25">
      <c r="A186" s="104"/>
      <c r="B186" s="105"/>
      <c r="C186" s="102"/>
      <c r="D186" s="7" t="s">
        <v>2</v>
      </c>
      <c r="E186" s="5">
        <f t="shared" si="36"/>
        <v>0</v>
      </c>
      <c r="F186" s="6"/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103"/>
      <c r="O186" s="103"/>
      <c r="P186" s="103"/>
    </row>
    <row r="187" spans="1:16" ht="15" customHeight="1" x14ac:dyDescent="0.25">
      <c r="A187" s="104"/>
      <c r="B187" s="105"/>
      <c r="C187" s="102"/>
      <c r="D187" s="7" t="s">
        <v>3</v>
      </c>
      <c r="E187" s="5">
        <f t="shared" si="36"/>
        <v>0</v>
      </c>
      <c r="F187" s="6"/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103"/>
      <c r="O187" s="103"/>
      <c r="P187" s="103"/>
    </row>
    <row r="188" spans="1:16" ht="21" customHeight="1" x14ac:dyDescent="0.25">
      <c r="A188" s="104"/>
      <c r="B188" s="105"/>
      <c r="C188" s="102"/>
      <c r="D188" s="7" t="s">
        <v>4</v>
      </c>
      <c r="E188" s="5">
        <f t="shared" si="36"/>
        <v>0</v>
      </c>
      <c r="F188" s="6"/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103"/>
      <c r="O188" s="103"/>
      <c r="P188" s="103"/>
    </row>
    <row r="189" spans="1:16" ht="17.45" customHeight="1" x14ac:dyDescent="0.25">
      <c r="A189" s="104" t="s">
        <v>92</v>
      </c>
      <c r="B189" s="105" t="s">
        <v>56</v>
      </c>
      <c r="C189" s="102"/>
      <c r="D189" s="4" t="s">
        <v>9</v>
      </c>
      <c r="E189" s="5">
        <f t="shared" si="36"/>
        <v>0</v>
      </c>
      <c r="F189" s="6"/>
      <c r="G189" s="6">
        <f t="shared" ref="G189:M189" si="42">G193+G192+G191+G190</f>
        <v>0</v>
      </c>
      <c r="H189" s="6">
        <f t="shared" si="42"/>
        <v>0</v>
      </c>
      <c r="I189" s="6">
        <f t="shared" si="42"/>
        <v>0</v>
      </c>
      <c r="J189" s="6">
        <f t="shared" si="42"/>
        <v>0</v>
      </c>
      <c r="K189" s="6">
        <f t="shared" si="42"/>
        <v>0</v>
      </c>
      <c r="L189" s="6">
        <f t="shared" si="42"/>
        <v>0</v>
      </c>
      <c r="M189" s="6">
        <f t="shared" si="42"/>
        <v>0</v>
      </c>
      <c r="N189" s="103" t="s">
        <v>238</v>
      </c>
      <c r="O189" s="103"/>
      <c r="P189" s="103" t="s">
        <v>218</v>
      </c>
    </row>
    <row r="190" spans="1:16" ht="17.45" customHeight="1" x14ac:dyDescent="0.25">
      <c r="A190" s="104"/>
      <c r="B190" s="105"/>
      <c r="C190" s="102"/>
      <c r="D190" s="7" t="s">
        <v>1</v>
      </c>
      <c r="E190" s="5">
        <f t="shared" si="36"/>
        <v>0</v>
      </c>
      <c r="F190" s="6"/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103"/>
      <c r="O190" s="103"/>
      <c r="P190" s="103"/>
    </row>
    <row r="191" spans="1:16" ht="17.45" customHeight="1" x14ac:dyDescent="0.25">
      <c r="A191" s="104"/>
      <c r="B191" s="105"/>
      <c r="C191" s="102"/>
      <c r="D191" s="7" t="s">
        <v>2</v>
      </c>
      <c r="E191" s="5">
        <f t="shared" si="36"/>
        <v>0</v>
      </c>
      <c r="F191" s="6"/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103"/>
      <c r="O191" s="103"/>
      <c r="P191" s="103"/>
    </row>
    <row r="192" spans="1:16" ht="17.45" customHeight="1" x14ac:dyDescent="0.25">
      <c r="A192" s="104"/>
      <c r="B192" s="105"/>
      <c r="C192" s="102"/>
      <c r="D192" s="7" t="s">
        <v>3</v>
      </c>
      <c r="E192" s="5">
        <f t="shared" si="36"/>
        <v>0</v>
      </c>
      <c r="F192" s="6"/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/>
      <c r="M192" s="6">
        <v>0</v>
      </c>
      <c r="N192" s="103"/>
      <c r="O192" s="103"/>
      <c r="P192" s="103"/>
    </row>
    <row r="193" spans="1:16" ht="17.45" customHeight="1" x14ac:dyDescent="0.25">
      <c r="A193" s="104"/>
      <c r="B193" s="105"/>
      <c r="C193" s="102"/>
      <c r="D193" s="7" t="s">
        <v>4</v>
      </c>
      <c r="E193" s="5">
        <f t="shared" si="36"/>
        <v>0</v>
      </c>
      <c r="F193" s="6"/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103"/>
      <c r="O193" s="103"/>
      <c r="P193" s="103"/>
    </row>
    <row r="194" spans="1:16" ht="19.149999999999999" hidden="1" customHeight="1" x14ac:dyDescent="0.25">
      <c r="A194" s="104"/>
      <c r="B194" s="105"/>
      <c r="C194" s="102"/>
      <c r="D194" s="4"/>
      <c r="E194" s="5"/>
      <c r="F194" s="6"/>
      <c r="G194" s="6"/>
      <c r="H194" s="6"/>
      <c r="I194" s="6"/>
      <c r="J194" s="6"/>
      <c r="K194" s="6"/>
      <c r="L194" s="6"/>
      <c r="M194" s="6"/>
      <c r="N194" s="106"/>
      <c r="O194" s="103"/>
      <c r="P194" s="103"/>
    </row>
    <row r="195" spans="1:16" ht="19.149999999999999" hidden="1" customHeight="1" x14ac:dyDescent="0.25">
      <c r="A195" s="104"/>
      <c r="B195" s="105"/>
      <c r="C195" s="102"/>
      <c r="D195" s="7"/>
      <c r="E195" s="5"/>
      <c r="F195" s="6"/>
      <c r="G195" s="6"/>
      <c r="H195" s="6"/>
      <c r="I195" s="6"/>
      <c r="J195" s="6"/>
      <c r="K195" s="6"/>
      <c r="L195" s="6"/>
      <c r="M195" s="6"/>
      <c r="N195" s="107"/>
      <c r="O195" s="103"/>
      <c r="P195" s="103"/>
    </row>
    <row r="196" spans="1:16" ht="19.149999999999999" hidden="1" customHeight="1" x14ac:dyDescent="0.25">
      <c r="A196" s="104"/>
      <c r="B196" s="105"/>
      <c r="C196" s="102"/>
      <c r="D196" s="7"/>
      <c r="E196" s="5"/>
      <c r="F196" s="6"/>
      <c r="G196" s="6"/>
      <c r="H196" s="6"/>
      <c r="I196" s="6"/>
      <c r="J196" s="6"/>
      <c r="K196" s="6"/>
      <c r="L196" s="6"/>
      <c r="M196" s="6"/>
      <c r="N196" s="107"/>
      <c r="O196" s="103"/>
      <c r="P196" s="103"/>
    </row>
    <row r="197" spans="1:16" ht="19.149999999999999" hidden="1" customHeight="1" x14ac:dyDescent="0.25">
      <c r="A197" s="104"/>
      <c r="B197" s="105"/>
      <c r="C197" s="102"/>
      <c r="D197" s="7"/>
      <c r="E197" s="5"/>
      <c r="F197" s="6"/>
      <c r="G197" s="30"/>
      <c r="H197" s="6"/>
      <c r="I197" s="6"/>
      <c r="J197" s="6"/>
      <c r="K197" s="6"/>
      <c r="L197" s="6"/>
      <c r="M197" s="6"/>
      <c r="N197" s="107"/>
      <c r="O197" s="103"/>
      <c r="P197" s="103"/>
    </row>
    <row r="198" spans="1:16" ht="19.5" hidden="1" customHeight="1" x14ac:dyDescent="0.25">
      <c r="A198" s="104"/>
      <c r="B198" s="105"/>
      <c r="C198" s="102"/>
      <c r="D198" s="7"/>
      <c r="E198" s="5"/>
      <c r="F198" s="6"/>
      <c r="G198" s="6"/>
      <c r="H198" s="6"/>
      <c r="I198" s="6"/>
      <c r="J198" s="6"/>
      <c r="K198" s="6"/>
      <c r="L198" s="6"/>
      <c r="M198" s="6"/>
      <c r="N198" s="108"/>
      <c r="O198" s="103"/>
      <c r="P198" s="103"/>
    </row>
    <row r="199" spans="1:16" ht="46.5" customHeight="1" x14ac:dyDescent="0.25">
      <c r="A199" s="104" t="s">
        <v>93</v>
      </c>
      <c r="B199" s="105" t="s">
        <v>180</v>
      </c>
      <c r="C199" s="102" t="s">
        <v>200</v>
      </c>
      <c r="D199" s="4" t="s">
        <v>9</v>
      </c>
      <c r="E199" s="5">
        <f t="shared" si="36"/>
        <v>1400</v>
      </c>
      <c r="F199" s="6"/>
      <c r="G199" s="6">
        <f t="shared" ref="G199:M199" si="43">SUM(G200:G202)</f>
        <v>1400</v>
      </c>
      <c r="H199" s="6">
        <f t="shared" si="43"/>
        <v>0</v>
      </c>
      <c r="I199" s="6">
        <f t="shared" si="43"/>
        <v>0</v>
      </c>
      <c r="J199" s="6">
        <f t="shared" si="43"/>
        <v>0</v>
      </c>
      <c r="K199" s="6">
        <f t="shared" si="43"/>
        <v>0</v>
      </c>
      <c r="L199" s="6">
        <f t="shared" si="43"/>
        <v>0</v>
      </c>
      <c r="M199" s="6">
        <f t="shared" si="43"/>
        <v>0</v>
      </c>
      <c r="N199" s="106" t="s">
        <v>238</v>
      </c>
      <c r="O199" s="103"/>
      <c r="P199" s="103" t="s">
        <v>274</v>
      </c>
    </row>
    <row r="200" spans="1:16" ht="46.5" customHeight="1" x14ac:dyDescent="0.25">
      <c r="A200" s="104"/>
      <c r="B200" s="105"/>
      <c r="C200" s="102"/>
      <c r="D200" s="7" t="s">
        <v>1</v>
      </c>
      <c r="E200" s="5">
        <f t="shared" si="36"/>
        <v>0</v>
      </c>
      <c r="F200" s="6"/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107"/>
      <c r="O200" s="103"/>
      <c r="P200" s="103"/>
    </row>
    <row r="201" spans="1:16" ht="41.25" customHeight="1" x14ac:dyDescent="0.25">
      <c r="A201" s="104"/>
      <c r="B201" s="105"/>
      <c r="C201" s="102"/>
      <c r="D201" s="7" t="s">
        <v>2</v>
      </c>
      <c r="E201" s="5">
        <f t="shared" si="36"/>
        <v>0</v>
      </c>
      <c r="F201" s="6"/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107"/>
      <c r="O201" s="103"/>
      <c r="P201" s="103"/>
    </row>
    <row r="202" spans="1:16" ht="39" customHeight="1" x14ac:dyDescent="0.25">
      <c r="A202" s="104"/>
      <c r="B202" s="105"/>
      <c r="C202" s="102"/>
      <c r="D202" s="7" t="s">
        <v>3</v>
      </c>
      <c r="E202" s="5">
        <f t="shared" si="36"/>
        <v>1400</v>
      </c>
      <c r="F202" s="6"/>
      <c r="G202" s="6">
        <v>1400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107"/>
      <c r="O202" s="103"/>
      <c r="P202" s="103"/>
    </row>
    <row r="203" spans="1:16" ht="38.450000000000003" customHeight="1" x14ac:dyDescent="0.25">
      <c r="A203" s="104"/>
      <c r="B203" s="105"/>
      <c r="C203" s="102"/>
      <c r="D203" s="7" t="s">
        <v>4</v>
      </c>
      <c r="E203" s="5">
        <f t="shared" si="36"/>
        <v>0</v>
      </c>
      <c r="F203" s="6"/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108"/>
      <c r="O203" s="103"/>
      <c r="P203" s="103"/>
    </row>
    <row r="204" spans="1:16" ht="15" customHeight="1" x14ac:dyDescent="0.25">
      <c r="A204" s="104" t="s">
        <v>409</v>
      </c>
      <c r="B204" s="105" t="s">
        <v>162</v>
      </c>
      <c r="C204" s="102" t="s">
        <v>163</v>
      </c>
      <c r="D204" s="4" t="s">
        <v>9</v>
      </c>
      <c r="E204" s="5">
        <f t="shared" si="36"/>
        <v>0</v>
      </c>
      <c r="F204" s="6"/>
      <c r="G204" s="6">
        <f t="shared" ref="G204:M204" si="44">SUM(G205:G208)</f>
        <v>0</v>
      </c>
      <c r="H204" s="6">
        <f t="shared" si="44"/>
        <v>0</v>
      </c>
      <c r="I204" s="6">
        <f t="shared" si="44"/>
        <v>0</v>
      </c>
      <c r="J204" s="6">
        <f t="shared" si="44"/>
        <v>0</v>
      </c>
      <c r="K204" s="6">
        <f t="shared" si="44"/>
        <v>0</v>
      </c>
      <c r="L204" s="6">
        <f t="shared" si="44"/>
        <v>0</v>
      </c>
      <c r="M204" s="6">
        <f t="shared" si="44"/>
        <v>0</v>
      </c>
      <c r="N204" s="103" t="s">
        <v>238</v>
      </c>
      <c r="O204" s="103"/>
      <c r="P204" s="103" t="s">
        <v>232</v>
      </c>
    </row>
    <row r="205" spans="1:16" ht="18" customHeight="1" x14ac:dyDescent="0.25">
      <c r="A205" s="104"/>
      <c r="B205" s="105"/>
      <c r="C205" s="102"/>
      <c r="D205" s="7" t="s">
        <v>1</v>
      </c>
      <c r="E205" s="5">
        <f t="shared" si="36"/>
        <v>0</v>
      </c>
      <c r="F205" s="6"/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103"/>
      <c r="O205" s="103"/>
      <c r="P205" s="103"/>
    </row>
    <row r="206" spans="1:16" ht="18.75" customHeight="1" x14ac:dyDescent="0.25">
      <c r="A206" s="104"/>
      <c r="B206" s="105"/>
      <c r="C206" s="102"/>
      <c r="D206" s="7" t="s">
        <v>2</v>
      </c>
      <c r="E206" s="5">
        <f t="shared" si="36"/>
        <v>0</v>
      </c>
      <c r="F206" s="6"/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103"/>
      <c r="O206" s="103"/>
      <c r="P206" s="103"/>
    </row>
    <row r="207" spans="1:16" ht="16.5" customHeight="1" x14ac:dyDescent="0.25">
      <c r="A207" s="104"/>
      <c r="B207" s="105"/>
      <c r="C207" s="102"/>
      <c r="D207" s="7" t="s">
        <v>3</v>
      </c>
      <c r="E207" s="5">
        <f t="shared" si="36"/>
        <v>0</v>
      </c>
      <c r="F207" s="6"/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103"/>
      <c r="O207" s="103"/>
      <c r="P207" s="103"/>
    </row>
    <row r="208" spans="1:16" ht="54" customHeight="1" x14ac:dyDescent="0.25">
      <c r="A208" s="104"/>
      <c r="B208" s="105"/>
      <c r="C208" s="102"/>
      <c r="D208" s="7" t="s">
        <v>4</v>
      </c>
      <c r="E208" s="5">
        <f t="shared" si="36"/>
        <v>0</v>
      </c>
      <c r="F208" s="6"/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103"/>
      <c r="O208" s="103"/>
      <c r="P208" s="103"/>
    </row>
    <row r="209" spans="1:16" ht="25.5" customHeight="1" x14ac:dyDescent="0.25">
      <c r="A209" s="104" t="s">
        <v>161</v>
      </c>
      <c r="B209" s="105" t="s">
        <v>164</v>
      </c>
      <c r="C209" s="102" t="s">
        <v>166</v>
      </c>
      <c r="D209" s="4" t="s">
        <v>9</v>
      </c>
      <c r="E209" s="5">
        <f t="shared" si="36"/>
        <v>0</v>
      </c>
      <c r="F209" s="6"/>
      <c r="G209" s="6">
        <f t="shared" ref="G209:M209" si="45">SUM(G210:G213)</f>
        <v>0</v>
      </c>
      <c r="H209" s="6">
        <f t="shared" si="45"/>
        <v>0</v>
      </c>
      <c r="I209" s="6">
        <f t="shared" si="45"/>
        <v>0</v>
      </c>
      <c r="J209" s="6">
        <f t="shared" si="45"/>
        <v>0</v>
      </c>
      <c r="K209" s="6">
        <f t="shared" si="45"/>
        <v>0</v>
      </c>
      <c r="L209" s="6">
        <f t="shared" si="45"/>
        <v>0</v>
      </c>
      <c r="M209" s="6">
        <f t="shared" si="45"/>
        <v>0</v>
      </c>
      <c r="N209" s="103" t="s">
        <v>238</v>
      </c>
      <c r="O209" s="103"/>
      <c r="P209" s="103" t="s">
        <v>232</v>
      </c>
    </row>
    <row r="210" spans="1:16" ht="25.5" customHeight="1" x14ac:dyDescent="0.25">
      <c r="A210" s="104"/>
      <c r="B210" s="105"/>
      <c r="C210" s="102"/>
      <c r="D210" s="7" t="s">
        <v>1</v>
      </c>
      <c r="E210" s="5">
        <f t="shared" si="36"/>
        <v>0</v>
      </c>
      <c r="F210" s="6"/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103"/>
      <c r="O210" s="103"/>
      <c r="P210" s="103"/>
    </row>
    <row r="211" spans="1:16" ht="25.5" customHeight="1" x14ac:dyDescent="0.25">
      <c r="A211" s="104"/>
      <c r="B211" s="105"/>
      <c r="C211" s="102"/>
      <c r="D211" s="7" t="s">
        <v>2</v>
      </c>
      <c r="E211" s="5">
        <f t="shared" si="36"/>
        <v>0</v>
      </c>
      <c r="F211" s="6"/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103"/>
      <c r="O211" s="103"/>
      <c r="P211" s="103"/>
    </row>
    <row r="212" spans="1:16" ht="25.5" customHeight="1" x14ac:dyDescent="0.25">
      <c r="A212" s="104"/>
      <c r="B212" s="105"/>
      <c r="C212" s="102"/>
      <c r="D212" s="7" t="s">
        <v>3</v>
      </c>
      <c r="E212" s="5">
        <f t="shared" si="36"/>
        <v>0</v>
      </c>
      <c r="F212" s="6"/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103"/>
      <c r="O212" s="103"/>
      <c r="P212" s="103"/>
    </row>
    <row r="213" spans="1:16" ht="25.5" customHeight="1" x14ac:dyDescent="0.25">
      <c r="A213" s="104"/>
      <c r="B213" s="105"/>
      <c r="C213" s="102"/>
      <c r="D213" s="7" t="s">
        <v>4</v>
      </c>
      <c r="E213" s="5">
        <f t="shared" si="36"/>
        <v>0</v>
      </c>
      <c r="F213" s="6"/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103"/>
      <c r="O213" s="103"/>
      <c r="P213" s="103"/>
    </row>
    <row r="214" spans="1:16" ht="17.25" customHeight="1" x14ac:dyDescent="0.25">
      <c r="A214" s="104" t="s">
        <v>165</v>
      </c>
      <c r="B214" s="105" t="s">
        <v>168</v>
      </c>
      <c r="C214" s="102" t="s">
        <v>169</v>
      </c>
      <c r="D214" s="4" t="s">
        <v>9</v>
      </c>
      <c r="E214" s="5">
        <f t="shared" si="36"/>
        <v>0</v>
      </c>
      <c r="F214" s="6"/>
      <c r="G214" s="6">
        <f t="shared" ref="G214:M214" si="46">SUM(G215:G218)</f>
        <v>0</v>
      </c>
      <c r="H214" s="6">
        <f t="shared" si="46"/>
        <v>0</v>
      </c>
      <c r="I214" s="6">
        <f t="shared" si="46"/>
        <v>0</v>
      </c>
      <c r="J214" s="6">
        <f t="shared" si="46"/>
        <v>0</v>
      </c>
      <c r="K214" s="6">
        <f t="shared" si="46"/>
        <v>0</v>
      </c>
      <c r="L214" s="6">
        <f t="shared" si="46"/>
        <v>0</v>
      </c>
      <c r="M214" s="6">
        <f t="shared" si="46"/>
        <v>0</v>
      </c>
      <c r="N214" s="106" t="s">
        <v>410</v>
      </c>
      <c r="O214" s="103"/>
      <c r="P214" s="103" t="s">
        <v>231</v>
      </c>
    </row>
    <row r="215" spans="1:16" ht="20.25" customHeight="1" x14ac:dyDescent="0.25">
      <c r="A215" s="104"/>
      <c r="B215" s="105"/>
      <c r="C215" s="102"/>
      <c r="D215" s="7" t="s">
        <v>1</v>
      </c>
      <c r="E215" s="5">
        <f t="shared" si="36"/>
        <v>0</v>
      </c>
      <c r="F215" s="6"/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107"/>
      <c r="O215" s="103"/>
      <c r="P215" s="103"/>
    </row>
    <row r="216" spans="1:16" ht="21.75" customHeight="1" x14ac:dyDescent="0.25">
      <c r="A216" s="104"/>
      <c r="B216" s="105"/>
      <c r="C216" s="102"/>
      <c r="D216" s="7" t="s">
        <v>2</v>
      </c>
      <c r="E216" s="5">
        <f t="shared" si="36"/>
        <v>0</v>
      </c>
      <c r="F216" s="6"/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107"/>
      <c r="O216" s="103"/>
      <c r="P216" s="103"/>
    </row>
    <row r="217" spans="1:16" ht="16.5" customHeight="1" x14ac:dyDescent="0.25">
      <c r="A217" s="104"/>
      <c r="B217" s="105"/>
      <c r="C217" s="102"/>
      <c r="D217" s="7" t="s">
        <v>3</v>
      </c>
      <c r="E217" s="5">
        <f t="shared" si="36"/>
        <v>0</v>
      </c>
      <c r="F217" s="6"/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107"/>
      <c r="O217" s="103"/>
      <c r="P217" s="103"/>
    </row>
    <row r="218" spans="1:16" ht="20.25" customHeight="1" x14ac:dyDescent="0.25">
      <c r="A218" s="104"/>
      <c r="B218" s="105"/>
      <c r="C218" s="102"/>
      <c r="D218" s="7" t="s">
        <v>4</v>
      </c>
      <c r="E218" s="5">
        <f t="shared" si="36"/>
        <v>0</v>
      </c>
      <c r="F218" s="6"/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108"/>
      <c r="O218" s="103"/>
      <c r="P218" s="103"/>
    </row>
    <row r="219" spans="1:16" ht="25.5" customHeight="1" x14ac:dyDescent="0.25">
      <c r="A219" s="104" t="s">
        <v>240</v>
      </c>
      <c r="B219" s="105" t="s">
        <v>170</v>
      </c>
      <c r="C219" s="102" t="s">
        <v>172</v>
      </c>
      <c r="D219" s="4" t="s">
        <v>9</v>
      </c>
      <c r="E219" s="5">
        <f t="shared" si="36"/>
        <v>0</v>
      </c>
      <c r="F219" s="6"/>
      <c r="G219" s="6">
        <f t="shared" ref="G219:M219" si="47">SUM(G220:G223)</f>
        <v>0</v>
      </c>
      <c r="H219" s="6">
        <f t="shared" si="47"/>
        <v>0</v>
      </c>
      <c r="I219" s="6">
        <f t="shared" si="47"/>
        <v>0</v>
      </c>
      <c r="J219" s="6">
        <f t="shared" si="47"/>
        <v>0</v>
      </c>
      <c r="K219" s="6">
        <f t="shared" si="47"/>
        <v>0</v>
      </c>
      <c r="L219" s="6">
        <f t="shared" si="47"/>
        <v>0</v>
      </c>
      <c r="M219" s="6">
        <f t="shared" si="47"/>
        <v>0</v>
      </c>
      <c r="N219" s="103" t="s">
        <v>238</v>
      </c>
      <c r="O219" s="103"/>
      <c r="P219" s="103" t="s">
        <v>225</v>
      </c>
    </row>
    <row r="220" spans="1:16" ht="18.75" customHeight="1" x14ac:dyDescent="0.25">
      <c r="A220" s="104"/>
      <c r="B220" s="105"/>
      <c r="C220" s="102"/>
      <c r="D220" s="7" t="s">
        <v>1</v>
      </c>
      <c r="E220" s="5">
        <f t="shared" si="36"/>
        <v>0</v>
      </c>
      <c r="F220" s="6"/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103"/>
      <c r="O220" s="103"/>
      <c r="P220" s="103"/>
    </row>
    <row r="221" spans="1:16" ht="17.25" customHeight="1" x14ac:dyDescent="0.25">
      <c r="A221" s="104"/>
      <c r="B221" s="105"/>
      <c r="C221" s="102"/>
      <c r="D221" s="7" t="s">
        <v>2</v>
      </c>
      <c r="E221" s="5">
        <f t="shared" si="36"/>
        <v>0</v>
      </c>
      <c r="F221" s="6"/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103"/>
      <c r="O221" s="103"/>
      <c r="P221" s="103"/>
    </row>
    <row r="222" spans="1:16" ht="15.75" customHeight="1" x14ac:dyDescent="0.25">
      <c r="A222" s="104"/>
      <c r="B222" s="105"/>
      <c r="C222" s="102"/>
      <c r="D222" s="7" t="s">
        <v>3</v>
      </c>
      <c r="E222" s="5">
        <f t="shared" si="36"/>
        <v>0</v>
      </c>
      <c r="F222" s="6"/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103"/>
      <c r="O222" s="103"/>
      <c r="P222" s="103"/>
    </row>
    <row r="223" spans="1:16" ht="18.75" customHeight="1" x14ac:dyDescent="0.25">
      <c r="A223" s="104"/>
      <c r="B223" s="105"/>
      <c r="C223" s="102"/>
      <c r="D223" s="7" t="s">
        <v>4</v>
      </c>
      <c r="E223" s="5">
        <f t="shared" si="36"/>
        <v>0</v>
      </c>
      <c r="F223" s="6"/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103"/>
      <c r="O223" s="103"/>
      <c r="P223" s="103"/>
    </row>
    <row r="224" spans="1:16" ht="17.25" customHeight="1" x14ac:dyDescent="0.25">
      <c r="A224" s="104" t="s">
        <v>167</v>
      </c>
      <c r="B224" s="105" t="s">
        <v>305</v>
      </c>
      <c r="C224" s="102" t="s">
        <v>306</v>
      </c>
      <c r="D224" s="4" t="s">
        <v>9</v>
      </c>
      <c r="E224" s="5">
        <f t="shared" si="36"/>
        <v>0</v>
      </c>
      <c r="F224" s="6"/>
      <c r="G224" s="6">
        <f t="shared" ref="G224:M224" si="48">SUM(G225:G228)</f>
        <v>0</v>
      </c>
      <c r="H224" s="6">
        <f t="shared" si="48"/>
        <v>0</v>
      </c>
      <c r="I224" s="6">
        <f t="shared" si="48"/>
        <v>0</v>
      </c>
      <c r="J224" s="6">
        <f t="shared" si="48"/>
        <v>0</v>
      </c>
      <c r="K224" s="6">
        <f t="shared" si="48"/>
        <v>0</v>
      </c>
      <c r="L224" s="6">
        <f t="shared" si="48"/>
        <v>0</v>
      </c>
      <c r="M224" s="6">
        <f t="shared" si="48"/>
        <v>0</v>
      </c>
      <c r="N224" s="106" t="s">
        <v>411</v>
      </c>
      <c r="O224" s="103"/>
      <c r="P224" s="103" t="s">
        <v>226</v>
      </c>
    </row>
    <row r="225" spans="1:16" ht="19.5" customHeight="1" x14ac:dyDescent="0.25">
      <c r="A225" s="104"/>
      <c r="B225" s="105"/>
      <c r="C225" s="102"/>
      <c r="D225" s="7" t="s">
        <v>1</v>
      </c>
      <c r="E225" s="5">
        <f t="shared" si="36"/>
        <v>0</v>
      </c>
      <c r="F225" s="6"/>
      <c r="G225" s="6">
        <f>G230+G235</f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107"/>
      <c r="O225" s="103"/>
      <c r="P225" s="103"/>
    </row>
    <row r="226" spans="1:16" ht="15.75" customHeight="1" x14ac:dyDescent="0.25">
      <c r="A226" s="104"/>
      <c r="B226" s="105"/>
      <c r="C226" s="102"/>
      <c r="D226" s="7" t="s">
        <v>2</v>
      </c>
      <c r="E226" s="5">
        <f t="shared" ref="E226:E283" si="49">G226+H226+I226+J226+K226+L226+M226</f>
        <v>0</v>
      </c>
      <c r="F226" s="6"/>
      <c r="G226" s="6">
        <f>G231+G236</f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107"/>
      <c r="O226" s="103"/>
      <c r="P226" s="103"/>
    </row>
    <row r="227" spans="1:16" ht="13.5" customHeight="1" x14ac:dyDescent="0.25">
      <c r="A227" s="104"/>
      <c r="B227" s="105"/>
      <c r="C227" s="102"/>
      <c r="D227" s="7" t="s">
        <v>3</v>
      </c>
      <c r="E227" s="5">
        <f t="shared" si="49"/>
        <v>0</v>
      </c>
      <c r="F227" s="6"/>
      <c r="G227" s="6">
        <f>G232+G237</f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107"/>
      <c r="O227" s="103"/>
      <c r="P227" s="103"/>
    </row>
    <row r="228" spans="1:16" ht="18.75" customHeight="1" x14ac:dyDescent="0.25">
      <c r="A228" s="104"/>
      <c r="B228" s="105"/>
      <c r="C228" s="102"/>
      <c r="D228" s="7" t="s">
        <v>4</v>
      </c>
      <c r="E228" s="5">
        <f t="shared" si="49"/>
        <v>0</v>
      </c>
      <c r="F228" s="6"/>
      <c r="G228" s="6">
        <f>G233+G238</f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108"/>
      <c r="O228" s="103"/>
      <c r="P228" s="103"/>
    </row>
    <row r="229" spans="1:16" ht="20.25" hidden="1" customHeight="1" x14ac:dyDescent="0.25">
      <c r="A229" s="104"/>
      <c r="B229" s="105"/>
      <c r="C229" s="102"/>
      <c r="D229" s="4"/>
      <c r="E229" s="5"/>
      <c r="F229" s="6"/>
      <c r="G229" s="6"/>
      <c r="H229" s="6"/>
      <c r="I229" s="6"/>
      <c r="J229" s="6"/>
      <c r="K229" s="6"/>
      <c r="L229" s="6"/>
      <c r="M229" s="6"/>
      <c r="N229" s="106"/>
      <c r="O229" s="106"/>
      <c r="P229" s="106"/>
    </row>
    <row r="230" spans="1:16" ht="17.25" hidden="1" customHeight="1" x14ac:dyDescent="0.25">
      <c r="A230" s="104"/>
      <c r="B230" s="105"/>
      <c r="C230" s="102"/>
      <c r="D230" s="7"/>
      <c r="E230" s="5"/>
      <c r="F230" s="6"/>
      <c r="G230" s="6"/>
      <c r="H230" s="6"/>
      <c r="I230" s="6"/>
      <c r="J230" s="6"/>
      <c r="K230" s="6"/>
      <c r="L230" s="6"/>
      <c r="M230" s="6"/>
      <c r="N230" s="107"/>
      <c r="O230" s="107"/>
      <c r="P230" s="107"/>
    </row>
    <row r="231" spans="1:16" ht="15" hidden="1" customHeight="1" x14ac:dyDescent="0.25">
      <c r="A231" s="104"/>
      <c r="B231" s="105"/>
      <c r="C231" s="102"/>
      <c r="D231" s="7"/>
      <c r="E231" s="5"/>
      <c r="F231" s="6"/>
      <c r="G231" s="6"/>
      <c r="H231" s="6"/>
      <c r="I231" s="6"/>
      <c r="J231" s="6"/>
      <c r="K231" s="6"/>
      <c r="L231" s="6"/>
      <c r="M231" s="6"/>
      <c r="N231" s="107"/>
      <c r="O231" s="107"/>
      <c r="P231" s="107"/>
    </row>
    <row r="232" spans="1:16" ht="15" hidden="1" customHeight="1" x14ac:dyDescent="0.25">
      <c r="A232" s="104"/>
      <c r="B232" s="105"/>
      <c r="C232" s="102"/>
      <c r="D232" s="7"/>
      <c r="E232" s="5"/>
      <c r="F232" s="6"/>
      <c r="G232" s="6"/>
      <c r="H232" s="6"/>
      <c r="I232" s="6"/>
      <c r="J232" s="6"/>
      <c r="K232" s="6"/>
      <c r="L232" s="6"/>
      <c r="M232" s="6"/>
      <c r="N232" s="107"/>
      <c r="O232" s="107"/>
      <c r="P232" s="107"/>
    </row>
    <row r="233" spans="1:16" ht="17.25" hidden="1" customHeight="1" x14ac:dyDescent="0.25">
      <c r="A233" s="104"/>
      <c r="B233" s="105"/>
      <c r="C233" s="102"/>
      <c r="D233" s="7"/>
      <c r="E233" s="5"/>
      <c r="F233" s="6"/>
      <c r="G233" s="6"/>
      <c r="H233" s="6"/>
      <c r="I233" s="6"/>
      <c r="J233" s="6"/>
      <c r="K233" s="6"/>
      <c r="L233" s="6"/>
      <c r="M233" s="6"/>
      <c r="N233" s="108"/>
      <c r="O233" s="108"/>
      <c r="P233" s="108"/>
    </row>
    <row r="234" spans="1:16" ht="25.5" hidden="1" customHeight="1" x14ac:dyDescent="0.25">
      <c r="A234" s="104"/>
      <c r="B234" s="105"/>
      <c r="C234" s="102"/>
      <c r="D234" s="4"/>
      <c r="E234" s="5"/>
      <c r="F234" s="6"/>
      <c r="G234" s="6"/>
      <c r="H234" s="6"/>
      <c r="I234" s="6"/>
      <c r="J234" s="6"/>
      <c r="K234" s="6"/>
      <c r="L234" s="6"/>
      <c r="M234" s="6"/>
      <c r="N234" s="106"/>
      <c r="O234" s="106"/>
      <c r="P234" s="106"/>
    </row>
    <row r="235" spans="1:16" ht="25.5" hidden="1" customHeight="1" x14ac:dyDescent="0.25">
      <c r="A235" s="104"/>
      <c r="B235" s="105"/>
      <c r="C235" s="102"/>
      <c r="D235" s="7"/>
      <c r="E235" s="5"/>
      <c r="F235" s="6"/>
      <c r="G235" s="6"/>
      <c r="H235" s="6"/>
      <c r="I235" s="6"/>
      <c r="J235" s="6"/>
      <c r="K235" s="6"/>
      <c r="L235" s="6"/>
      <c r="M235" s="6"/>
      <c r="N235" s="107"/>
      <c r="O235" s="107"/>
      <c r="P235" s="107"/>
    </row>
    <row r="236" spans="1:16" ht="25.5" hidden="1" customHeight="1" x14ac:dyDescent="0.25">
      <c r="A236" s="104"/>
      <c r="B236" s="105"/>
      <c r="C236" s="102"/>
      <c r="D236" s="7"/>
      <c r="E236" s="5"/>
      <c r="F236" s="6"/>
      <c r="G236" s="6"/>
      <c r="H236" s="6"/>
      <c r="I236" s="6"/>
      <c r="J236" s="6"/>
      <c r="K236" s="6"/>
      <c r="L236" s="6"/>
      <c r="M236" s="6"/>
      <c r="N236" s="107"/>
      <c r="O236" s="107"/>
      <c r="P236" s="107"/>
    </row>
    <row r="237" spans="1:16" ht="25.5" hidden="1" customHeight="1" x14ac:dyDescent="0.25">
      <c r="A237" s="104"/>
      <c r="B237" s="105"/>
      <c r="C237" s="102"/>
      <c r="D237" s="7"/>
      <c r="E237" s="5"/>
      <c r="F237" s="6"/>
      <c r="G237" s="6"/>
      <c r="H237" s="6"/>
      <c r="I237" s="6"/>
      <c r="J237" s="6"/>
      <c r="K237" s="6"/>
      <c r="L237" s="6"/>
      <c r="M237" s="6"/>
      <c r="N237" s="107"/>
      <c r="O237" s="107"/>
      <c r="P237" s="107"/>
    </row>
    <row r="238" spans="1:16" ht="25.5" hidden="1" customHeight="1" x14ac:dyDescent="0.25">
      <c r="A238" s="104"/>
      <c r="B238" s="105"/>
      <c r="C238" s="102"/>
      <c r="D238" s="7"/>
      <c r="E238" s="5"/>
      <c r="F238" s="6"/>
      <c r="G238" s="6"/>
      <c r="H238" s="6"/>
      <c r="I238" s="6"/>
      <c r="J238" s="6"/>
      <c r="K238" s="6"/>
      <c r="L238" s="6"/>
      <c r="M238" s="6"/>
      <c r="N238" s="108"/>
      <c r="O238" s="108"/>
      <c r="P238" s="108"/>
    </row>
    <row r="239" spans="1:16" ht="21.75" customHeight="1" x14ac:dyDescent="0.25">
      <c r="A239" s="104" t="s">
        <v>171</v>
      </c>
      <c r="B239" s="105" t="s">
        <v>174</v>
      </c>
      <c r="C239" s="102" t="s">
        <v>176</v>
      </c>
      <c r="D239" s="4" t="s">
        <v>9</v>
      </c>
      <c r="E239" s="5">
        <f t="shared" si="49"/>
        <v>0</v>
      </c>
      <c r="F239" s="6"/>
      <c r="G239" s="6">
        <f t="shared" ref="G239:M239" si="50">SUM(G240:G243)</f>
        <v>0</v>
      </c>
      <c r="H239" s="6">
        <f t="shared" si="50"/>
        <v>0</v>
      </c>
      <c r="I239" s="6">
        <f t="shared" si="50"/>
        <v>0</v>
      </c>
      <c r="J239" s="6">
        <f t="shared" si="50"/>
        <v>0</v>
      </c>
      <c r="K239" s="6">
        <f t="shared" si="50"/>
        <v>0</v>
      </c>
      <c r="L239" s="6">
        <f t="shared" si="50"/>
        <v>0</v>
      </c>
      <c r="M239" s="6">
        <f t="shared" si="50"/>
        <v>0</v>
      </c>
      <c r="N239" s="103" t="s">
        <v>238</v>
      </c>
      <c r="O239" s="103"/>
      <c r="P239" s="106" t="s">
        <v>227</v>
      </c>
    </row>
    <row r="240" spans="1:16" ht="18.75" customHeight="1" x14ac:dyDescent="0.25">
      <c r="A240" s="104"/>
      <c r="B240" s="105"/>
      <c r="C240" s="102"/>
      <c r="D240" s="7" t="s">
        <v>1</v>
      </c>
      <c r="E240" s="5">
        <f t="shared" si="49"/>
        <v>0</v>
      </c>
      <c r="F240" s="6"/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103"/>
      <c r="O240" s="103"/>
      <c r="P240" s="107"/>
    </row>
    <row r="241" spans="1:16" ht="15.75" customHeight="1" x14ac:dyDescent="0.25">
      <c r="A241" s="104"/>
      <c r="B241" s="105"/>
      <c r="C241" s="102"/>
      <c r="D241" s="7" t="s">
        <v>2</v>
      </c>
      <c r="E241" s="5">
        <f t="shared" si="49"/>
        <v>0</v>
      </c>
      <c r="F241" s="6"/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103"/>
      <c r="O241" s="103"/>
      <c r="P241" s="107"/>
    </row>
    <row r="242" spans="1:16" ht="21" customHeight="1" x14ac:dyDescent="0.25">
      <c r="A242" s="104"/>
      <c r="B242" s="105"/>
      <c r="C242" s="102"/>
      <c r="D242" s="7" t="s">
        <v>3</v>
      </c>
      <c r="E242" s="5">
        <f t="shared" si="49"/>
        <v>0</v>
      </c>
      <c r="F242" s="6"/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103"/>
      <c r="O242" s="103"/>
      <c r="P242" s="107"/>
    </row>
    <row r="243" spans="1:16" ht="18" customHeight="1" x14ac:dyDescent="0.25">
      <c r="A243" s="104"/>
      <c r="B243" s="105"/>
      <c r="C243" s="102"/>
      <c r="D243" s="7" t="s">
        <v>4</v>
      </c>
      <c r="E243" s="5">
        <f t="shared" si="49"/>
        <v>0</v>
      </c>
      <c r="F243" s="6"/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103"/>
      <c r="O243" s="103"/>
      <c r="P243" s="108"/>
    </row>
    <row r="244" spans="1:16" ht="18.75" customHeight="1" x14ac:dyDescent="0.25">
      <c r="A244" s="104" t="s">
        <v>173</v>
      </c>
      <c r="B244" s="105" t="s">
        <v>178</v>
      </c>
      <c r="C244" s="102" t="s">
        <v>179</v>
      </c>
      <c r="D244" s="4" t="s">
        <v>9</v>
      </c>
      <c r="E244" s="5">
        <f t="shared" si="49"/>
        <v>0</v>
      </c>
      <c r="F244" s="6"/>
      <c r="G244" s="6">
        <f t="shared" ref="G244:M244" si="51">SUM(G245:G248)</f>
        <v>0</v>
      </c>
      <c r="H244" s="6">
        <f t="shared" si="51"/>
        <v>0</v>
      </c>
      <c r="I244" s="6">
        <f t="shared" si="51"/>
        <v>0</v>
      </c>
      <c r="J244" s="6">
        <f t="shared" si="51"/>
        <v>0</v>
      </c>
      <c r="K244" s="6">
        <f t="shared" si="51"/>
        <v>0</v>
      </c>
      <c r="L244" s="6">
        <f t="shared" si="51"/>
        <v>0</v>
      </c>
      <c r="M244" s="6">
        <f t="shared" si="51"/>
        <v>0</v>
      </c>
      <c r="N244" s="103" t="s">
        <v>238</v>
      </c>
      <c r="O244" s="103"/>
      <c r="P244" s="103" t="s">
        <v>228</v>
      </c>
    </row>
    <row r="245" spans="1:16" ht="16.5" customHeight="1" x14ac:dyDescent="0.25">
      <c r="A245" s="104"/>
      <c r="B245" s="105"/>
      <c r="C245" s="102"/>
      <c r="D245" s="7" t="s">
        <v>1</v>
      </c>
      <c r="E245" s="5">
        <f t="shared" si="49"/>
        <v>0</v>
      </c>
      <c r="F245" s="6"/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103"/>
      <c r="O245" s="103"/>
      <c r="P245" s="103"/>
    </row>
    <row r="246" spans="1:16" ht="17.25" customHeight="1" x14ac:dyDescent="0.25">
      <c r="A246" s="104"/>
      <c r="B246" s="105"/>
      <c r="C246" s="102"/>
      <c r="D246" s="7" t="s">
        <v>2</v>
      </c>
      <c r="E246" s="5">
        <f t="shared" si="49"/>
        <v>0</v>
      </c>
      <c r="F246" s="6"/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103"/>
      <c r="O246" s="103"/>
      <c r="P246" s="103"/>
    </row>
    <row r="247" spans="1:16" ht="18" customHeight="1" x14ac:dyDescent="0.25">
      <c r="A247" s="104"/>
      <c r="B247" s="105"/>
      <c r="C247" s="102"/>
      <c r="D247" s="7" t="s">
        <v>3</v>
      </c>
      <c r="E247" s="5">
        <f t="shared" si="49"/>
        <v>0</v>
      </c>
      <c r="F247" s="6"/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103"/>
      <c r="O247" s="103"/>
      <c r="P247" s="103"/>
    </row>
    <row r="248" spans="1:16" ht="18" customHeight="1" x14ac:dyDescent="0.25">
      <c r="A248" s="104"/>
      <c r="B248" s="105"/>
      <c r="C248" s="102"/>
      <c r="D248" s="7" t="s">
        <v>4</v>
      </c>
      <c r="E248" s="5">
        <f t="shared" si="49"/>
        <v>0</v>
      </c>
      <c r="F248" s="6"/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103"/>
      <c r="O248" s="103"/>
      <c r="P248" s="103"/>
    </row>
    <row r="249" spans="1:16" ht="23.25" customHeight="1" x14ac:dyDescent="0.25">
      <c r="A249" s="104" t="s">
        <v>175</v>
      </c>
      <c r="B249" s="105" t="s">
        <v>246</v>
      </c>
      <c r="C249" s="102" t="s">
        <v>185</v>
      </c>
      <c r="D249" s="4" t="s">
        <v>9</v>
      </c>
      <c r="E249" s="5">
        <f t="shared" si="49"/>
        <v>0</v>
      </c>
      <c r="F249" s="6"/>
      <c r="G249" s="6">
        <f t="shared" ref="G249:M249" si="52">SUM(G250:G253)</f>
        <v>0</v>
      </c>
      <c r="H249" s="6">
        <f t="shared" si="52"/>
        <v>0</v>
      </c>
      <c r="I249" s="6">
        <f t="shared" si="52"/>
        <v>0</v>
      </c>
      <c r="J249" s="6">
        <f t="shared" si="52"/>
        <v>0</v>
      </c>
      <c r="K249" s="6">
        <f t="shared" si="52"/>
        <v>0</v>
      </c>
      <c r="L249" s="6">
        <f t="shared" si="52"/>
        <v>0</v>
      </c>
      <c r="M249" s="6">
        <f t="shared" si="52"/>
        <v>0</v>
      </c>
      <c r="N249" s="103" t="s">
        <v>238</v>
      </c>
      <c r="O249" s="103"/>
      <c r="P249" s="103" t="s">
        <v>229</v>
      </c>
    </row>
    <row r="250" spans="1:16" ht="24.75" customHeight="1" x14ac:dyDescent="0.25">
      <c r="A250" s="104"/>
      <c r="B250" s="105"/>
      <c r="C250" s="102"/>
      <c r="D250" s="7" t="s">
        <v>1</v>
      </c>
      <c r="E250" s="5">
        <f t="shared" si="49"/>
        <v>0</v>
      </c>
      <c r="F250" s="6"/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103"/>
      <c r="O250" s="103"/>
      <c r="P250" s="103"/>
    </row>
    <row r="251" spans="1:16" ht="23.25" customHeight="1" x14ac:dyDescent="0.25">
      <c r="A251" s="104"/>
      <c r="B251" s="105"/>
      <c r="C251" s="102"/>
      <c r="D251" s="7" t="s">
        <v>2</v>
      </c>
      <c r="E251" s="5">
        <f t="shared" si="49"/>
        <v>0</v>
      </c>
      <c r="F251" s="6"/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103"/>
      <c r="O251" s="103"/>
      <c r="P251" s="103"/>
    </row>
    <row r="252" spans="1:16" ht="23.25" customHeight="1" x14ac:dyDescent="0.25">
      <c r="A252" s="104"/>
      <c r="B252" s="105"/>
      <c r="C252" s="102"/>
      <c r="D252" s="7" t="s">
        <v>3</v>
      </c>
      <c r="E252" s="5">
        <f t="shared" si="49"/>
        <v>0</v>
      </c>
      <c r="F252" s="6"/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103"/>
      <c r="O252" s="103"/>
      <c r="P252" s="103"/>
    </row>
    <row r="253" spans="1:16" ht="25.5" customHeight="1" x14ac:dyDescent="0.25">
      <c r="A253" s="104"/>
      <c r="B253" s="105"/>
      <c r="C253" s="102"/>
      <c r="D253" s="7" t="s">
        <v>4</v>
      </c>
      <c r="E253" s="5">
        <f t="shared" si="49"/>
        <v>0</v>
      </c>
      <c r="F253" s="6"/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103"/>
      <c r="O253" s="103"/>
      <c r="P253" s="103"/>
    </row>
    <row r="254" spans="1:16" ht="25.5" customHeight="1" x14ac:dyDescent="0.25">
      <c r="A254" s="104" t="s">
        <v>177</v>
      </c>
      <c r="B254" s="105" t="s">
        <v>186</v>
      </c>
      <c r="C254" s="102" t="s">
        <v>187</v>
      </c>
      <c r="D254" s="4" t="s">
        <v>9</v>
      </c>
      <c r="E254" s="5">
        <f t="shared" si="49"/>
        <v>0</v>
      </c>
      <c r="F254" s="6"/>
      <c r="G254" s="6">
        <f t="shared" ref="G254:M254" si="53">SUM(G255:G258)</f>
        <v>0</v>
      </c>
      <c r="H254" s="6">
        <f t="shared" si="53"/>
        <v>0</v>
      </c>
      <c r="I254" s="6">
        <f t="shared" si="53"/>
        <v>0</v>
      </c>
      <c r="J254" s="6">
        <f t="shared" si="53"/>
        <v>0</v>
      </c>
      <c r="K254" s="6">
        <f t="shared" si="53"/>
        <v>0</v>
      </c>
      <c r="L254" s="6">
        <f t="shared" si="53"/>
        <v>0</v>
      </c>
      <c r="M254" s="6">
        <f t="shared" si="53"/>
        <v>0</v>
      </c>
      <c r="N254" s="103" t="s">
        <v>238</v>
      </c>
      <c r="O254" s="103"/>
      <c r="P254" s="103" t="s">
        <v>230</v>
      </c>
    </row>
    <row r="255" spans="1:16" ht="21.75" customHeight="1" x14ac:dyDescent="0.25">
      <c r="A255" s="104"/>
      <c r="B255" s="105"/>
      <c r="C255" s="102"/>
      <c r="D255" s="7" t="s">
        <v>1</v>
      </c>
      <c r="E255" s="5">
        <f t="shared" si="49"/>
        <v>0</v>
      </c>
      <c r="F255" s="6"/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103"/>
      <c r="O255" s="103"/>
      <c r="P255" s="103"/>
    </row>
    <row r="256" spans="1:16" ht="19.5" customHeight="1" x14ac:dyDescent="0.25">
      <c r="A256" s="104"/>
      <c r="B256" s="105"/>
      <c r="C256" s="102"/>
      <c r="D256" s="7" t="s">
        <v>2</v>
      </c>
      <c r="E256" s="5">
        <f t="shared" si="49"/>
        <v>0</v>
      </c>
      <c r="F256" s="6"/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103"/>
      <c r="O256" s="103"/>
      <c r="P256" s="103"/>
    </row>
    <row r="257" spans="1:16" ht="17.25" customHeight="1" x14ac:dyDescent="0.25">
      <c r="A257" s="104"/>
      <c r="B257" s="105"/>
      <c r="C257" s="102"/>
      <c r="D257" s="7" t="s">
        <v>3</v>
      </c>
      <c r="E257" s="5">
        <f t="shared" si="49"/>
        <v>0</v>
      </c>
      <c r="F257" s="6"/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103"/>
      <c r="O257" s="103"/>
      <c r="P257" s="103"/>
    </row>
    <row r="258" spans="1:16" ht="20.25" customHeight="1" x14ac:dyDescent="0.25">
      <c r="A258" s="104"/>
      <c r="B258" s="105"/>
      <c r="C258" s="102"/>
      <c r="D258" s="7" t="s">
        <v>4</v>
      </c>
      <c r="E258" s="5">
        <f t="shared" si="49"/>
        <v>0</v>
      </c>
      <c r="F258" s="6"/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103"/>
      <c r="O258" s="103"/>
      <c r="P258" s="103"/>
    </row>
    <row r="259" spans="1:16" ht="24" customHeight="1" x14ac:dyDescent="0.25">
      <c r="A259" s="104" t="s">
        <v>181</v>
      </c>
      <c r="B259" s="105" t="s">
        <v>188</v>
      </c>
      <c r="C259" s="102" t="s">
        <v>189</v>
      </c>
      <c r="D259" s="4" t="s">
        <v>9</v>
      </c>
      <c r="E259" s="5">
        <f t="shared" si="49"/>
        <v>0</v>
      </c>
      <c r="F259" s="6"/>
      <c r="G259" s="6">
        <f t="shared" ref="G259:M259" si="54">SUM(G260:G263)</f>
        <v>0</v>
      </c>
      <c r="H259" s="6">
        <f t="shared" si="54"/>
        <v>0</v>
      </c>
      <c r="I259" s="6">
        <f t="shared" si="54"/>
        <v>0</v>
      </c>
      <c r="J259" s="6">
        <f t="shared" si="54"/>
        <v>0</v>
      </c>
      <c r="K259" s="6">
        <f t="shared" si="54"/>
        <v>0</v>
      </c>
      <c r="L259" s="6">
        <f t="shared" si="54"/>
        <v>0</v>
      </c>
      <c r="M259" s="6">
        <f t="shared" si="54"/>
        <v>0</v>
      </c>
      <c r="N259" s="103" t="s">
        <v>238</v>
      </c>
      <c r="O259" s="103"/>
      <c r="P259" s="103" t="s">
        <v>235</v>
      </c>
    </row>
    <row r="260" spans="1:16" ht="22.5" customHeight="1" x14ac:dyDescent="0.25">
      <c r="A260" s="104"/>
      <c r="B260" s="105"/>
      <c r="C260" s="102"/>
      <c r="D260" s="7" t="s">
        <v>1</v>
      </c>
      <c r="E260" s="5">
        <f t="shared" si="49"/>
        <v>0</v>
      </c>
      <c r="F260" s="6"/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103"/>
      <c r="O260" s="103"/>
      <c r="P260" s="103"/>
    </row>
    <row r="261" spans="1:16" ht="25.5" customHeight="1" x14ac:dyDescent="0.25">
      <c r="A261" s="104"/>
      <c r="B261" s="105"/>
      <c r="C261" s="102"/>
      <c r="D261" s="7" t="s">
        <v>2</v>
      </c>
      <c r="E261" s="5">
        <f t="shared" si="49"/>
        <v>0</v>
      </c>
      <c r="F261" s="6"/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103"/>
      <c r="O261" s="103"/>
      <c r="P261" s="103"/>
    </row>
    <row r="262" spans="1:16" ht="21" customHeight="1" x14ac:dyDescent="0.25">
      <c r="A262" s="104"/>
      <c r="B262" s="105"/>
      <c r="C262" s="102"/>
      <c r="D262" s="7" t="s">
        <v>3</v>
      </c>
      <c r="E262" s="5">
        <f t="shared" si="49"/>
        <v>0</v>
      </c>
      <c r="F262" s="6"/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103"/>
      <c r="O262" s="103"/>
      <c r="P262" s="103"/>
    </row>
    <row r="263" spans="1:16" ht="18" customHeight="1" x14ac:dyDescent="0.25">
      <c r="A263" s="104"/>
      <c r="B263" s="105"/>
      <c r="C263" s="102"/>
      <c r="D263" s="7" t="s">
        <v>4</v>
      </c>
      <c r="E263" s="5">
        <f t="shared" si="49"/>
        <v>0</v>
      </c>
      <c r="F263" s="6"/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103"/>
      <c r="O263" s="103"/>
      <c r="P263" s="103"/>
    </row>
    <row r="264" spans="1:16" ht="17.25" customHeight="1" x14ac:dyDescent="0.25">
      <c r="A264" s="104" t="s">
        <v>182</v>
      </c>
      <c r="B264" s="105" t="s">
        <v>190</v>
      </c>
      <c r="C264" s="102" t="s">
        <v>191</v>
      </c>
      <c r="D264" s="4" t="s">
        <v>9</v>
      </c>
      <c r="E264" s="5">
        <f t="shared" si="49"/>
        <v>0</v>
      </c>
      <c r="F264" s="6"/>
      <c r="G264" s="6">
        <f t="shared" ref="G264:M264" si="55">SUM(G265:G268)</f>
        <v>0</v>
      </c>
      <c r="H264" s="6">
        <f t="shared" si="55"/>
        <v>0</v>
      </c>
      <c r="I264" s="6">
        <f t="shared" si="55"/>
        <v>0</v>
      </c>
      <c r="J264" s="6">
        <f t="shared" si="55"/>
        <v>0</v>
      </c>
      <c r="K264" s="6">
        <f t="shared" si="55"/>
        <v>0</v>
      </c>
      <c r="L264" s="6">
        <f t="shared" si="55"/>
        <v>0</v>
      </c>
      <c r="M264" s="6">
        <f t="shared" si="55"/>
        <v>0</v>
      </c>
      <c r="N264" s="103" t="s">
        <v>238</v>
      </c>
      <c r="O264" s="103"/>
      <c r="P264" s="103" t="s">
        <v>231</v>
      </c>
    </row>
    <row r="265" spans="1:16" ht="18.75" customHeight="1" x14ac:dyDescent="0.25">
      <c r="A265" s="104"/>
      <c r="B265" s="105"/>
      <c r="C265" s="102"/>
      <c r="D265" s="7" t="s">
        <v>1</v>
      </c>
      <c r="E265" s="5">
        <f t="shared" si="49"/>
        <v>0</v>
      </c>
      <c r="F265" s="6"/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103"/>
      <c r="O265" s="103"/>
      <c r="P265" s="103"/>
    </row>
    <row r="266" spans="1:16" ht="18.75" customHeight="1" x14ac:dyDescent="0.25">
      <c r="A266" s="104"/>
      <c r="B266" s="105"/>
      <c r="C266" s="102"/>
      <c r="D266" s="7" t="s">
        <v>2</v>
      </c>
      <c r="E266" s="5">
        <f t="shared" si="49"/>
        <v>0</v>
      </c>
      <c r="F266" s="6"/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103"/>
      <c r="O266" s="103"/>
      <c r="P266" s="103"/>
    </row>
    <row r="267" spans="1:16" ht="15.75" customHeight="1" x14ac:dyDescent="0.25">
      <c r="A267" s="104"/>
      <c r="B267" s="105"/>
      <c r="C267" s="102"/>
      <c r="D267" s="7" t="s">
        <v>3</v>
      </c>
      <c r="E267" s="5">
        <f t="shared" si="49"/>
        <v>0</v>
      </c>
      <c r="F267" s="6"/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103"/>
      <c r="O267" s="103"/>
      <c r="P267" s="103"/>
    </row>
    <row r="268" spans="1:16" ht="15" customHeight="1" x14ac:dyDescent="0.25">
      <c r="A268" s="104"/>
      <c r="B268" s="105"/>
      <c r="C268" s="102"/>
      <c r="D268" s="7" t="s">
        <v>4</v>
      </c>
      <c r="E268" s="5">
        <f t="shared" si="49"/>
        <v>0</v>
      </c>
      <c r="F268" s="6"/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103"/>
      <c r="O268" s="103"/>
      <c r="P268" s="103"/>
    </row>
    <row r="269" spans="1:16" ht="20.25" customHeight="1" x14ac:dyDescent="0.25">
      <c r="A269" s="104" t="s">
        <v>183</v>
      </c>
      <c r="B269" s="105" t="s">
        <v>192</v>
      </c>
      <c r="C269" s="102" t="s">
        <v>193</v>
      </c>
      <c r="D269" s="4" t="s">
        <v>9</v>
      </c>
      <c r="E269" s="5">
        <f t="shared" si="49"/>
        <v>0</v>
      </c>
      <c r="F269" s="6"/>
      <c r="G269" s="6">
        <f>SUM(G270:G273)</f>
        <v>0</v>
      </c>
      <c r="H269" s="6">
        <f>SUM(H270:H273)</f>
        <v>0</v>
      </c>
      <c r="I269" s="6">
        <f>SUM(I270:I273)</f>
        <v>0</v>
      </c>
      <c r="J269" s="6">
        <f>SUM(J270:J273)</f>
        <v>0</v>
      </c>
      <c r="K269" s="6">
        <v>0</v>
      </c>
      <c r="L269" s="6">
        <v>0</v>
      </c>
      <c r="M269" s="6">
        <v>0</v>
      </c>
      <c r="N269" s="103" t="s">
        <v>238</v>
      </c>
      <c r="O269" s="103"/>
      <c r="P269" s="103" t="s">
        <v>231</v>
      </c>
    </row>
    <row r="270" spans="1:16" ht="18.75" customHeight="1" x14ac:dyDescent="0.25">
      <c r="A270" s="104"/>
      <c r="B270" s="105"/>
      <c r="C270" s="102"/>
      <c r="D270" s="7" t="s">
        <v>1</v>
      </c>
      <c r="E270" s="5">
        <f t="shared" si="49"/>
        <v>0</v>
      </c>
      <c r="F270" s="6"/>
      <c r="G270" s="6">
        <v>0</v>
      </c>
      <c r="H270" s="6">
        <v>0</v>
      </c>
      <c r="I270" s="6">
        <v>0</v>
      </c>
      <c r="J270" s="6">
        <v>0</v>
      </c>
      <c r="K270" s="6">
        <f>SUM(K271:K274)</f>
        <v>0</v>
      </c>
      <c r="L270" s="6">
        <v>0</v>
      </c>
      <c r="M270" s="6">
        <v>0</v>
      </c>
      <c r="N270" s="103"/>
      <c r="O270" s="103"/>
      <c r="P270" s="103"/>
    </row>
    <row r="271" spans="1:16" ht="15.75" customHeight="1" x14ac:dyDescent="0.25">
      <c r="A271" s="104"/>
      <c r="B271" s="105"/>
      <c r="C271" s="102"/>
      <c r="D271" s="7" t="s">
        <v>2</v>
      </c>
      <c r="E271" s="5">
        <f t="shared" si="49"/>
        <v>0</v>
      </c>
      <c r="F271" s="6"/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103"/>
      <c r="O271" s="103"/>
      <c r="P271" s="103"/>
    </row>
    <row r="272" spans="1:16" ht="15" customHeight="1" x14ac:dyDescent="0.25">
      <c r="A272" s="104"/>
      <c r="B272" s="105"/>
      <c r="C272" s="102"/>
      <c r="D272" s="7" t="s">
        <v>3</v>
      </c>
      <c r="E272" s="5">
        <f t="shared" si="49"/>
        <v>0</v>
      </c>
      <c r="F272" s="6"/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103"/>
      <c r="O272" s="103"/>
      <c r="P272" s="103"/>
    </row>
    <row r="273" spans="1:16" ht="15.75" customHeight="1" x14ac:dyDescent="0.25">
      <c r="A273" s="104"/>
      <c r="B273" s="105"/>
      <c r="C273" s="102"/>
      <c r="D273" s="7" t="s">
        <v>4</v>
      </c>
      <c r="E273" s="5">
        <f t="shared" si="49"/>
        <v>0</v>
      </c>
      <c r="F273" s="6"/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103"/>
      <c r="O273" s="103"/>
      <c r="P273" s="103"/>
    </row>
    <row r="274" spans="1:16" ht="21.75" customHeight="1" x14ac:dyDescent="0.25">
      <c r="A274" s="138" t="s">
        <v>184</v>
      </c>
      <c r="B274" s="125" t="s">
        <v>272</v>
      </c>
      <c r="C274" s="120" t="s">
        <v>256</v>
      </c>
      <c r="D274" s="4" t="s">
        <v>9</v>
      </c>
      <c r="E274" s="5">
        <f t="shared" si="49"/>
        <v>0</v>
      </c>
      <c r="F274" s="6"/>
      <c r="G274" s="6">
        <f t="shared" ref="G274:M274" si="56">SUM(G275:G278)</f>
        <v>0</v>
      </c>
      <c r="H274" s="6">
        <f t="shared" si="56"/>
        <v>0</v>
      </c>
      <c r="I274" s="6">
        <f t="shared" si="56"/>
        <v>0</v>
      </c>
      <c r="J274" s="6">
        <f t="shared" si="56"/>
        <v>0</v>
      </c>
      <c r="K274" s="6">
        <f t="shared" si="56"/>
        <v>0</v>
      </c>
      <c r="L274" s="6">
        <f t="shared" si="56"/>
        <v>0</v>
      </c>
      <c r="M274" s="6">
        <f t="shared" si="56"/>
        <v>0</v>
      </c>
      <c r="N274" s="103" t="s">
        <v>238</v>
      </c>
      <c r="O274" s="103"/>
      <c r="P274" s="103" t="s">
        <v>231</v>
      </c>
    </row>
    <row r="275" spans="1:16" ht="15.75" customHeight="1" x14ac:dyDescent="0.25">
      <c r="A275" s="139"/>
      <c r="B275" s="126"/>
      <c r="C275" s="121"/>
      <c r="D275" s="7" t="s">
        <v>1</v>
      </c>
      <c r="E275" s="5">
        <f t="shared" si="49"/>
        <v>0</v>
      </c>
      <c r="F275" s="6"/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103"/>
      <c r="O275" s="103"/>
      <c r="P275" s="103"/>
    </row>
    <row r="276" spans="1:16" ht="20.25" customHeight="1" x14ac:dyDescent="0.25">
      <c r="A276" s="139"/>
      <c r="B276" s="126"/>
      <c r="C276" s="121"/>
      <c r="D276" s="7" t="s">
        <v>2</v>
      </c>
      <c r="E276" s="5">
        <f t="shared" si="49"/>
        <v>0</v>
      </c>
      <c r="F276" s="6"/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103"/>
      <c r="O276" s="103"/>
      <c r="P276" s="103"/>
    </row>
    <row r="277" spans="1:16" ht="21.75" customHeight="1" x14ac:dyDescent="0.25">
      <c r="A277" s="139"/>
      <c r="B277" s="126"/>
      <c r="C277" s="121"/>
      <c r="D277" s="7" t="s">
        <v>3</v>
      </c>
      <c r="E277" s="5">
        <f t="shared" si="49"/>
        <v>0</v>
      </c>
      <c r="F277" s="6"/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103"/>
      <c r="O277" s="103"/>
      <c r="P277" s="103"/>
    </row>
    <row r="278" spans="1:16" ht="18.75" customHeight="1" x14ac:dyDescent="0.25">
      <c r="A278" s="140"/>
      <c r="B278" s="127"/>
      <c r="C278" s="122"/>
      <c r="D278" s="7" t="s">
        <v>4</v>
      </c>
      <c r="E278" s="5">
        <f t="shared" si="49"/>
        <v>0</v>
      </c>
      <c r="F278" s="6"/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103"/>
      <c r="O278" s="103"/>
      <c r="P278" s="103"/>
    </row>
    <row r="279" spans="1:16" ht="21.75" customHeight="1" x14ac:dyDescent="0.25">
      <c r="A279" s="138" t="s">
        <v>244</v>
      </c>
      <c r="B279" s="125" t="s">
        <v>255</v>
      </c>
      <c r="C279" s="120"/>
      <c r="D279" s="4" t="s">
        <v>9</v>
      </c>
      <c r="E279" s="5">
        <f t="shared" si="49"/>
        <v>0</v>
      </c>
      <c r="F279" s="6"/>
      <c r="G279" s="6">
        <f>SUM(G280:G283)</f>
        <v>0</v>
      </c>
      <c r="H279" s="6">
        <f>SUM(H280:H283)</f>
        <v>0</v>
      </c>
      <c r="I279" s="6">
        <f>SUM(I280:I283)</f>
        <v>0</v>
      </c>
      <c r="J279" s="6">
        <f>SUM(J280:J283)</f>
        <v>0</v>
      </c>
      <c r="K279" s="6">
        <v>0</v>
      </c>
      <c r="L279" s="6">
        <v>0</v>
      </c>
      <c r="M279" s="6">
        <v>0</v>
      </c>
      <c r="N279" s="106" t="s">
        <v>238</v>
      </c>
      <c r="O279" s="106"/>
      <c r="P279" s="106"/>
    </row>
    <row r="280" spans="1:16" ht="18.75" customHeight="1" x14ac:dyDescent="0.25">
      <c r="A280" s="139"/>
      <c r="B280" s="126"/>
      <c r="C280" s="121"/>
      <c r="D280" s="7" t="s">
        <v>1</v>
      </c>
      <c r="E280" s="5">
        <f t="shared" si="49"/>
        <v>0</v>
      </c>
      <c r="F280" s="6"/>
      <c r="G280" s="6">
        <f t="shared" ref="G280:J283" si="57">G285+G290</f>
        <v>0</v>
      </c>
      <c r="H280" s="6">
        <f t="shared" si="57"/>
        <v>0</v>
      </c>
      <c r="I280" s="6">
        <f t="shared" si="57"/>
        <v>0</v>
      </c>
      <c r="J280" s="6">
        <f t="shared" si="57"/>
        <v>0</v>
      </c>
      <c r="K280" s="6">
        <v>0</v>
      </c>
      <c r="L280" s="6">
        <v>0</v>
      </c>
      <c r="M280" s="6">
        <v>0</v>
      </c>
      <c r="N280" s="107"/>
      <c r="O280" s="107"/>
      <c r="P280" s="107"/>
    </row>
    <row r="281" spans="1:16" ht="21.75" customHeight="1" x14ac:dyDescent="0.25">
      <c r="A281" s="139"/>
      <c r="B281" s="126"/>
      <c r="C281" s="121"/>
      <c r="D281" s="7" t="s">
        <v>2</v>
      </c>
      <c r="E281" s="5">
        <f t="shared" si="49"/>
        <v>0</v>
      </c>
      <c r="F281" s="6"/>
      <c r="G281" s="6">
        <f t="shared" si="57"/>
        <v>0</v>
      </c>
      <c r="H281" s="6">
        <f t="shared" si="57"/>
        <v>0</v>
      </c>
      <c r="I281" s="6">
        <f t="shared" si="57"/>
        <v>0</v>
      </c>
      <c r="J281" s="6">
        <f t="shared" si="57"/>
        <v>0</v>
      </c>
      <c r="K281" s="6">
        <v>0</v>
      </c>
      <c r="L281" s="6">
        <v>0</v>
      </c>
      <c r="M281" s="6">
        <v>0</v>
      </c>
      <c r="N281" s="107"/>
      <c r="O281" s="107"/>
      <c r="P281" s="107"/>
    </row>
    <row r="282" spans="1:16" ht="18" customHeight="1" x14ac:dyDescent="0.25">
      <c r="A282" s="139"/>
      <c r="B282" s="126"/>
      <c r="C282" s="121"/>
      <c r="D282" s="7" t="s">
        <v>3</v>
      </c>
      <c r="E282" s="5">
        <f t="shared" si="49"/>
        <v>0</v>
      </c>
      <c r="F282" s="6"/>
      <c r="G282" s="6">
        <f t="shared" si="57"/>
        <v>0</v>
      </c>
      <c r="H282" s="6">
        <f t="shared" si="57"/>
        <v>0</v>
      </c>
      <c r="I282" s="6">
        <f t="shared" si="57"/>
        <v>0</v>
      </c>
      <c r="J282" s="6">
        <f t="shared" si="57"/>
        <v>0</v>
      </c>
      <c r="K282" s="6">
        <v>0</v>
      </c>
      <c r="L282" s="6">
        <v>0</v>
      </c>
      <c r="M282" s="6">
        <v>0</v>
      </c>
      <c r="N282" s="107"/>
      <c r="O282" s="107"/>
      <c r="P282" s="107"/>
    </row>
    <row r="283" spans="1:16" ht="19.5" customHeight="1" x14ac:dyDescent="0.25">
      <c r="A283" s="140"/>
      <c r="B283" s="127"/>
      <c r="C283" s="122"/>
      <c r="D283" s="7" t="s">
        <v>4</v>
      </c>
      <c r="E283" s="5">
        <f t="shared" si="49"/>
        <v>0</v>
      </c>
      <c r="F283" s="6"/>
      <c r="G283" s="6">
        <f t="shared" si="57"/>
        <v>0</v>
      </c>
      <c r="H283" s="6">
        <f t="shared" si="57"/>
        <v>0</v>
      </c>
      <c r="I283" s="6">
        <f t="shared" si="57"/>
        <v>0</v>
      </c>
      <c r="J283" s="6">
        <f t="shared" si="57"/>
        <v>0</v>
      </c>
      <c r="K283" s="6">
        <v>0</v>
      </c>
      <c r="L283" s="6">
        <v>0</v>
      </c>
      <c r="M283" s="6">
        <v>0</v>
      </c>
      <c r="N283" s="108"/>
      <c r="O283" s="108"/>
      <c r="P283" s="108"/>
    </row>
    <row r="284" spans="1:16" ht="20.100000000000001" hidden="1" customHeight="1" x14ac:dyDescent="0.25">
      <c r="A284" s="138"/>
      <c r="B284" s="125"/>
      <c r="C284" s="120"/>
      <c r="D284" s="4"/>
      <c r="E284" s="5"/>
      <c r="F284" s="6"/>
      <c r="G284" s="6"/>
      <c r="H284" s="6"/>
      <c r="I284" s="6"/>
      <c r="J284" s="6"/>
      <c r="K284" s="6"/>
      <c r="L284" s="6"/>
      <c r="M284" s="6"/>
      <c r="N284" s="106"/>
      <c r="O284" s="106"/>
      <c r="P284" s="106"/>
    </row>
    <row r="285" spans="1:16" ht="20.100000000000001" hidden="1" customHeight="1" x14ac:dyDescent="0.25">
      <c r="A285" s="139"/>
      <c r="B285" s="126"/>
      <c r="C285" s="121"/>
      <c r="D285" s="7"/>
      <c r="E285" s="5"/>
      <c r="F285" s="6"/>
      <c r="G285" s="6"/>
      <c r="H285" s="6"/>
      <c r="I285" s="6"/>
      <c r="J285" s="6"/>
      <c r="K285" s="6"/>
      <c r="L285" s="6"/>
      <c r="M285" s="6"/>
      <c r="N285" s="107"/>
      <c r="O285" s="107"/>
      <c r="P285" s="107"/>
    </row>
    <row r="286" spans="1:16" ht="20.100000000000001" hidden="1" customHeight="1" x14ac:dyDescent="0.25">
      <c r="A286" s="139"/>
      <c r="B286" s="126"/>
      <c r="C286" s="121"/>
      <c r="D286" s="7"/>
      <c r="E286" s="5"/>
      <c r="F286" s="6"/>
      <c r="G286" s="6"/>
      <c r="H286" s="6"/>
      <c r="I286" s="6"/>
      <c r="J286" s="6"/>
      <c r="K286" s="6"/>
      <c r="L286" s="6"/>
      <c r="M286" s="6"/>
      <c r="N286" s="107"/>
      <c r="O286" s="107"/>
      <c r="P286" s="107"/>
    </row>
    <row r="287" spans="1:16" ht="20.100000000000001" hidden="1" customHeight="1" x14ac:dyDescent="0.25">
      <c r="A287" s="139"/>
      <c r="B287" s="126"/>
      <c r="C287" s="121"/>
      <c r="D287" s="7"/>
      <c r="E287" s="5"/>
      <c r="F287" s="6"/>
      <c r="G287" s="6"/>
      <c r="H287" s="6"/>
      <c r="I287" s="6"/>
      <c r="J287" s="6"/>
      <c r="K287" s="6"/>
      <c r="L287" s="6"/>
      <c r="M287" s="6"/>
      <c r="N287" s="107"/>
      <c r="O287" s="107"/>
      <c r="P287" s="107"/>
    </row>
    <row r="288" spans="1:16" ht="20.100000000000001" hidden="1" customHeight="1" x14ac:dyDescent="0.25">
      <c r="A288" s="140"/>
      <c r="B288" s="127"/>
      <c r="C288" s="122"/>
      <c r="D288" s="7"/>
      <c r="E288" s="5"/>
      <c r="F288" s="6"/>
      <c r="G288" s="6"/>
      <c r="H288" s="6"/>
      <c r="I288" s="6"/>
      <c r="J288" s="6"/>
      <c r="K288" s="6"/>
      <c r="L288" s="6"/>
      <c r="M288" s="6"/>
      <c r="N288" s="108"/>
      <c r="O288" s="108"/>
      <c r="P288" s="108"/>
    </row>
    <row r="289" spans="1:16" ht="20.100000000000001" hidden="1" customHeight="1" x14ac:dyDescent="0.25">
      <c r="A289" s="138"/>
      <c r="B289" s="125"/>
      <c r="C289" s="120"/>
      <c r="D289" s="4"/>
      <c r="E289" s="5"/>
      <c r="F289" s="6"/>
      <c r="G289" s="6"/>
      <c r="H289" s="6"/>
      <c r="I289" s="6"/>
      <c r="J289" s="6"/>
      <c r="K289" s="6"/>
      <c r="L289" s="6"/>
      <c r="M289" s="6"/>
      <c r="N289" s="106"/>
      <c r="O289" s="106"/>
      <c r="P289" s="106"/>
    </row>
    <row r="290" spans="1:16" ht="20.100000000000001" hidden="1" customHeight="1" x14ac:dyDescent="0.25">
      <c r="A290" s="139"/>
      <c r="B290" s="126"/>
      <c r="C290" s="121"/>
      <c r="D290" s="7"/>
      <c r="E290" s="5"/>
      <c r="F290" s="6"/>
      <c r="G290" s="6"/>
      <c r="H290" s="6"/>
      <c r="I290" s="6"/>
      <c r="J290" s="6"/>
      <c r="K290" s="6"/>
      <c r="L290" s="6"/>
      <c r="M290" s="6"/>
      <c r="N290" s="107"/>
      <c r="O290" s="107"/>
      <c r="P290" s="107"/>
    </row>
    <row r="291" spans="1:16" ht="20.100000000000001" hidden="1" customHeight="1" x14ac:dyDescent="0.25">
      <c r="A291" s="139"/>
      <c r="B291" s="126"/>
      <c r="C291" s="121"/>
      <c r="D291" s="7"/>
      <c r="E291" s="5"/>
      <c r="F291" s="6"/>
      <c r="G291" s="6"/>
      <c r="H291" s="6"/>
      <c r="I291" s="6"/>
      <c r="J291" s="6"/>
      <c r="K291" s="6"/>
      <c r="L291" s="6"/>
      <c r="M291" s="6"/>
      <c r="N291" s="107"/>
      <c r="O291" s="107"/>
      <c r="P291" s="107"/>
    </row>
    <row r="292" spans="1:16" ht="20.100000000000001" hidden="1" customHeight="1" x14ac:dyDescent="0.25">
      <c r="A292" s="139"/>
      <c r="B292" s="126"/>
      <c r="C292" s="121"/>
      <c r="D292" s="7"/>
      <c r="E292" s="5"/>
      <c r="F292" s="6"/>
      <c r="G292" s="6"/>
      <c r="H292" s="6"/>
      <c r="I292" s="6"/>
      <c r="J292" s="6"/>
      <c r="K292" s="6"/>
      <c r="L292" s="6"/>
      <c r="M292" s="6"/>
      <c r="N292" s="107"/>
      <c r="O292" s="107"/>
      <c r="P292" s="107"/>
    </row>
    <row r="293" spans="1:16" ht="20.100000000000001" hidden="1" customHeight="1" x14ac:dyDescent="0.25">
      <c r="A293" s="140"/>
      <c r="B293" s="127"/>
      <c r="C293" s="122"/>
      <c r="D293" s="7"/>
      <c r="E293" s="5"/>
      <c r="F293" s="6"/>
      <c r="G293" s="6"/>
      <c r="H293" s="6"/>
      <c r="I293" s="6"/>
      <c r="J293" s="6"/>
      <c r="K293" s="6"/>
      <c r="L293" s="6"/>
      <c r="M293" s="6"/>
      <c r="N293" s="108"/>
      <c r="O293" s="108"/>
      <c r="P293" s="108"/>
    </row>
    <row r="294" spans="1:16" ht="20.100000000000001" customHeight="1" x14ac:dyDescent="0.25">
      <c r="A294" s="138" t="s">
        <v>254</v>
      </c>
      <c r="B294" s="141" t="s">
        <v>311</v>
      </c>
      <c r="C294" s="120" t="s">
        <v>280</v>
      </c>
      <c r="D294" s="4" t="s">
        <v>9</v>
      </c>
      <c r="E294" s="5">
        <f t="shared" ref="E294:E357" si="58">G294+H294+I294+J294+K294+L294+M294</f>
        <v>0</v>
      </c>
      <c r="F294" s="6"/>
      <c r="G294" s="6">
        <f t="shared" ref="G294:M294" si="59">SUM(G295:G298)</f>
        <v>0</v>
      </c>
      <c r="H294" s="6">
        <f t="shared" si="59"/>
        <v>0</v>
      </c>
      <c r="I294" s="6">
        <f t="shared" si="59"/>
        <v>0</v>
      </c>
      <c r="J294" s="6">
        <f t="shared" si="59"/>
        <v>0</v>
      </c>
      <c r="K294" s="6">
        <f t="shared" si="59"/>
        <v>0</v>
      </c>
      <c r="L294" s="6">
        <f t="shared" si="59"/>
        <v>0</v>
      </c>
      <c r="M294" s="6">
        <f t="shared" si="59"/>
        <v>0</v>
      </c>
      <c r="N294" s="106" t="s">
        <v>331</v>
      </c>
      <c r="O294" s="106"/>
      <c r="P294" s="106"/>
    </row>
    <row r="295" spans="1:16" ht="20.100000000000001" customHeight="1" x14ac:dyDescent="0.25">
      <c r="A295" s="139"/>
      <c r="B295" s="142"/>
      <c r="C295" s="121"/>
      <c r="D295" s="8" t="s">
        <v>1</v>
      </c>
      <c r="E295" s="5">
        <f t="shared" si="58"/>
        <v>0</v>
      </c>
      <c r="F295" s="6"/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107"/>
      <c r="O295" s="107"/>
      <c r="P295" s="107"/>
    </row>
    <row r="296" spans="1:16" ht="20.100000000000001" customHeight="1" x14ac:dyDescent="0.25">
      <c r="A296" s="139"/>
      <c r="B296" s="142"/>
      <c r="C296" s="121"/>
      <c r="D296" s="8" t="s">
        <v>2</v>
      </c>
      <c r="E296" s="5">
        <f t="shared" si="58"/>
        <v>0</v>
      </c>
      <c r="F296" s="6"/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107"/>
      <c r="O296" s="107"/>
      <c r="P296" s="107"/>
    </row>
    <row r="297" spans="1:16" ht="20.100000000000001" customHeight="1" x14ac:dyDescent="0.25">
      <c r="A297" s="139"/>
      <c r="B297" s="142"/>
      <c r="C297" s="121"/>
      <c r="D297" s="8" t="s">
        <v>3</v>
      </c>
      <c r="E297" s="5">
        <f t="shared" si="58"/>
        <v>0</v>
      </c>
      <c r="F297" s="6"/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107"/>
      <c r="O297" s="107"/>
      <c r="P297" s="107"/>
    </row>
    <row r="298" spans="1:16" ht="20.100000000000001" customHeight="1" x14ac:dyDescent="0.25">
      <c r="A298" s="140"/>
      <c r="B298" s="143"/>
      <c r="C298" s="122"/>
      <c r="D298" s="8" t="s">
        <v>4</v>
      </c>
      <c r="E298" s="5">
        <f t="shared" si="58"/>
        <v>0</v>
      </c>
      <c r="F298" s="6"/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108"/>
      <c r="O298" s="108"/>
      <c r="P298" s="108"/>
    </row>
    <row r="299" spans="1:16" ht="20.100000000000001" customHeight="1" x14ac:dyDescent="0.25">
      <c r="A299" s="138" t="s">
        <v>279</v>
      </c>
      <c r="B299" s="141" t="s">
        <v>312</v>
      </c>
      <c r="C299" s="120" t="s">
        <v>282</v>
      </c>
      <c r="D299" s="4" t="s">
        <v>9</v>
      </c>
      <c r="E299" s="5">
        <f t="shared" si="58"/>
        <v>0</v>
      </c>
      <c r="F299" s="6"/>
      <c r="G299" s="6">
        <f t="shared" ref="G299:M299" si="60">SUM(G300:G303)</f>
        <v>0</v>
      </c>
      <c r="H299" s="6">
        <f t="shared" si="60"/>
        <v>0</v>
      </c>
      <c r="I299" s="6">
        <f t="shared" si="60"/>
        <v>0</v>
      </c>
      <c r="J299" s="6">
        <f t="shared" si="60"/>
        <v>0</v>
      </c>
      <c r="K299" s="6">
        <f t="shared" si="60"/>
        <v>0</v>
      </c>
      <c r="L299" s="6">
        <f t="shared" si="60"/>
        <v>0</v>
      </c>
      <c r="M299" s="6">
        <f t="shared" si="60"/>
        <v>0</v>
      </c>
      <c r="N299" s="106" t="s">
        <v>331</v>
      </c>
      <c r="O299" s="106"/>
      <c r="P299" s="106"/>
    </row>
    <row r="300" spans="1:16" ht="20.100000000000001" customHeight="1" x14ac:dyDescent="0.25">
      <c r="A300" s="139"/>
      <c r="B300" s="142"/>
      <c r="C300" s="121"/>
      <c r="D300" s="8" t="s">
        <v>1</v>
      </c>
      <c r="E300" s="5">
        <f t="shared" si="58"/>
        <v>0</v>
      </c>
      <c r="F300" s="6"/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107"/>
      <c r="O300" s="107"/>
      <c r="P300" s="107"/>
    </row>
    <row r="301" spans="1:16" ht="20.100000000000001" customHeight="1" x14ac:dyDescent="0.25">
      <c r="A301" s="139"/>
      <c r="B301" s="142"/>
      <c r="C301" s="121"/>
      <c r="D301" s="8" t="s">
        <v>2</v>
      </c>
      <c r="E301" s="5">
        <f t="shared" si="58"/>
        <v>0</v>
      </c>
      <c r="F301" s="6"/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107"/>
      <c r="O301" s="107"/>
      <c r="P301" s="107"/>
    </row>
    <row r="302" spans="1:16" ht="20.100000000000001" customHeight="1" x14ac:dyDescent="0.25">
      <c r="A302" s="139"/>
      <c r="B302" s="142"/>
      <c r="C302" s="121"/>
      <c r="D302" s="8" t="s">
        <v>3</v>
      </c>
      <c r="E302" s="5">
        <f t="shared" si="58"/>
        <v>0</v>
      </c>
      <c r="F302" s="6"/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107"/>
      <c r="O302" s="107"/>
      <c r="P302" s="107"/>
    </row>
    <row r="303" spans="1:16" ht="20.100000000000001" customHeight="1" x14ac:dyDescent="0.25">
      <c r="A303" s="140"/>
      <c r="B303" s="143"/>
      <c r="C303" s="122"/>
      <c r="D303" s="8" t="s">
        <v>4</v>
      </c>
      <c r="E303" s="5">
        <f t="shared" si="58"/>
        <v>0</v>
      </c>
      <c r="F303" s="6"/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108"/>
      <c r="O303" s="108"/>
      <c r="P303" s="108"/>
    </row>
    <row r="304" spans="1:16" ht="20.100000000000001" customHeight="1" x14ac:dyDescent="0.25">
      <c r="A304" s="138" t="s">
        <v>281</v>
      </c>
      <c r="B304" s="125" t="s">
        <v>313</v>
      </c>
      <c r="C304" s="120" t="s">
        <v>287</v>
      </c>
      <c r="D304" s="4" t="s">
        <v>9</v>
      </c>
      <c r="E304" s="5">
        <f t="shared" si="58"/>
        <v>0</v>
      </c>
      <c r="F304" s="6"/>
      <c r="G304" s="6">
        <f t="shared" ref="G304:M304" si="61">SUM(G305:G308)</f>
        <v>0</v>
      </c>
      <c r="H304" s="6">
        <f t="shared" si="61"/>
        <v>0</v>
      </c>
      <c r="I304" s="6">
        <f t="shared" si="61"/>
        <v>0</v>
      </c>
      <c r="J304" s="6">
        <f t="shared" si="61"/>
        <v>0</v>
      </c>
      <c r="K304" s="6">
        <f t="shared" si="61"/>
        <v>0</v>
      </c>
      <c r="L304" s="6">
        <f t="shared" si="61"/>
        <v>0</v>
      </c>
      <c r="M304" s="6">
        <f t="shared" si="61"/>
        <v>0</v>
      </c>
      <c r="N304" s="106" t="s">
        <v>410</v>
      </c>
      <c r="O304" s="106"/>
      <c r="P304" s="106"/>
    </row>
    <row r="305" spans="1:16" ht="20.100000000000001" customHeight="1" x14ac:dyDescent="0.25">
      <c r="A305" s="139"/>
      <c r="B305" s="126"/>
      <c r="C305" s="121"/>
      <c r="D305" s="8" t="s">
        <v>1</v>
      </c>
      <c r="E305" s="5">
        <f t="shared" si="58"/>
        <v>0</v>
      </c>
      <c r="F305" s="6"/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107"/>
      <c r="O305" s="107"/>
      <c r="P305" s="107"/>
    </row>
    <row r="306" spans="1:16" ht="20.100000000000001" customHeight="1" x14ac:dyDescent="0.25">
      <c r="A306" s="139"/>
      <c r="B306" s="126"/>
      <c r="C306" s="121"/>
      <c r="D306" s="8" t="s">
        <v>2</v>
      </c>
      <c r="E306" s="5">
        <f t="shared" si="58"/>
        <v>0</v>
      </c>
      <c r="F306" s="6"/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107"/>
      <c r="O306" s="107"/>
      <c r="P306" s="107"/>
    </row>
    <row r="307" spans="1:16" ht="20.100000000000001" customHeight="1" x14ac:dyDescent="0.25">
      <c r="A307" s="139"/>
      <c r="B307" s="126"/>
      <c r="C307" s="121"/>
      <c r="D307" s="8" t="s">
        <v>3</v>
      </c>
      <c r="E307" s="5">
        <f t="shared" si="58"/>
        <v>0</v>
      </c>
      <c r="F307" s="6"/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107"/>
      <c r="O307" s="107"/>
      <c r="P307" s="107"/>
    </row>
    <row r="308" spans="1:16" ht="20.100000000000001" customHeight="1" x14ac:dyDescent="0.25">
      <c r="A308" s="140"/>
      <c r="B308" s="127"/>
      <c r="C308" s="122"/>
      <c r="D308" s="8" t="s">
        <v>4</v>
      </c>
      <c r="E308" s="5">
        <f t="shared" si="58"/>
        <v>0</v>
      </c>
      <c r="F308" s="6"/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108"/>
      <c r="O308" s="108"/>
      <c r="P308" s="108"/>
    </row>
    <row r="309" spans="1:16" ht="20.100000000000001" customHeight="1" x14ac:dyDescent="0.25">
      <c r="A309" s="138" t="s">
        <v>288</v>
      </c>
      <c r="B309" s="125" t="s">
        <v>290</v>
      </c>
      <c r="C309" s="120" t="s">
        <v>289</v>
      </c>
      <c r="D309" s="4" t="s">
        <v>9</v>
      </c>
      <c r="E309" s="5">
        <f t="shared" si="58"/>
        <v>0</v>
      </c>
      <c r="F309" s="6"/>
      <c r="G309" s="5">
        <f t="shared" ref="G309:M309" si="62">G310+G311+G312+G313</f>
        <v>0</v>
      </c>
      <c r="H309" s="5">
        <f t="shared" si="62"/>
        <v>0</v>
      </c>
      <c r="I309" s="5">
        <f t="shared" si="62"/>
        <v>0</v>
      </c>
      <c r="J309" s="5">
        <f t="shared" si="62"/>
        <v>0</v>
      </c>
      <c r="K309" s="5">
        <f t="shared" si="62"/>
        <v>0</v>
      </c>
      <c r="L309" s="5">
        <f t="shared" si="62"/>
        <v>0</v>
      </c>
      <c r="M309" s="5">
        <f t="shared" si="62"/>
        <v>0</v>
      </c>
      <c r="N309" s="106" t="s">
        <v>238</v>
      </c>
      <c r="O309" s="106"/>
      <c r="P309" s="106"/>
    </row>
    <row r="310" spans="1:16" ht="20.100000000000001" customHeight="1" x14ac:dyDescent="0.25">
      <c r="A310" s="139"/>
      <c r="B310" s="126"/>
      <c r="C310" s="121"/>
      <c r="D310" s="8" t="s">
        <v>1</v>
      </c>
      <c r="E310" s="5">
        <f t="shared" si="58"/>
        <v>0</v>
      </c>
      <c r="F310" s="6"/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107"/>
      <c r="O310" s="107"/>
      <c r="P310" s="107"/>
    </row>
    <row r="311" spans="1:16" ht="20.100000000000001" customHeight="1" x14ac:dyDescent="0.25">
      <c r="A311" s="139"/>
      <c r="B311" s="126"/>
      <c r="C311" s="121"/>
      <c r="D311" s="8" t="s">
        <v>2</v>
      </c>
      <c r="E311" s="5">
        <f t="shared" si="58"/>
        <v>0</v>
      </c>
      <c r="F311" s="6"/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107"/>
      <c r="O311" s="107"/>
      <c r="P311" s="107"/>
    </row>
    <row r="312" spans="1:16" ht="20.100000000000001" customHeight="1" x14ac:dyDescent="0.25">
      <c r="A312" s="139"/>
      <c r="B312" s="126"/>
      <c r="C312" s="121"/>
      <c r="D312" s="8" t="s">
        <v>3</v>
      </c>
      <c r="E312" s="5">
        <f t="shared" si="58"/>
        <v>0</v>
      </c>
      <c r="F312" s="6"/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107"/>
      <c r="O312" s="107"/>
      <c r="P312" s="107"/>
    </row>
    <row r="313" spans="1:16" ht="20.100000000000001" customHeight="1" x14ac:dyDescent="0.25">
      <c r="A313" s="140"/>
      <c r="B313" s="127"/>
      <c r="C313" s="122"/>
      <c r="D313" s="8" t="s">
        <v>4</v>
      </c>
      <c r="E313" s="5">
        <f t="shared" si="58"/>
        <v>0</v>
      </c>
      <c r="F313" s="6"/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108"/>
      <c r="O313" s="108"/>
      <c r="P313" s="108"/>
    </row>
    <row r="314" spans="1:16" ht="20.100000000000001" customHeight="1" x14ac:dyDescent="0.25">
      <c r="A314" s="138" t="s">
        <v>291</v>
      </c>
      <c r="B314" s="105" t="s">
        <v>340</v>
      </c>
      <c r="C314" s="120"/>
      <c r="D314" s="4" t="s">
        <v>9</v>
      </c>
      <c r="E314" s="5">
        <f t="shared" si="58"/>
        <v>0</v>
      </c>
      <c r="F314" s="5">
        <f t="shared" ref="F314:F377" si="63">SUM(H314:K314)</f>
        <v>0</v>
      </c>
      <c r="G314" s="6">
        <f t="shared" ref="G314:M314" si="64">G315+G316+G317+G318</f>
        <v>0</v>
      </c>
      <c r="H314" s="6">
        <f t="shared" si="64"/>
        <v>0</v>
      </c>
      <c r="I314" s="6">
        <f t="shared" si="64"/>
        <v>0</v>
      </c>
      <c r="J314" s="6">
        <f t="shared" si="64"/>
        <v>0</v>
      </c>
      <c r="K314" s="6">
        <f t="shared" si="64"/>
        <v>0</v>
      </c>
      <c r="L314" s="6">
        <f t="shared" si="64"/>
        <v>0</v>
      </c>
      <c r="M314" s="6">
        <f t="shared" si="64"/>
        <v>0</v>
      </c>
      <c r="N314" s="106" t="s">
        <v>238</v>
      </c>
      <c r="O314" s="106"/>
      <c r="P314" s="106"/>
    </row>
    <row r="315" spans="1:16" ht="20.100000000000001" customHeight="1" x14ac:dyDescent="0.25">
      <c r="A315" s="139"/>
      <c r="B315" s="105"/>
      <c r="C315" s="121"/>
      <c r="D315" s="8" t="s">
        <v>1</v>
      </c>
      <c r="E315" s="5">
        <f t="shared" si="58"/>
        <v>0</v>
      </c>
      <c r="F315" s="5">
        <f t="shared" si="63"/>
        <v>0</v>
      </c>
      <c r="G315" s="6">
        <f>SUM(H315:K315)</f>
        <v>0</v>
      </c>
      <c r="H315" s="6">
        <f t="shared" ref="H315:M315" si="65">SUM(J315:M315)</f>
        <v>0</v>
      </c>
      <c r="I315" s="6">
        <f t="shared" si="65"/>
        <v>0</v>
      </c>
      <c r="J315" s="6">
        <f t="shared" si="65"/>
        <v>0</v>
      </c>
      <c r="K315" s="6">
        <f t="shared" si="65"/>
        <v>0</v>
      </c>
      <c r="L315" s="6">
        <f t="shared" si="65"/>
        <v>0</v>
      </c>
      <c r="M315" s="6">
        <f t="shared" si="65"/>
        <v>0</v>
      </c>
      <c r="N315" s="107"/>
      <c r="O315" s="107"/>
      <c r="P315" s="107"/>
    </row>
    <row r="316" spans="1:16" ht="20.100000000000001" customHeight="1" x14ac:dyDescent="0.25">
      <c r="A316" s="139"/>
      <c r="B316" s="105"/>
      <c r="C316" s="121"/>
      <c r="D316" s="8" t="s">
        <v>2</v>
      </c>
      <c r="E316" s="5">
        <f t="shared" si="58"/>
        <v>0</v>
      </c>
      <c r="F316" s="5">
        <f t="shared" si="63"/>
        <v>0</v>
      </c>
      <c r="G316" s="6">
        <v>0</v>
      </c>
      <c r="H316" s="6">
        <v>0</v>
      </c>
      <c r="I316" s="6">
        <v>0</v>
      </c>
      <c r="J316" s="6">
        <f>SUM(L316:O316)</f>
        <v>0</v>
      </c>
      <c r="K316" s="6">
        <v>0</v>
      </c>
      <c r="L316" s="6">
        <f>SUM(N316:Q316)</f>
        <v>0</v>
      </c>
      <c r="M316" s="6">
        <f>SUM(O316:R316)</f>
        <v>0</v>
      </c>
      <c r="N316" s="107"/>
      <c r="O316" s="107"/>
      <c r="P316" s="107"/>
    </row>
    <row r="317" spans="1:16" ht="20.100000000000001" customHeight="1" x14ac:dyDescent="0.25">
      <c r="A317" s="139"/>
      <c r="B317" s="105"/>
      <c r="C317" s="121"/>
      <c r="D317" s="8" t="s">
        <v>3</v>
      </c>
      <c r="E317" s="5">
        <f t="shared" si="58"/>
        <v>0</v>
      </c>
      <c r="F317" s="5">
        <f t="shared" si="63"/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f>SUM(O317:R317)</f>
        <v>0</v>
      </c>
      <c r="N317" s="107"/>
      <c r="O317" s="107"/>
      <c r="P317" s="107"/>
    </row>
    <row r="318" spans="1:16" ht="20.100000000000001" customHeight="1" x14ac:dyDescent="0.25">
      <c r="A318" s="140"/>
      <c r="B318" s="105"/>
      <c r="C318" s="122"/>
      <c r="D318" s="8" t="s">
        <v>4</v>
      </c>
      <c r="E318" s="5">
        <f t="shared" si="58"/>
        <v>0</v>
      </c>
      <c r="F318" s="5">
        <f t="shared" si="63"/>
        <v>0</v>
      </c>
      <c r="G318" s="6">
        <f>SUM(H318:K318)</f>
        <v>0</v>
      </c>
      <c r="H318" s="6">
        <f t="shared" ref="H318:I320" si="66">SUM(J318:M318)</f>
        <v>0</v>
      </c>
      <c r="I318" s="6">
        <f t="shared" si="66"/>
        <v>0</v>
      </c>
      <c r="J318" s="6">
        <f>SUM(L318:O318)</f>
        <v>0</v>
      </c>
      <c r="K318" s="6">
        <f>SUM(M318:P318)</f>
        <v>0</v>
      </c>
      <c r="L318" s="6">
        <f>SUM(N318:Q318)</f>
        <v>0</v>
      </c>
      <c r="M318" s="6">
        <f>SUM(O318:R318)</f>
        <v>0</v>
      </c>
      <c r="N318" s="108"/>
      <c r="O318" s="108"/>
      <c r="P318" s="108"/>
    </row>
    <row r="319" spans="1:16" ht="20.100000000000001" customHeight="1" x14ac:dyDescent="0.25">
      <c r="A319" s="138" t="s">
        <v>356</v>
      </c>
      <c r="B319" s="105" t="s">
        <v>341</v>
      </c>
      <c r="C319" s="120"/>
      <c r="D319" s="4" t="s">
        <v>9</v>
      </c>
      <c r="E319" s="5">
        <f t="shared" si="58"/>
        <v>0</v>
      </c>
      <c r="F319" s="5">
        <f t="shared" si="63"/>
        <v>0</v>
      </c>
      <c r="G319" s="6">
        <f t="shared" ref="G319:M319" si="67">G320+G321+G322+G323</f>
        <v>0</v>
      </c>
      <c r="H319" s="6">
        <f t="shared" si="67"/>
        <v>0</v>
      </c>
      <c r="I319" s="6">
        <f t="shared" si="67"/>
        <v>0</v>
      </c>
      <c r="J319" s="6">
        <f t="shared" si="67"/>
        <v>0</v>
      </c>
      <c r="K319" s="6">
        <f t="shared" si="67"/>
        <v>0</v>
      </c>
      <c r="L319" s="6">
        <f t="shared" si="67"/>
        <v>0</v>
      </c>
      <c r="M319" s="6">
        <f t="shared" si="67"/>
        <v>0</v>
      </c>
      <c r="N319" s="106" t="s">
        <v>238</v>
      </c>
      <c r="O319" s="106"/>
      <c r="P319" s="106"/>
    </row>
    <row r="320" spans="1:16" ht="20.100000000000001" customHeight="1" x14ac:dyDescent="0.25">
      <c r="A320" s="139"/>
      <c r="B320" s="105"/>
      <c r="C320" s="121"/>
      <c r="D320" s="8" t="s">
        <v>1</v>
      </c>
      <c r="E320" s="5">
        <f t="shared" si="58"/>
        <v>0</v>
      </c>
      <c r="F320" s="5">
        <f t="shared" si="63"/>
        <v>0</v>
      </c>
      <c r="G320" s="6">
        <f>SUM(H320:K320)</f>
        <v>0</v>
      </c>
      <c r="H320" s="6">
        <f t="shared" si="66"/>
        <v>0</v>
      </c>
      <c r="I320" s="6">
        <f t="shared" si="66"/>
        <v>0</v>
      </c>
      <c r="J320" s="6">
        <f>SUM(L320:O320)</f>
        <v>0</v>
      </c>
      <c r="K320" s="6">
        <f>SUM(M320:P320)</f>
        <v>0</v>
      </c>
      <c r="L320" s="6">
        <f>SUM(N320:Q320)</f>
        <v>0</v>
      </c>
      <c r="M320" s="6">
        <f>SUM(O320:R320)</f>
        <v>0</v>
      </c>
      <c r="N320" s="107"/>
      <c r="O320" s="107"/>
      <c r="P320" s="107"/>
    </row>
    <row r="321" spans="1:16" ht="20.100000000000001" customHeight="1" x14ac:dyDescent="0.25">
      <c r="A321" s="139"/>
      <c r="B321" s="105"/>
      <c r="C321" s="121"/>
      <c r="D321" s="8" t="s">
        <v>2</v>
      </c>
      <c r="E321" s="5">
        <f t="shared" si="58"/>
        <v>0</v>
      </c>
      <c r="F321" s="5">
        <f t="shared" si="63"/>
        <v>0</v>
      </c>
      <c r="G321" s="6">
        <v>0</v>
      </c>
      <c r="H321" s="6">
        <v>0</v>
      </c>
      <c r="I321" s="6">
        <v>0</v>
      </c>
      <c r="J321" s="6">
        <f>SUM(L321:O321)</f>
        <v>0</v>
      </c>
      <c r="K321" s="6">
        <v>0</v>
      </c>
      <c r="L321" s="6">
        <f>SUM(N321:Q321)</f>
        <v>0</v>
      </c>
      <c r="M321" s="6">
        <f>SUM(O321:R321)</f>
        <v>0</v>
      </c>
      <c r="N321" s="107"/>
      <c r="O321" s="107"/>
      <c r="P321" s="107"/>
    </row>
    <row r="322" spans="1:16" ht="20.100000000000001" customHeight="1" x14ac:dyDescent="0.25">
      <c r="A322" s="139"/>
      <c r="B322" s="105"/>
      <c r="C322" s="121"/>
      <c r="D322" s="8" t="s">
        <v>3</v>
      </c>
      <c r="E322" s="5">
        <f t="shared" si="58"/>
        <v>0</v>
      </c>
      <c r="F322" s="5">
        <f t="shared" si="63"/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f>SUM(O322:R322)</f>
        <v>0</v>
      </c>
      <c r="N322" s="107"/>
      <c r="O322" s="107"/>
      <c r="P322" s="107"/>
    </row>
    <row r="323" spans="1:16" ht="20.100000000000001" customHeight="1" x14ac:dyDescent="0.25">
      <c r="A323" s="140"/>
      <c r="B323" s="105"/>
      <c r="C323" s="122"/>
      <c r="D323" s="8" t="s">
        <v>4</v>
      </c>
      <c r="E323" s="5">
        <f t="shared" si="58"/>
        <v>0</v>
      </c>
      <c r="F323" s="5">
        <f t="shared" si="63"/>
        <v>0</v>
      </c>
      <c r="G323" s="6">
        <f>SUM(H323:K323)</f>
        <v>0</v>
      </c>
      <c r="H323" s="6">
        <f t="shared" ref="H323:I325" si="68">SUM(J323:M323)</f>
        <v>0</v>
      </c>
      <c r="I323" s="6">
        <f t="shared" si="68"/>
        <v>0</v>
      </c>
      <c r="J323" s="6">
        <f>SUM(L323:O323)</f>
        <v>0</v>
      </c>
      <c r="K323" s="6">
        <f>SUM(M323:P323)</f>
        <v>0</v>
      </c>
      <c r="L323" s="6">
        <f>SUM(N323:Q323)</f>
        <v>0</v>
      </c>
      <c r="M323" s="6">
        <f>SUM(O323:R323)</f>
        <v>0</v>
      </c>
      <c r="N323" s="108"/>
      <c r="O323" s="108"/>
      <c r="P323" s="108"/>
    </row>
    <row r="324" spans="1:16" ht="20.100000000000001" customHeight="1" x14ac:dyDescent="0.25">
      <c r="A324" s="138" t="s">
        <v>357</v>
      </c>
      <c r="B324" s="105" t="s">
        <v>342</v>
      </c>
      <c r="C324" s="120"/>
      <c r="D324" s="4" t="s">
        <v>9</v>
      </c>
      <c r="E324" s="5">
        <f t="shared" si="58"/>
        <v>0</v>
      </c>
      <c r="F324" s="5">
        <f t="shared" si="63"/>
        <v>0</v>
      </c>
      <c r="G324" s="6">
        <f t="shared" ref="G324:M324" si="69">G325+G326+G327+G328</f>
        <v>0</v>
      </c>
      <c r="H324" s="6">
        <f t="shared" si="69"/>
        <v>0</v>
      </c>
      <c r="I324" s="6">
        <f t="shared" si="69"/>
        <v>0</v>
      </c>
      <c r="J324" s="6">
        <f t="shared" si="69"/>
        <v>0</v>
      </c>
      <c r="K324" s="6">
        <f t="shared" si="69"/>
        <v>0</v>
      </c>
      <c r="L324" s="6">
        <f t="shared" si="69"/>
        <v>0</v>
      </c>
      <c r="M324" s="6">
        <f t="shared" si="69"/>
        <v>0</v>
      </c>
      <c r="N324" s="106" t="s">
        <v>238</v>
      </c>
      <c r="O324" s="106"/>
      <c r="P324" s="106"/>
    </row>
    <row r="325" spans="1:16" ht="20.100000000000001" customHeight="1" x14ac:dyDescent="0.25">
      <c r="A325" s="139"/>
      <c r="B325" s="105"/>
      <c r="C325" s="121"/>
      <c r="D325" s="8" t="s">
        <v>1</v>
      </c>
      <c r="E325" s="5">
        <f t="shared" si="58"/>
        <v>0</v>
      </c>
      <c r="F325" s="5">
        <f t="shared" si="63"/>
        <v>0</v>
      </c>
      <c r="G325" s="6">
        <f>SUM(H325:K325)</f>
        <v>0</v>
      </c>
      <c r="H325" s="6">
        <f t="shared" si="68"/>
        <v>0</v>
      </c>
      <c r="I325" s="6">
        <f t="shared" si="68"/>
        <v>0</v>
      </c>
      <c r="J325" s="6">
        <f>SUM(L325:O325)</f>
        <v>0</v>
      </c>
      <c r="K325" s="6">
        <f>SUM(M325:P325)</f>
        <v>0</v>
      </c>
      <c r="L325" s="6">
        <f>SUM(N325:Q325)</f>
        <v>0</v>
      </c>
      <c r="M325" s="6">
        <f>SUM(O325:R325)</f>
        <v>0</v>
      </c>
      <c r="N325" s="107"/>
      <c r="O325" s="107"/>
      <c r="P325" s="107"/>
    </row>
    <row r="326" spans="1:16" ht="20.100000000000001" customHeight="1" x14ac:dyDescent="0.25">
      <c r="A326" s="139"/>
      <c r="B326" s="105"/>
      <c r="C326" s="121"/>
      <c r="D326" s="8" t="s">
        <v>2</v>
      </c>
      <c r="E326" s="5">
        <f t="shared" si="58"/>
        <v>0</v>
      </c>
      <c r="F326" s="5">
        <f t="shared" si="63"/>
        <v>0</v>
      </c>
      <c r="G326" s="6">
        <v>0</v>
      </c>
      <c r="H326" s="6">
        <v>0</v>
      </c>
      <c r="I326" s="6">
        <v>0</v>
      </c>
      <c r="J326" s="6">
        <f>SUM(L326:O326)</f>
        <v>0</v>
      </c>
      <c r="K326" s="6">
        <v>0</v>
      </c>
      <c r="L326" s="6">
        <f>SUM(N326:Q326)</f>
        <v>0</v>
      </c>
      <c r="M326" s="6">
        <f>SUM(O326:R326)</f>
        <v>0</v>
      </c>
      <c r="N326" s="107"/>
      <c r="O326" s="107"/>
      <c r="P326" s="107"/>
    </row>
    <row r="327" spans="1:16" ht="20.100000000000001" customHeight="1" x14ac:dyDescent="0.25">
      <c r="A327" s="139"/>
      <c r="B327" s="105"/>
      <c r="C327" s="121"/>
      <c r="D327" s="8" t="s">
        <v>3</v>
      </c>
      <c r="E327" s="5">
        <f t="shared" si="58"/>
        <v>0</v>
      </c>
      <c r="F327" s="5">
        <f t="shared" si="63"/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f>SUM(O327:R327)</f>
        <v>0</v>
      </c>
      <c r="N327" s="107"/>
      <c r="O327" s="107"/>
      <c r="P327" s="107"/>
    </row>
    <row r="328" spans="1:16" ht="20.100000000000001" customHeight="1" x14ac:dyDescent="0.25">
      <c r="A328" s="140"/>
      <c r="B328" s="105"/>
      <c r="C328" s="122"/>
      <c r="D328" s="8" t="s">
        <v>4</v>
      </c>
      <c r="E328" s="5">
        <f t="shared" si="58"/>
        <v>0</v>
      </c>
      <c r="F328" s="5">
        <f t="shared" si="63"/>
        <v>0</v>
      </c>
      <c r="G328" s="6">
        <f>SUM(H328:K328)</f>
        <v>0</v>
      </c>
      <c r="H328" s="6">
        <f t="shared" ref="H328:I330" si="70">SUM(J328:M328)</f>
        <v>0</v>
      </c>
      <c r="I328" s="6">
        <f t="shared" si="70"/>
        <v>0</v>
      </c>
      <c r="J328" s="6">
        <f>SUM(L328:O328)</f>
        <v>0</v>
      </c>
      <c r="K328" s="6">
        <f>SUM(M328:P328)</f>
        <v>0</v>
      </c>
      <c r="L328" s="6">
        <f>SUM(N328:Q328)</f>
        <v>0</v>
      </c>
      <c r="M328" s="6">
        <f>SUM(O328:R328)</f>
        <v>0</v>
      </c>
      <c r="N328" s="108"/>
      <c r="O328" s="108"/>
      <c r="P328" s="108"/>
    </row>
    <row r="329" spans="1:16" ht="20.100000000000001" customHeight="1" x14ac:dyDescent="0.25">
      <c r="A329" s="138" t="s">
        <v>358</v>
      </c>
      <c r="B329" s="105" t="s">
        <v>343</v>
      </c>
      <c r="C329" s="120"/>
      <c r="D329" s="4" t="s">
        <v>9</v>
      </c>
      <c r="E329" s="5">
        <f t="shared" si="58"/>
        <v>0</v>
      </c>
      <c r="F329" s="5">
        <f t="shared" si="63"/>
        <v>0</v>
      </c>
      <c r="G329" s="6">
        <f t="shared" ref="G329:M329" si="71">G330+G331+G332+G333</f>
        <v>0</v>
      </c>
      <c r="H329" s="6">
        <f t="shared" si="71"/>
        <v>0</v>
      </c>
      <c r="I329" s="6">
        <f t="shared" si="71"/>
        <v>0</v>
      </c>
      <c r="J329" s="6">
        <f t="shared" si="71"/>
        <v>0</v>
      </c>
      <c r="K329" s="6">
        <f t="shared" si="71"/>
        <v>0</v>
      </c>
      <c r="L329" s="6">
        <f t="shared" si="71"/>
        <v>0</v>
      </c>
      <c r="M329" s="6">
        <f t="shared" si="71"/>
        <v>0</v>
      </c>
      <c r="N329" s="106" t="s">
        <v>238</v>
      </c>
      <c r="O329" s="106"/>
      <c r="P329" s="106"/>
    </row>
    <row r="330" spans="1:16" ht="20.100000000000001" customHeight="1" x14ac:dyDescent="0.25">
      <c r="A330" s="139"/>
      <c r="B330" s="105"/>
      <c r="C330" s="121"/>
      <c r="D330" s="8" t="s">
        <v>1</v>
      </c>
      <c r="E330" s="5">
        <f t="shared" si="58"/>
        <v>0</v>
      </c>
      <c r="F330" s="5">
        <f t="shared" si="63"/>
        <v>0</v>
      </c>
      <c r="G330" s="6">
        <f>SUM(H330:K330)</f>
        <v>0</v>
      </c>
      <c r="H330" s="6">
        <f t="shared" si="70"/>
        <v>0</v>
      </c>
      <c r="I330" s="6">
        <f t="shared" si="70"/>
        <v>0</v>
      </c>
      <c r="J330" s="6">
        <f>SUM(L330:O330)</f>
        <v>0</v>
      </c>
      <c r="K330" s="6">
        <f>SUM(M330:P330)</f>
        <v>0</v>
      </c>
      <c r="L330" s="6">
        <f>SUM(N330:Q330)</f>
        <v>0</v>
      </c>
      <c r="M330" s="6">
        <f>SUM(O330:R330)</f>
        <v>0</v>
      </c>
      <c r="N330" s="107"/>
      <c r="O330" s="107"/>
      <c r="P330" s="107"/>
    </row>
    <row r="331" spans="1:16" ht="20.100000000000001" customHeight="1" x14ac:dyDescent="0.25">
      <c r="A331" s="139"/>
      <c r="B331" s="105"/>
      <c r="C331" s="121"/>
      <c r="D331" s="8" t="s">
        <v>2</v>
      </c>
      <c r="E331" s="5">
        <f t="shared" si="58"/>
        <v>0</v>
      </c>
      <c r="F331" s="5">
        <f t="shared" si="63"/>
        <v>0</v>
      </c>
      <c r="G331" s="6">
        <v>0</v>
      </c>
      <c r="H331" s="6">
        <v>0</v>
      </c>
      <c r="I331" s="6">
        <v>0</v>
      </c>
      <c r="J331" s="6">
        <f t="shared" ref="J331:K376" si="72">SUM(L331:O331)</f>
        <v>0</v>
      </c>
      <c r="K331" s="6">
        <v>0</v>
      </c>
      <c r="L331" s="6">
        <f t="shared" ref="L331:M392" si="73">SUM(N331:Q331)</f>
        <v>0</v>
      </c>
      <c r="M331" s="6">
        <f t="shared" si="73"/>
        <v>0</v>
      </c>
      <c r="N331" s="107"/>
      <c r="O331" s="107"/>
      <c r="P331" s="107"/>
    </row>
    <row r="332" spans="1:16" ht="20.100000000000001" customHeight="1" x14ac:dyDescent="0.25">
      <c r="A332" s="139"/>
      <c r="B332" s="105"/>
      <c r="C332" s="121"/>
      <c r="D332" s="8" t="s">
        <v>3</v>
      </c>
      <c r="E332" s="5">
        <f t="shared" si="58"/>
        <v>0</v>
      </c>
      <c r="F332" s="5">
        <f t="shared" si="63"/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f t="shared" si="73"/>
        <v>0</v>
      </c>
      <c r="N332" s="107"/>
      <c r="O332" s="107"/>
      <c r="P332" s="107"/>
    </row>
    <row r="333" spans="1:16" ht="20.100000000000001" customHeight="1" x14ac:dyDescent="0.25">
      <c r="A333" s="140"/>
      <c r="B333" s="105"/>
      <c r="C333" s="122"/>
      <c r="D333" s="8" t="s">
        <v>4</v>
      </c>
      <c r="E333" s="5">
        <f t="shared" si="58"/>
        <v>0</v>
      </c>
      <c r="F333" s="5">
        <f t="shared" si="63"/>
        <v>0</v>
      </c>
      <c r="G333" s="6">
        <f>SUM(H333:K333)</f>
        <v>0</v>
      </c>
      <c r="H333" s="6">
        <f t="shared" ref="H333:I335" si="74">SUM(J333:M333)</f>
        <v>0</v>
      </c>
      <c r="I333" s="6">
        <f t="shared" si="74"/>
        <v>0</v>
      </c>
      <c r="J333" s="6">
        <f t="shared" si="72"/>
        <v>0</v>
      </c>
      <c r="K333" s="6">
        <f t="shared" si="72"/>
        <v>0</v>
      </c>
      <c r="L333" s="6">
        <f t="shared" si="73"/>
        <v>0</v>
      </c>
      <c r="M333" s="6">
        <f t="shared" si="73"/>
        <v>0</v>
      </c>
      <c r="N333" s="108"/>
      <c r="O333" s="108"/>
      <c r="P333" s="108"/>
    </row>
    <row r="334" spans="1:16" ht="20.100000000000001" customHeight="1" x14ac:dyDescent="0.25">
      <c r="A334" s="138" t="s">
        <v>359</v>
      </c>
      <c r="B334" s="105" t="s">
        <v>344</v>
      </c>
      <c r="C334" s="120"/>
      <c r="D334" s="4" t="s">
        <v>9</v>
      </c>
      <c r="E334" s="5">
        <f t="shared" si="58"/>
        <v>0</v>
      </c>
      <c r="F334" s="5">
        <f t="shared" si="63"/>
        <v>0</v>
      </c>
      <c r="G334" s="6">
        <f t="shared" ref="G334:M334" si="75">G335+G336+G337+G338</f>
        <v>0</v>
      </c>
      <c r="H334" s="6">
        <f t="shared" si="75"/>
        <v>0</v>
      </c>
      <c r="I334" s="6">
        <f t="shared" si="75"/>
        <v>0</v>
      </c>
      <c r="J334" s="6">
        <f t="shared" si="75"/>
        <v>0</v>
      </c>
      <c r="K334" s="6">
        <f t="shared" si="75"/>
        <v>0</v>
      </c>
      <c r="L334" s="6">
        <f t="shared" si="75"/>
        <v>0</v>
      </c>
      <c r="M334" s="6">
        <f t="shared" si="75"/>
        <v>0</v>
      </c>
      <c r="N334" s="106" t="s">
        <v>238</v>
      </c>
      <c r="O334" s="106"/>
      <c r="P334" s="106"/>
    </row>
    <row r="335" spans="1:16" ht="20.100000000000001" customHeight="1" x14ac:dyDescent="0.25">
      <c r="A335" s="139"/>
      <c r="B335" s="105"/>
      <c r="C335" s="121"/>
      <c r="D335" s="8" t="s">
        <v>1</v>
      </c>
      <c r="E335" s="5">
        <f t="shared" si="58"/>
        <v>0</v>
      </c>
      <c r="F335" s="5">
        <f t="shared" si="63"/>
        <v>0</v>
      </c>
      <c r="G335" s="6">
        <f>SUM(H335:K335)</f>
        <v>0</v>
      </c>
      <c r="H335" s="6">
        <f t="shared" si="74"/>
        <v>0</v>
      </c>
      <c r="I335" s="6">
        <f t="shared" si="74"/>
        <v>0</v>
      </c>
      <c r="J335" s="6">
        <f t="shared" si="72"/>
        <v>0</v>
      </c>
      <c r="K335" s="6">
        <f t="shared" si="72"/>
        <v>0</v>
      </c>
      <c r="L335" s="6">
        <f t="shared" si="73"/>
        <v>0</v>
      </c>
      <c r="M335" s="6">
        <f t="shared" si="73"/>
        <v>0</v>
      </c>
      <c r="N335" s="107"/>
      <c r="O335" s="107"/>
      <c r="P335" s="107"/>
    </row>
    <row r="336" spans="1:16" ht="20.100000000000001" customHeight="1" x14ac:dyDescent="0.25">
      <c r="A336" s="139"/>
      <c r="B336" s="105"/>
      <c r="C336" s="121"/>
      <c r="D336" s="8" t="s">
        <v>2</v>
      </c>
      <c r="E336" s="5">
        <f t="shared" si="58"/>
        <v>0</v>
      </c>
      <c r="F336" s="5">
        <f t="shared" si="63"/>
        <v>0</v>
      </c>
      <c r="G336" s="6">
        <v>0</v>
      </c>
      <c r="H336" s="6">
        <v>0</v>
      </c>
      <c r="I336" s="6">
        <v>0</v>
      </c>
      <c r="J336" s="6">
        <f t="shared" si="72"/>
        <v>0</v>
      </c>
      <c r="K336" s="6">
        <v>0</v>
      </c>
      <c r="L336" s="6">
        <f t="shared" si="73"/>
        <v>0</v>
      </c>
      <c r="M336" s="6">
        <f t="shared" si="73"/>
        <v>0</v>
      </c>
      <c r="N336" s="107"/>
      <c r="O336" s="107"/>
      <c r="P336" s="107"/>
    </row>
    <row r="337" spans="1:16" ht="20.100000000000001" customHeight="1" x14ac:dyDescent="0.25">
      <c r="A337" s="139"/>
      <c r="B337" s="105"/>
      <c r="C337" s="121"/>
      <c r="D337" s="8" t="s">
        <v>3</v>
      </c>
      <c r="E337" s="5">
        <f t="shared" si="58"/>
        <v>0</v>
      </c>
      <c r="F337" s="5">
        <f t="shared" si="63"/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f t="shared" si="73"/>
        <v>0</v>
      </c>
      <c r="N337" s="107"/>
      <c r="O337" s="107"/>
      <c r="P337" s="107"/>
    </row>
    <row r="338" spans="1:16" ht="20.100000000000001" customHeight="1" x14ac:dyDescent="0.25">
      <c r="A338" s="140"/>
      <c r="B338" s="105"/>
      <c r="C338" s="122"/>
      <c r="D338" s="8" t="s">
        <v>4</v>
      </c>
      <c r="E338" s="5">
        <f t="shared" si="58"/>
        <v>0</v>
      </c>
      <c r="F338" s="5">
        <f t="shared" si="63"/>
        <v>0</v>
      </c>
      <c r="G338" s="6">
        <f>SUM(H338:K338)</f>
        <v>0</v>
      </c>
      <c r="H338" s="6">
        <f t="shared" ref="H338:I340" si="76">SUM(J338:M338)</f>
        <v>0</v>
      </c>
      <c r="I338" s="6">
        <f t="shared" si="76"/>
        <v>0</v>
      </c>
      <c r="J338" s="6">
        <f t="shared" si="72"/>
        <v>0</v>
      </c>
      <c r="K338" s="6">
        <f t="shared" si="72"/>
        <v>0</v>
      </c>
      <c r="L338" s="6">
        <f t="shared" si="73"/>
        <v>0</v>
      </c>
      <c r="M338" s="6">
        <f t="shared" si="73"/>
        <v>0</v>
      </c>
      <c r="N338" s="108"/>
      <c r="O338" s="108"/>
      <c r="P338" s="108"/>
    </row>
    <row r="339" spans="1:16" ht="20.100000000000001" customHeight="1" x14ac:dyDescent="0.25">
      <c r="A339" s="138" t="s">
        <v>360</v>
      </c>
      <c r="B339" s="105" t="s">
        <v>345</v>
      </c>
      <c r="C339" s="120"/>
      <c r="D339" s="4" t="s">
        <v>9</v>
      </c>
      <c r="E339" s="5">
        <f t="shared" si="58"/>
        <v>0</v>
      </c>
      <c r="F339" s="5">
        <f t="shared" si="63"/>
        <v>0</v>
      </c>
      <c r="G339" s="6">
        <f t="shared" ref="G339:M339" si="77">G340+G341+G342+G343</f>
        <v>0</v>
      </c>
      <c r="H339" s="6">
        <f t="shared" si="77"/>
        <v>0</v>
      </c>
      <c r="I339" s="6">
        <f t="shared" si="77"/>
        <v>0</v>
      </c>
      <c r="J339" s="6">
        <f t="shared" si="77"/>
        <v>0</v>
      </c>
      <c r="K339" s="6">
        <f t="shared" si="77"/>
        <v>0</v>
      </c>
      <c r="L339" s="6">
        <f t="shared" si="77"/>
        <v>0</v>
      </c>
      <c r="M339" s="6">
        <f t="shared" si="77"/>
        <v>0</v>
      </c>
      <c r="N339" s="106" t="s">
        <v>238</v>
      </c>
      <c r="O339" s="106"/>
      <c r="P339" s="106"/>
    </row>
    <row r="340" spans="1:16" ht="20.100000000000001" customHeight="1" x14ac:dyDescent="0.25">
      <c r="A340" s="139"/>
      <c r="B340" s="105"/>
      <c r="C340" s="121"/>
      <c r="D340" s="8" t="s">
        <v>1</v>
      </c>
      <c r="E340" s="5">
        <f t="shared" si="58"/>
        <v>0</v>
      </c>
      <c r="F340" s="5">
        <f t="shared" si="63"/>
        <v>0</v>
      </c>
      <c r="G340" s="6">
        <f>SUM(H340:K340)</f>
        <v>0</v>
      </c>
      <c r="H340" s="6">
        <f t="shared" si="76"/>
        <v>0</v>
      </c>
      <c r="I340" s="6">
        <f t="shared" si="76"/>
        <v>0</v>
      </c>
      <c r="J340" s="6">
        <f t="shared" si="72"/>
        <v>0</v>
      </c>
      <c r="K340" s="6">
        <f t="shared" si="72"/>
        <v>0</v>
      </c>
      <c r="L340" s="6">
        <f t="shared" si="73"/>
        <v>0</v>
      </c>
      <c r="M340" s="6">
        <f t="shared" si="73"/>
        <v>0</v>
      </c>
      <c r="N340" s="107"/>
      <c r="O340" s="107"/>
      <c r="P340" s="107"/>
    </row>
    <row r="341" spans="1:16" ht="20.100000000000001" customHeight="1" x14ac:dyDescent="0.25">
      <c r="A341" s="139"/>
      <c r="B341" s="105"/>
      <c r="C341" s="121"/>
      <c r="D341" s="8" t="s">
        <v>2</v>
      </c>
      <c r="E341" s="5">
        <f t="shared" si="58"/>
        <v>0</v>
      </c>
      <c r="F341" s="5">
        <f t="shared" si="63"/>
        <v>0</v>
      </c>
      <c r="G341" s="6">
        <v>0</v>
      </c>
      <c r="H341" s="6">
        <v>0</v>
      </c>
      <c r="I341" s="6">
        <v>0</v>
      </c>
      <c r="J341" s="6">
        <f t="shared" si="72"/>
        <v>0</v>
      </c>
      <c r="K341" s="6">
        <v>0</v>
      </c>
      <c r="L341" s="6">
        <f t="shared" si="73"/>
        <v>0</v>
      </c>
      <c r="M341" s="6">
        <f t="shared" si="73"/>
        <v>0</v>
      </c>
      <c r="N341" s="107"/>
      <c r="O341" s="107"/>
      <c r="P341" s="107"/>
    </row>
    <row r="342" spans="1:16" ht="20.100000000000001" customHeight="1" x14ac:dyDescent="0.25">
      <c r="A342" s="139"/>
      <c r="B342" s="105"/>
      <c r="C342" s="121"/>
      <c r="D342" s="8" t="s">
        <v>3</v>
      </c>
      <c r="E342" s="5">
        <f t="shared" si="58"/>
        <v>0</v>
      </c>
      <c r="F342" s="5">
        <f t="shared" si="63"/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f t="shared" si="73"/>
        <v>0</v>
      </c>
      <c r="N342" s="107"/>
      <c r="O342" s="107"/>
      <c r="P342" s="107"/>
    </row>
    <row r="343" spans="1:16" ht="20.100000000000001" customHeight="1" x14ac:dyDescent="0.25">
      <c r="A343" s="140"/>
      <c r="B343" s="105"/>
      <c r="C343" s="122"/>
      <c r="D343" s="8" t="s">
        <v>4</v>
      </c>
      <c r="E343" s="5">
        <f t="shared" si="58"/>
        <v>0</v>
      </c>
      <c r="F343" s="5">
        <f t="shared" si="63"/>
        <v>0</v>
      </c>
      <c r="G343" s="6">
        <f>SUM(H343:K343)</f>
        <v>0</v>
      </c>
      <c r="H343" s="6">
        <f t="shared" ref="H343:I345" si="78">SUM(J343:M343)</f>
        <v>0</v>
      </c>
      <c r="I343" s="6">
        <f t="shared" si="78"/>
        <v>0</v>
      </c>
      <c r="J343" s="6">
        <f t="shared" si="72"/>
        <v>0</v>
      </c>
      <c r="K343" s="6">
        <f t="shared" si="72"/>
        <v>0</v>
      </c>
      <c r="L343" s="6">
        <f t="shared" si="73"/>
        <v>0</v>
      </c>
      <c r="M343" s="6">
        <f t="shared" si="73"/>
        <v>0</v>
      </c>
      <c r="N343" s="108"/>
      <c r="O343" s="108"/>
      <c r="P343" s="108"/>
    </row>
    <row r="344" spans="1:16" ht="20.100000000000001" customHeight="1" x14ac:dyDescent="0.25">
      <c r="A344" s="138" t="s">
        <v>361</v>
      </c>
      <c r="B344" s="125" t="s">
        <v>346</v>
      </c>
      <c r="C344" s="120"/>
      <c r="D344" s="4" t="s">
        <v>9</v>
      </c>
      <c r="E344" s="5">
        <f t="shared" si="58"/>
        <v>0</v>
      </c>
      <c r="F344" s="5">
        <f t="shared" si="63"/>
        <v>0</v>
      </c>
      <c r="G344" s="6">
        <f t="shared" ref="G344:M344" si="79">G345+G346+G347+G348</f>
        <v>0</v>
      </c>
      <c r="H344" s="6">
        <f t="shared" si="79"/>
        <v>0</v>
      </c>
      <c r="I344" s="6">
        <f t="shared" si="79"/>
        <v>0</v>
      </c>
      <c r="J344" s="6">
        <f t="shared" si="79"/>
        <v>0</v>
      </c>
      <c r="K344" s="6">
        <f t="shared" si="79"/>
        <v>0</v>
      </c>
      <c r="L344" s="6">
        <f t="shared" si="79"/>
        <v>0</v>
      </c>
      <c r="M344" s="6">
        <f t="shared" si="79"/>
        <v>0</v>
      </c>
      <c r="N344" s="106" t="s">
        <v>238</v>
      </c>
      <c r="O344" s="106"/>
      <c r="P344" s="106"/>
    </row>
    <row r="345" spans="1:16" ht="20.100000000000001" customHeight="1" x14ac:dyDescent="0.25">
      <c r="A345" s="139"/>
      <c r="B345" s="126"/>
      <c r="C345" s="121"/>
      <c r="D345" s="8" t="s">
        <v>1</v>
      </c>
      <c r="E345" s="5">
        <f t="shared" si="58"/>
        <v>0</v>
      </c>
      <c r="F345" s="5">
        <f t="shared" si="63"/>
        <v>0</v>
      </c>
      <c r="G345" s="6">
        <f>SUM(H345:K345)</f>
        <v>0</v>
      </c>
      <c r="H345" s="6">
        <f t="shared" si="78"/>
        <v>0</v>
      </c>
      <c r="I345" s="6">
        <f t="shared" si="78"/>
        <v>0</v>
      </c>
      <c r="J345" s="6">
        <f t="shared" si="72"/>
        <v>0</v>
      </c>
      <c r="K345" s="6">
        <f t="shared" si="72"/>
        <v>0</v>
      </c>
      <c r="L345" s="6">
        <f t="shared" si="73"/>
        <v>0</v>
      </c>
      <c r="M345" s="6">
        <f t="shared" si="73"/>
        <v>0</v>
      </c>
      <c r="N345" s="107"/>
      <c r="O345" s="107"/>
      <c r="P345" s="107"/>
    </row>
    <row r="346" spans="1:16" ht="20.100000000000001" customHeight="1" x14ac:dyDescent="0.25">
      <c r="A346" s="139"/>
      <c r="B346" s="126"/>
      <c r="C346" s="121"/>
      <c r="D346" s="8" t="s">
        <v>2</v>
      </c>
      <c r="E346" s="5">
        <f t="shared" si="58"/>
        <v>0</v>
      </c>
      <c r="F346" s="5">
        <f t="shared" si="63"/>
        <v>0</v>
      </c>
      <c r="G346" s="6">
        <v>0</v>
      </c>
      <c r="H346" s="6">
        <v>0</v>
      </c>
      <c r="I346" s="6">
        <v>0</v>
      </c>
      <c r="J346" s="6">
        <f t="shared" si="72"/>
        <v>0</v>
      </c>
      <c r="K346" s="6">
        <v>0</v>
      </c>
      <c r="L346" s="6">
        <f t="shared" si="73"/>
        <v>0</v>
      </c>
      <c r="M346" s="6">
        <f t="shared" si="73"/>
        <v>0</v>
      </c>
      <c r="N346" s="107"/>
      <c r="O346" s="107"/>
      <c r="P346" s="107"/>
    </row>
    <row r="347" spans="1:16" ht="20.100000000000001" customHeight="1" x14ac:dyDescent="0.25">
      <c r="A347" s="139"/>
      <c r="B347" s="126"/>
      <c r="C347" s="121"/>
      <c r="D347" s="8" t="s">
        <v>3</v>
      </c>
      <c r="E347" s="5">
        <f t="shared" si="58"/>
        <v>0</v>
      </c>
      <c r="F347" s="5">
        <f t="shared" si="63"/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/>
      <c r="M347" s="6">
        <f t="shared" si="73"/>
        <v>0</v>
      </c>
      <c r="N347" s="107"/>
      <c r="O347" s="107"/>
      <c r="P347" s="107"/>
    </row>
    <row r="348" spans="1:16" ht="20.100000000000001" customHeight="1" x14ac:dyDescent="0.25">
      <c r="A348" s="140"/>
      <c r="B348" s="127"/>
      <c r="C348" s="122"/>
      <c r="D348" s="8" t="s">
        <v>4</v>
      </c>
      <c r="E348" s="5">
        <f t="shared" si="58"/>
        <v>0</v>
      </c>
      <c r="F348" s="5">
        <f t="shared" si="63"/>
        <v>0</v>
      </c>
      <c r="G348" s="6">
        <f>SUM(H348:K348)</f>
        <v>0</v>
      </c>
      <c r="H348" s="6">
        <f t="shared" ref="H348:I350" si="80">SUM(J348:M348)</f>
        <v>0</v>
      </c>
      <c r="I348" s="6">
        <f t="shared" si="80"/>
        <v>0</v>
      </c>
      <c r="J348" s="6">
        <f t="shared" si="72"/>
        <v>0</v>
      </c>
      <c r="K348" s="6">
        <f t="shared" si="72"/>
        <v>0</v>
      </c>
      <c r="L348" s="6">
        <f t="shared" si="73"/>
        <v>0</v>
      </c>
      <c r="M348" s="6">
        <f t="shared" si="73"/>
        <v>0</v>
      </c>
      <c r="N348" s="108"/>
      <c r="O348" s="108"/>
      <c r="P348" s="108"/>
    </row>
    <row r="349" spans="1:16" ht="20.100000000000001" customHeight="1" x14ac:dyDescent="0.25">
      <c r="A349" s="138" t="s">
        <v>362</v>
      </c>
      <c r="B349" s="125" t="s">
        <v>347</v>
      </c>
      <c r="C349" s="120"/>
      <c r="D349" s="4" t="s">
        <v>9</v>
      </c>
      <c r="E349" s="5">
        <f t="shared" si="58"/>
        <v>0</v>
      </c>
      <c r="F349" s="5">
        <f t="shared" si="63"/>
        <v>0</v>
      </c>
      <c r="G349" s="6">
        <f t="shared" ref="G349:M349" si="81">G350+G351+G352+G353</f>
        <v>0</v>
      </c>
      <c r="H349" s="6">
        <f t="shared" si="81"/>
        <v>0</v>
      </c>
      <c r="I349" s="6">
        <f t="shared" si="81"/>
        <v>0</v>
      </c>
      <c r="J349" s="6">
        <f t="shared" si="81"/>
        <v>0</v>
      </c>
      <c r="K349" s="6">
        <f t="shared" si="81"/>
        <v>0</v>
      </c>
      <c r="L349" s="6">
        <f t="shared" si="81"/>
        <v>0</v>
      </c>
      <c r="M349" s="6">
        <f t="shared" si="81"/>
        <v>0</v>
      </c>
      <c r="N349" s="106" t="s">
        <v>238</v>
      </c>
      <c r="O349" s="106"/>
      <c r="P349" s="106"/>
    </row>
    <row r="350" spans="1:16" ht="20.100000000000001" customHeight="1" x14ac:dyDescent="0.25">
      <c r="A350" s="139"/>
      <c r="B350" s="126"/>
      <c r="C350" s="121"/>
      <c r="D350" s="8" t="s">
        <v>1</v>
      </c>
      <c r="E350" s="5">
        <f t="shared" si="58"/>
        <v>0</v>
      </c>
      <c r="F350" s="5">
        <f t="shared" si="63"/>
        <v>0</v>
      </c>
      <c r="G350" s="6">
        <f>SUM(H350:K350)</f>
        <v>0</v>
      </c>
      <c r="H350" s="6">
        <f t="shared" si="80"/>
        <v>0</v>
      </c>
      <c r="I350" s="6">
        <f t="shared" si="80"/>
        <v>0</v>
      </c>
      <c r="J350" s="6">
        <f t="shared" si="72"/>
        <v>0</v>
      </c>
      <c r="K350" s="6">
        <f t="shared" si="72"/>
        <v>0</v>
      </c>
      <c r="L350" s="6">
        <f t="shared" si="73"/>
        <v>0</v>
      </c>
      <c r="M350" s="6">
        <f t="shared" si="73"/>
        <v>0</v>
      </c>
      <c r="N350" s="107"/>
      <c r="O350" s="107"/>
      <c r="P350" s="107"/>
    </row>
    <row r="351" spans="1:16" ht="20.100000000000001" customHeight="1" x14ac:dyDescent="0.25">
      <c r="A351" s="139"/>
      <c r="B351" s="126"/>
      <c r="C351" s="121"/>
      <c r="D351" s="8" t="s">
        <v>2</v>
      </c>
      <c r="E351" s="5">
        <f t="shared" si="58"/>
        <v>0</v>
      </c>
      <c r="F351" s="5">
        <f t="shared" si="63"/>
        <v>0</v>
      </c>
      <c r="G351" s="6">
        <v>0</v>
      </c>
      <c r="H351" s="6">
        <v>0</v>
      </c>
      <c r="I351" s="6">
        <v>0</v>
      </c>
      <c r="J351" s="6">
        <f t="shared" si="72"/>
        <v>0</v>
      </c>
      <c r="K351" s="6">
        <v>0</v>
      </c>
      <c r="L351" s="6">
        <f t="shared" si="73"/>
        <v>0</v>
      </c>
      <c r="M351" s="6">
        <f t="shared" si="73"/>
        <v>0</v>
      </c>
      <c r="N351" s="107"/>
      <c r="O351" s="107"/>
      <c r="P351" s="107"/>
    </row>
    <row r="352" spans="1:16" ht="20.100000000000001" customHeight="1" x14ac:dyDescent="0.25">
      <c r="A352" s="139"/>
      <c r="B352" s="126"/>
      <c r="C352" s="121"/>
      <c r="D352" s="8" t="s">
        <v>3</v>
      </c>
      <c r="E352" s="5">
        <f t="shared" si="58"/>
        <v>0</v>
      </c>
      <c r="F352" s="5">
        <f t="shared" si="63"/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f t="shared" si="73"/>
        <v>0</v>
      </c>
      <c r="N352" s="107"/>
      <c r="O352" s="107"/>
      <c r="P352" s="107"/>
    </row>
    <row r="353" spans="1:16" ht="20.100000000000001" customHeight="1" x14ac:dyDescent="0.25">
      <c r="A353" s="140"/>
      <c r="B353" s="127"/>
      <c r="C353" s="122"/>
      <c r="D353" s="8" t="s">
        <v>4</v>
      </c>
      <c r="E353" s="5">
        <f t="shared" si="58"/>
        <v>0</v>
      </c>
      <c r="F353" s="5">
        <f t="shared" si="63"/>
        <v>0</v>
      </c>
      <c r="G353" s="6">
        <f>SUM(H353:K353)</f>
        <v>0</v>
      </c>
      <c r="H353" s="6">
        <f t="shared" ref="H353:I355" si="82">SUM(J353:M353)</f>
        <v>0</v>
      </c>
      <c r="I353" s="6">
        <f t="shared" si="82"/>
        <v>0</v>
      </c>
      <c r="J353" s="6">
        <f t="shared" si="72"/>
        <v>0</v>
      </c>
      <c r="K353" s="6">
        <f t="shared" si="72"/>
        <v>0</v>
      </c>
      <c r="L353" s="6">
        <f t="shared" si="73"/>
        <v>0</v>
      </c>
      <c r="M353" s="6">
        <f t="shared" si="73"/>
        <v>0</v>
      </c>
      <c r="N353" s="108"/>
      <c r="O353" s="108"/>
      <c r="P353" s="108"/>
    </row>
    <row r="354" spans="1:16" ht="20.100000000000001" customHeight="1" x14ac:dyDescent="0.25">
      <c r="A354" s="138" t="s">
        <v>363</v>
      </c>
      <c r="B354" s="125" t="s">
        <v>348</v>
      </c>
      <c r="C354" s="120"/>
      <c r="D354" s="4" t="s">
        <v>9</v>
      </c>
      <c r="E354" s="5">
        <f t="shared" si="58"/>
        <v>0</v>
      </c>
      <c r="F354" s="5">
        <f t="shared" si="63"/>
        <v>0</v>
      </c>
      <c r="G354" s="6">
        <f>G355+G356+G357+G358</f>
        <v>0</v>
      </c>
      <c r="H354" s="6">
        <f>H355+H356+H357+H358</f>
        <v>0</v>
      </c>
      <c r="I354" s="6">
        <f>I355+I356+I357+I358</f>
        <v>0</v>
      </c>
      <c r="J354" s="6">
        <f>J355+J356+J357+J358</f>
        <v>0</v>
      </c>
      <c r="K354" s="6">
        <v>0</v>
      </c>
      <c r="L354" s="6">
        <f>L355+L356+L357+L358</f>
        <v>0</v>
      </c>
      <c r="M354" s="6">
        <f>M355+M356+M357+M358</f>
        <v>0</v>
      </c>
      <c r="N354" s="106" t="s">
        <v>238</v>
      </c>
      <c r="O354" s="106"/>
      <c r="P354" s="106"/>
    </row>
    <row r="355" spans="1:16" ht="20.100000000000001" customHeight="1" x14ac:dyDescent="0.25">
      <c r="A355" s="139"/>
      <c r="B355" s="126"/>
      <c r="C355" s="121"/>
      <c r="D355" s="8" t="s">
        <v>1</v>
      </c>
      <c r="E355" s="5">
        <f t="shared" si="58"/>
        <v>0</v>
      </c>
      <c r="F355" s="5">
        <f t="shared" si="63"/>
        <v>0</v>
      </c>
      <c r="G355" s="6">
        <f>SUM(H355:K355)</f>
        <v>0</v>
      </c>
      <c r="H355" s="6">
        <f t="shared" si="82"/>
        <v>0</v>
      </c>
      <c r="I355" s="6">
        <f t="shared" si="82"/>
        <v>0</v>
      </c>
      <c r="J355" s="6">
        <f t="shared" si="72"/>
        <v>0</v>
      </c>
      <c r="K355" s="6">
        <f t="shared" si="72"/>
        <v>0</v>
      </c>
      <c r="L355" s="6">
        <f t="shared" si="73"/>
        <v>0</v>
      </c>
      <c r="M355" s="6">
        <f t="shared" si="73"/>
        <v>0</v>
      </c>
      <c r="N355" s="107"/>
      <c r="O355" s="107"/>
      <c r="P355" s="107"/>
    </row>
    <row r="356" spans="1:16" ht="20.100000000000001" customHeight="1" x14ac:dyDescent="0.25">
      <c r="A356" s="139"/>
      <c r="B356" s="126"/>
      <c r="C356" s="121"/>
      <c r="D356" s="8" t="s">
        <v>2</v>
      </c>
      <c r="E356" s="5">
        <f t="shared" si="58"/>
        <v>0</v>
      </c>
      <c r="F356" s="5">
        <f t="shared" si="63"/>
        <v>0</v>
      </c>
      <c r="G356" s="6">
        <v>0</v>
      </c>
      <c r="H356" s="6">
        <v>0</v>
      </c>
      <c r="I356" s="6">
        <v>0</v>
      </c>
      <c r="J356" s="6">
        <f t="shared" si="72"/>
        <v>0</v>
      </c>
      <c r="K356" s="6">
        <v>0</v>
      </c>
      <c r="L356" s="6">
        <f t="shared" si="73"/>
        <v>0</v>
      </c>
      <c r="M356" s="6">
        <f t="shared" si="73"/>
        <v>0</v>
      </c>
      <c r="N356" s="107"/>
      <c r="O356" s="107"/>
      <c r="P356" s="107"/>
    </row>
    <row r="357" spans="1:16" ht="20.100000000000001" customHeight="1" x14ac:dyDescent="0.25">
      <c r="A357" s="139"/>
      <c r="B357" s="126"/>
      <c r="C357" s="121"/>
      <c r="D357" s="8" t="s">
        <v>3</v>
      </c>
      <c r="E357" s="5">
        <f t="shared" si="58"/>
        <v>0</v>
      </c>
      <c r="F357" s="5">
        <f t="shared" si="63"/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f t="shared" si="73"/>
        <v>0</v>
      </c>
      <c r="N357" s="107"/>
      <c r="O357" s="107"/>
      <c r="P357" s="107"/>
    </row>
    <row r="358" spans="1:16" ht="20.100000000000001" customHeight="1" x14ac:dyDescent="0.25">
      <c r="A358" s="140"/>
      <c r="B358" s="127"/>
      <c r="C358" s="122"/>
      <c r="D358" s="8" t="s">
        <v>4</v>
      </c>
      <c r="E358" s="5">
        <f t="shared" ref="E358:E426" si="83">G358+H358+I358+J358+K358+L358+M358</f>
        <v>0</v>
      </c>
      <c r="F358" s="5">
        <f t="shared" si="63"/>
        <v>0</v>
      </c>
      <c r="G358" s="6">
        <f>SUM(H358:K358)</f>
        <v>0</v>
      </c>
      <c r="H358" s="6">
        <f t="shared" ref="H358:I360" si="84">SUM(J358:M358)</f>
        <v>0</v>
      </c>
      <c r="I358" s="6">
        <f t="shared" si="84"/>
        <v>0</v>
      </c>
      <c r="J358" s="6">
        <f t="shared" si="72"/>
        <v>0</v>
      </c>
      <c r="K358" s="6">
        <f t="shared" si="72"/>
        <v>0</v>
      </c>
      <c r="L358" s="6">
        <f t="shared" si="73"/>
        <v>0</v>
      </c>
      <c r="M358" s="6">
        <f t="shared" si="73"/>
        <v>0</v>
      </c>
      <c r="N358" s="108"/>
      <c r="O358" s="108"/>
      <c r="P358" s="108"/>
    </row>
    <row r="359" spans="1:16" ht="20.100000000000001" customHeight="1" x14ac:dyDescent="0.25">
      <c r="A359" s="138" t="s">
        <v>364</v>
      </c>
      <c r="B359" s="105" t="s">
        <v>349</v>
      </c>
      <c r="C359" s="120"/>
      <c r="D359" s="4" t="s">
        <v>9</v>
      </c>
      <c r="E359" s="5">
        <f t="shared" si="83"/>
        <v>0</v>
      </c>
      <c r="F359" s="5">
        <f t="shared" si="63"/>
        <v>0</v>
      </c>
      <c r="G359" s="6">
        <f t="shared" ref="G359:M359" si="85">G360+G361+G362+G363</f>
        <v>0</v>
      </c>
      <c r="H359" s="6">
        <f t="shared" si="85"/>
        <v>0</v>
      </c>
      <c r="I359" s="6">
        <f t="shared" si="85"/>
        <v>0</v>
      </c>
      <c r="J359" s="6">
        <f t="shared" si="85"/>
        <v>0</v>
      </c>
      <c r="K359" s="6">
        <f t="shared" si="85"/>
        <v>0</v>
      </c>
      <c r="L359" s="6">
        <f t="shared" si="85"/>
        <v>0</v>
      </c>
      <c r="M359" s="6">
        <f t="shared" si="85"/>
        <v>0</v>
      </c>
      <c r="N359" s="106" t="s">
        <v>238</v>
      </c>
      <c r="O359" s="106"/>
      <c r="P359" s="106"/>
    </row>
    <row r="360" spans="1:16" ht="20.100000000000001" customHeight="1" x14ac:dyDescent="0.25">
      <c r="A360" s="139"/>
      <c r="B360" s="105"/>
      <c r="C360" s="121"/>
      <c r="D360" s="8" t="s">
        <v>1</v>
      </c>
      <c r="E360" s="5">
        <f t="shared" si="83"/>
        <v>0</v>
      </c>
      <c r="F360" s="5">
        <f t="shared" si="63"/>
        <v>0</v>
      </c>
      <c r="G360" s="6">
        <f>SUM(H360:K360)</f>
        <v>0</v>
      </c>
      <c r="H360" s="6">
        <f t="shared" si="84"/>
        <v>0</v>
      </c>
      <c r="I360" s="6">
        <f t="shared" si="84"/>
        <v>0</v>
      </c>
      <c r="J360" s="6">
        <f t="shared" si="72"/>
        <v>0</v>
      </c>
      <c r="K360" s="6">
        <f t="shared" si="72"/>
        <v>0</v>
      </c>
      <c r="L360" s="6">
        <f t="shared" si="73"/>
        <v>0</v>
      </c>
      <c r="M360" s="6">
        <f t="shared" si="73"/>
        <v>0</v>
      </c>
      <c r="N360" s="107"/>
      <c r="O360" s="107"/>
      <c r="P360" s="107"/>
    </row>
    <row r="361" spans="1:16" ht="20.100000000000001" customHeight="1" x14ac:dyDescent="0.25">
      <c r="A361" s="139"/>
      <c r="B361" s="105"/>
      <c r="C361" s="121"/>
      <c r="D361" s="8" t="s">
        <v>2</v>
      </c>
      <c r="E361" s="5">
        <f t="shared" si="83"/>
        <v>0</v>
      </c>
      <c r="F361" s="5">
        <f t="shared" si="63"/>
        <v>0</v>
      </c>
      <c r="G361" s="6">
        <v>0</v>
      </c>
      <c r="H361" s="6">
        <v>0</v>
      </c>
      <c r="I361" s="6">
        <v>0</v>
      </c>
      <c r="J361" s="6">
        <f t="shared" si="72"/>
        <v>0</v>
      </c>
      <c r="K361" s="6">
        <v>0</v>
      </c>
      <c r="L361" s="6">
        <f t="shared" si="73"/>
        <v>0</v>
      </c>
      <c r="M361" s="6">
        <f t="shared" si="73"/>
        <v>0</v>
      </c>
      <c r="N361" s="107"/>
      <c r="O361" s="107"/>
      <c r="P361" s="107"/>
    </row>
    <row r="362" spans="1:16" ht="20.100000000000001" customHeight="1" x14ac:dyDescent="0.25">
      <c r="A362" s="139"/>
      <c r="B362" s="105"/>
      <c r="C362" s="121"/>
      <c r="D362" s="8" t="s">
        <v>3</v>
      </c>
      <c r="E362" s="5">
        <f t="shared" si="83"/>
        <v>0</v>
      </c>
      <c r="F362" s="5">
        <f t="shared" si="63"/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f t="shared" si="73"/>
        <v>0</v>
      </c>
      <c r="N362" s="107"/>
      <c r="O362" s="107"/>
      <c r="P362" s="107"/>
    </row>
    <row r="363" spans="1:16" ht="20.100000000000001" customHeight="1" x14ac:dyDescent="0.25">
      <c r="A363" s="140"/>
      <c r="B363" s="105"/>
      <c r="C363" s="122"/>
      <c r="D363" s="8" t="s">
        <v>4</v>
      </c>
      <c r="E363" s="5">
        <f t="shared" si="83"/>
        <v>0</v>
      </c>
      <c r="F363" s="5">
        <f t="shared" si="63"/>
        <v>0</v>
      </c>
      <c r="G363" s="6">
        <f>SUM(H363:K363)</f>
        <v>0</v>
      </c>
      <c r="H363" s="6">
        <f t="shared" ref="H363:I365" si="86">SUM(J363:M363)</f>
        <v>0</v>
      </c>
      <c r="I363" s="6">
        <f t="shared" si="86"/>
        <v>0</v>
      </c>
      <c r="J363" s="6">
        <f t="shared" si="72"/>
        <v>0</v>
      </c>
      <c r="K363" s="6">
        <f t="shared" si="72"/>
        <v>0</v>
      </c>
      <c r="L363" s="6">
        <f t="shared" si="73"/>
        <v>0</v>
      </c>
      <c r="M363" s="6">
        <f t="shared" si="73"/>
        <v>0</v>
      </c>
      <c r="N363" s="108"/>
      <c r="O363" s="108"/>
      <c r="P363" s="108"/>
    </row>
    <row r="364" spans="1:16" ht="20.100000000000001" customHeight="1" x14ac:dyDescent="0.25">
      <c r="A364" s="138" t="s">
        <v>365</v>
      </c>
      <c r="B364" s="105" t="s">
        <v>350</v>
      </c>
      <c r="C364" s="120"/>
      <c r="D364" s="4" t="s">
        <v>9</v>
      </c>
      <c r="E364" s="5">
        <f t="shared" si="83"/>
        <v>0</v>
      </c>
      <c r="F364" s="5">
        <f t="shared" si="63"/>
        <v>0</v>
      </c>
      <c r="G364" s="6">
        <f t="shared" ref="G364:M364" si="87">G365+G366+G367+G368</f>
        <v>0</v>
      </c>
      <c r="H364" s="6">
        <f t="shared" si="87"/>
        <v>0</v>
      </c>
      <c r="I364" s="6">
        <f t="shared" si="87"/>
        <v>0</v>
      </c>
      <c r="J364" s="6">
        <f t="shared" si="87"/>
        <v>0</v>
      </c>
      <c r="K364" s="6">
        <f t="shared" si="87"/>
        <v>0</v>
      </c>
      <c r="L364" s="6">
        <f t="shared" si="87"/>
        <v>0</v>
      </c>
      <c r="M364" s="6">
        <f t="shared" si="87"/>
        <v>0</v>
      </c>
      <c r="N364" s="106" t="s">
        <v>238</v>
      </c>
      <c r="O364" s="106"/>
      <c r="P364" s="106"/>
    </row>
    <row r="365" spans="1:16" ht="20.100000000000001" customHeight="1" x14ac:dyDescent="0.25">
      <c r="A365" s="139"/>
      <c r="B365" s="105"/>
      <c r="C365" s="121"/>
      <c r="D365" s="8" t="s">
        <v>1</v>
      </c>
      <c r="E365" s="5">
        <f t="shared" si="83"/>
        <v>0</v>
      </c>
      <c r="F365" s="5">
        <f t="shared" si="63"/>
        <v>0</v>
      </c>
      <c r="G365" s="6">
        <f>SUM(H365:K365)</f>
        <v>0</v>
      </c>
      <c r="H365" s="6">
        <f t="shared" si="86"/>
        <v>0</v>
      </c>
      <c r="I365" s="6">
        <f t="shared" si="86"/>
        <v>0</v>
      </c>
      <c r="J365" s="6">
        <f t="shared" si="72"/>
        <v>0</v>
      </c>
      <c r="K365" s="6">
        <f t="shared" si="72"/>
        <v>0</v>
      </c>
      <c r="L365" s="6">
        <f t="shared" si="73"/>
        <v>0</v>
      </c>
      <c r="M365" s="6">
        <f t="shared" si="73"/>
        <v>0</v>
      </c>
      <c r="N365" s="107"/>
      <c r="O365" s="107"/>
      <c r="P365" s="107"/>
    </row>
    <row r="366" spans="1:16" ht="20.100000000000001" customHeight="1" x14ac:dyDescent="0.25">
      <c r="A366" s="139"/>
      <c r="B366" s="105"/>
      <c r="C366" s="121"/>
      <c r="D366" s="8" t="s">
        <v>2</v>
      </c>
      <c r="E366" s="5">
        <f t="shared" si="83"/>
        <v>0</v>
      </c>
      <c r="F366" s="5">
        <f t="shared" si="63"/>
        <v>0</v>
      </c>
      <c r="G366" s="6">
        <v>0</v>
      </c>
      <c r="H366" s="6">
        <v>0</v>
      </c>
      <c r="I366" s="6">
        <v>0</v>
      </c>
      <c r="J366" s="6">
        <f t="shared" si="72"/>
        <v>0</v>
      </c>
      <c r="K366" s="6">
        <v>0</v>
      </c>
      <c r="L366" s="6">
        <f t="shared" si="73"/>
        <v>0</v>
      </c>
      <c r="M366" s="6">
        <f t="shared" si="73"/>
        <v>0</v>
      </c>
      <c r="N366" s="107"/>
      <c r="O366" s="107"/>
      <c r="P366" s="107"/>
    </row>
    <row r="367" spans="1:16" ht="20.100000000000001" customHeight="1" x14ac:dyDescent="0.25">
      <c r="A367" s="139"/>
      <c r="B367" s="105"/>
      <c r="C367" s="121"/>
      <c r="D367" s="8" t="s">
        <v>3</v>
      </c>
      <c r="E367" s="5">
        <f t="shared" si="83"/>
        <v>0</v>
      </c>
      <c r="F367" s="5">
        <f t="shared" si="63"/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f t="shared" si="73"/>
        <v>0</v>
      </c>
      <c r="N367" s="107"/>
      <c r="O367" s="107"/>
      <c r="P367" s="107"/>
    </row>
    <row r="368" spans="1:16" ht="20.100000000000001" customHeight="1" x14ac:dyDescent="0.25">
      <c r="A368" s="140"/>
      <c r="B368" s="105"/>
      <c r="C368" s="122"/>
      <c r="D368" s="8" t="s">
        <v>4</v>
      </c>
      <c r="E368" s="5">
        <f t="shared" si="83"/>
        <v>0</v>
      </c>
      <c r="F368" s="5">
        <f t="shared" si="63"/>
        <v>0</v>
      </c>
      <c r="G368" s="6">
        <f>SUM(H368:K368)</f>
        <v>0</v>
      </c>
      <c r="H368" s="6">
        <f t="shared" ref="H368:I370" si="88">SUM(J368:M368)</f>
        <v>0</v>
      </c>
      <c r="I368" s="6">
        <f t="shared" si="88"/>
        <v>0</v>
      </c>
      <c r="J368" s="6">
        <f t="shared" si="72"/>
        <v>0</v>
      </c>
      <c r="K368" s="6">
        <f t="shared" si="72"/>
        <v>0</v>
      </c>
      <c r="L368" s="6">
        <f t="shared" si="73"/>
        <v>0</v>
      </c>
      <c r="M368" s="6">
        <f t="shared" si="73"/>
        <v>0</v>
      </c>
      <c r="N368" s="108"/>
      <c r="O368" s="108"/>
      <c r="P368" s="108"/>
    </row>
    <row r="369" spans="1:16" ht="20.100000000000001" customHeight="1" x14ac:dyDescent="0.25">
      <c r="A369" s="138" t="s">
        <v>366</v>
      </c>
      <c r="B369" s="105" t="s">
        <v>351</v>
      </c>
      <c r="C369" s="120"/>
      <c r="D369" s="4" t="s">
        <v>9</v>
      </c>
      <c r="E369" s="5">
        <f t="shared" si="83"/>
        <v>0</v>
      </c>
      <c r="F369" s="5">
        <f t="shared" si="63"/>
        <v>0</v>
      </c>
      <c r="G369" s="6">
        <f t="shared" ref="G369:M369" si="89">G370+G371+G372+G373</f>
        <v>0</v>
      </c>
      <c r="H369" s="6">
        <f t="shared" si="89"/>
        <v>0</v>
      </c>
      <c r="I369" s="6">
        <f t="shared" si="89"/>
        <v>0</v>
      </c>
      <c r="J369" s="6">
        <f t="shared" si="89"/>
        <v>0</v>
      </c>
      <c r="K369" s="6">
        <f t="shared" si="89"/>
        <v>0</v>
      </c>
      <c r="L369" s="6">
        <f t="shared" si="89"/>
        <v>0</v>
      </c>
      <c r="M369" s="6">
        <f t="shared" si="89"/>
        <v>0</v>
      </c>
      <c r="N369" s="106" t="s">
        <v>238</v>
      </c>
      <c r="O369" s="106"/>
      <c r="P369" s="106"/>
    </row>
    <row r="370" spans="1:16" ht="20.100000000000001" customHeight="1" x14ac:dyDescent="0.25">
      <c r="A370" s="139"/>
      <c r="B370" s="105"/>
      <c r="C370" s="121"/>
      <c r="D370" s="8" t="s">
        <v>1</v>
      </c>
      <c r="E370" s="5">
        <f t="shared" si="83"/>
        <v>0</v>
      </c>
      <c r="F370" s="5">
        <f t="shared" si="63"/>
        <v>0</v>
      </c>
      <c r="G370" s="6">
        <f>SUM(H370:K370)</f>
        <v>0</v>
      </c>
      <c r="H370" s="6">
        <f t="shared" si="88"/>
        <v>0</v>
      </c>
      <c r="I370" s="6">
        <f t="shared" si="88"/>
        <v>0</v>
      </c>
      <c r="J370" s="6">
        <f t="shared" si="72"/>
        <v>0</v>
      </c>
      <c r="K370" s="6">
        <f t="shared" si="72"/>
        <v>0</v>
      </c>
      <c r="L370" s="6">
        <f t="shared" si="73"/>
        <v>0</v>
      </c>
      <c r="M370" s="6">
        <f t="shared" si="73"/>
        <v>0</v>
      </c>
      <c r="N370" s="107"/>
      <c r="O370" s="107"/>
      <c r="P370" s="107"/>
    </row>
    <row r="371" spans="1:16" ht="20.100000000000001" customHeight="1" x14ac:dyDescent="0.25">
      <c r="A371" s="139"/>
      <c r="B371" s="105"/>
      <c r="C371" s="121"/>
      <c r="D371" s="8" t="s">
        <v>2</v>
      </c>
      <c r="E371" s="5">
        <f t="shared" si="83"/>
        <v>0</v>
      </c>
      <c r="F371" s="5">
        <f t="shared" si="63"/>
        <v>0</v>
      </c>
      <c r="G371" s="6">
        <v>0</v>
      </c>
      <c r="H371" s="6">
        <v>0</v>
      </c>
      <c r="I371" s="6">
        <v>0</v>
      </c>
      <c r="J371" s="6">
        <f t="shared" si="72"/>
        <v>0</v>
      </c>
      <c r="K371" s="6">
        <v>0</v>
      </c>
      <c r="L371" s="6">
        <f t="shared" si="73"/>
        <v>0</v>
      </c>
      <c r="M371" s="6">
        <f t="shared" si="73"/>
        <v>0</v>
      </c>
      <c r="N371" s="107"/>
      <c r="O371" s="107"/>
      <c r="P371" s="107"/>
    </row>
    <row r="372" spans="1:16" ht="20.100000000000001" customHeight="1" x14ac:dyDescent="0.25">
      <c r="A372" s="139"/>
      <c r="B372" s="105"/>
      <c r="C372" s="121"/>
      <c r="D372" s="8" t="s">
        <v>3</v>
      </c>
      <c r="E372" s="5">
        <f t="shared" si="83"/>
        <v>0</v>
      </c>
      <c r="F372" s="5">
        <f t="shared" si="63"/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f t="shared" si="73"/>
        <v>0</v>
      </c>
      <c r="N372" s="107"/>
      <c r="O372" s="107"/>
      <c r="P372" s="107"/>
    </row>
    <row r="373" spans="1:16" ht="20.100000000000001" customHeight="1" x14ac:dyDescent="0.25">
      <c r="A373" s="140"/>
      <c r="B373" s="105"/>
      <c r="C373" s="122"/>
      <c r="D373" s="8" t="s">
        <v>4</v>
      </c>
      <c r="E373" s="5">
        <f t="shared" si="83"/>
        <v>0</v>
      </c>
      <c r="F373" s="5">
        <f t="shared" si="63"/>
        <v>0</v>
      </c>
      <c r="G373" s="6">
        <f>SUM(H373:K373)</f>
        <v>0</v>
      </c>
      <c r="H373" s="6">
        <f t="shared" ref="H373:I375" si="90">SUM(J373:M373)</f>
        <v>0</v>
      </c>
      <c r="I373" s="6">
        <f t="shared" si="90"/>
        <v>0</v>
      </c>
      <c r="J373" s="6">
        <f t="shared" si="72"/>
        <v>0</v>
      </c>
      <c r="K373" s="6">
        <f t="shared" si="72"/>
        <v>0</v>
      </c>
      <c r="L373" s="6">
        <f t="shared" si="73"/>
        <v>0</v>
      </c>
      <c r="M373" s="6">
        <f t="shared" si="73"/>
        <v>0</v>
      </c>
      <c r="N373" s="108"/>
      <c r="O373" s="108"/>
      <c r="P373" s="108"/>
    </row>
    <row r="374" spans="1:16" ht="20.100000000000001" customHeight="1" x14ac:dyDescent="0.25">
      <c r="A374" s="138" t="s">
        <v>367</v>
      </c>
      <c r="B374" s="105" t="s">
        <v>352</v>
      </c>
      <c r="C374" s="120"/>
      <c r="D374" s="4" t="s">
        <v>9</v>
      </c>
      <c r="E374" s="5">
        <f t="shared" si="83"/>
        <v>0</v>
      </c>
      <c r="F374" s="5">
        <f t="shared" si="63"/>
        <v>0</v>
      </c>
      <c r="G374" s="6">
        <f t="shared" ref="G374:M374" si="91">G375+G376+G377+G378</f>
        <v>0</v>
      </c>
      <c r="H374" s="6">
        <f t="shared" si="91"/>
        <v>0</v>
      </c>
      <c r="I374" s="6">
        <f t="shared" si="91"/>
        <v>0</v>
      </c>
      <c r="J374" s="6">
        <f t="shared" si="91"/>
        <v>0</v>
      </c>
      <c r="K374" s="6">
        <f t="shared" si="91"/>
        <v>0</v>
      </c>
      <c r="L374" s="6">
        <f t="shared" si="91"/>
        <v>0</v>
      </c>
      <c r="M374" s="6">
        <f t="shared" si="91"/>
        <v>0</v>
      </c>
      <c r="N374" s="106" t="s">
        <v>238</v>
      </c>
      <c r="O374" s="106"/>
      <c r="P374" s="106"/>
    </row>
    <row r="375" spans="1:16" ht="20.100000000000001" customHeight="1" x14ac:dyDescent="0.25">
      <c r="A375" s="139"/>
      <c r="B375" s="105"/>
      <c r="C375" s="121"/>
      <c r="D375" s="8" t="s">
        <v>1</v>
      </c>
      <c r="E375" s="5">
        <f t="shared" si="83"/>
        <v>0</v>
      </c>
      <c r="F375" s="5">
        <f t="shared" si="63"/>
        <v>0</v>
      </c>
      <c r="G375" s="6">
        <f>SUM(H375:K375)</f>
        <v>0</v>
      </c>
      <c r="H375" s="6">
        <f t="shared" si="90"/>
        <v>0</v>
      </c>
      <c r="I375" s="6">
        <f t="shared" si="90"/>
        <v>0</v>
      </c>
      <c r="J375" s="6">
        <f t="shared" si="72"/>
        <v>0</v>
      </c>
      <c r="K375" s="6">
        <f t="shared" si="72"/>
        <v>0</v>
      </c>
      <c r="L375" s="6">
        <f t="shared" si="73"/>
        <v>0</v>
      </c>
      <c r="M375" s="6">
        <f t="shared" si="73"/>
        <v>0</v>
      </c>
      <c r="N375" s="107"/>
      <c r="O375" s="107"/>
      <c r="P375" s="107"/>
    </row>
    <row r="376" spans="1:16" ht="20.100000000000001" customHeight="1" x14ac:dyDescent="0.25">
      <c r="A376" s="139"/>
      <c r="B376" s="105"/>
      <c r="C376" s="121"/>
      <c r="D376" s="8" t="s">
        <v>2</v>
      </c>
      <c r="E376" s="5">
        <f t="shared" si="83"/>
        <v>0</v>
      </c>
      <c r="F376" s="5">
        <f t="shared" si="63"/>
        <v>0</v>
      </c>
      <c r="G376" s="6">
        <v>0</v>
      </c>
      <c r="H376" s="6">
        <v>0</v>
      </c>
      <c r="I376" s="6">
        <v>0</v>
      </c>
      <c r="J376" s="6">
        <f t="shared" si="72"/>
        <v>0</v>
      </c>
      <c r="K376" s="6">
        <v>0</v>
      </c>
      <c r="L376" s="6">
        <f t="shared" si="73"/>
        <v>0</v>
      </c>
      <c r="M376" s="6">
        <f t="shared" si="73"/>
        <v>0</v>
      </c>
      <c r="N376" s="107"/>
      <c r="O376" s="107"/>
      <c r="P376" s="107"/>
    </row>
    <row r="377" spans="1:16" ht="20.100000000000001" customHeight="1" x14ac:dyDescent="0.25">
      <c r="A377" s="139"/>
      <c r="B377" s="105"/>
      <c r="C377" s="121"/>
      <c r="D377" s="8" t="s">
        <v>3</v>
      </c>
      <c r="E377" s="5">
        <f t="shared" si="83"/>
        <v>0</v>
      </c>
      <c r="F377" s="5">
        <f t="shared" si="63"/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f t="shared" si="73"/>
        <v>0</v>
      </c>
      <c r="N377" s="107"/>
      <c r="O377" s="107"/>
      <c r="P377" s="107"/>
    </row>
    <row r="378" spans="1:16" ht="20.100000000000001" customHeight="1" x14ac:dyDescent="0.25">
      <c r="A378" s="140"/>
      <c r="B378" s="105"/>
      <c r="C378" s="122"/>
      <c r="D378" s="8" t="s">
        <v>4</v>
      </c>
      <c r="E378" s="5">
        <f t="shared" si="83"/>
        <v>0</v>
      </c>
      <c r="F378" s="5">
        <f t="shared" ref="F378:F413" si="92">SUM(H378:K378)</f>
        <v>0</v>
      </c>
      <c r="G378" s="6">
        <f>SUM(H378:K378)</f>
        <v>0</v>
      </c>
      <c r="H378" s="6">
        <f>SUM(J378:M378)</f>
        <v>0</v>
      </c>
      <c r="I378" s="6">
        <f>SUM(K378:N378)</f>
        <v>0</v>
      </c>
      <c r="J378" s="6">
        <f>SUM(L378:O378)</f>
        <v>0</v>
      </c>
      <c r="K378" s="6">
        <f>SUM(M378:P378)</f>
        <v>0</v>
      </c>
      <c r="L378" s="6">
        <f>SUM(N378:Q378)</f>
        <v>0</v>
      </c>
      <c r="M378" s="6">
        <f t="shared" si="73"/>
        <v>0</v>
      </c>
      <c r="N378" s="108"/>
      <c r="O378" s="108"/>
      <c r="P378" s="108"/>
    </row>
    <row r="379" spans="1:16" ht="20.100000000000001" customHeight="1" x14ac:dyDescent="0.25">
      <c r="A379" s="138" t="s">
        <v>368</v>
      </c>
      <c r="B379" s="105" t="s">
        <v>353</v>
      </c>
      <c r="C379" s="120"/>
      <c r="D379" s="4" t="s">
        <v>9</v>
      </c>
      <c r="E379" s="5">
        <f t="shared" si="83"/>
        <v>0</v>
      </c>
      <c r="F379" s="5">
        <f t="shared" si="92"/>
        <v>0</v>
      </c>
      <c r="G379" s="6">
        <f t="shared" ref="G379:M379" si="93">G380+G381+G382+G383</f>
        <v>0</v>
      </c>
      <c r="H379" s="6">
        <f t="shared" si="93"/>
        <v>0</v>
      </c>
      <c r="I379" s="6">
        <f t="shared" si="93"/>
        <v>0</v>
      </c>
      <c r="J379" s="6">
        <f t="shared" si="93"/>
        <v>0</v>
      </c>
      <c r="K379" s="6">
        <f t="shared" si="93"/>
        <v>0</v>
      </c>
      <c r="L379" s="6">
        <f t="shared" si="93"/>
        <v>0</v>
      </c>
      <c r="M379" s="6">
        <f t="shared" si="93"/>
        <v>0</v>
      </c>
      <c r="N379" s="106" t="s">
        <v>238</v>
      </c>
      <c r="O379" s="106"/>
      <c r="P379" s="106"/>
    </row>
    <row r="380" spans="1:16" ht="20.100000000000001" customHeight="1" x14ac:dyDescent="0.25">
      <c r="A380" s="139"/>
      <c r="B380" s="105"/>
      <c r="C380" s="121"/>
      <c r="D380" s="8" t="s">
        <v>1</v>
      </c>
      <c r="E380" s="5">
        <f t="shared" si="83"/>
        <v>0</v>
      </c>
      <c r="F380" s="5">
        <f t="shared" si="92"/>
        <v>0</v>
      </c>
      <c r="G380" s="6">
        <f>SUM(H380:K380)</f>
        <v>0</v>
      </c>
      <c r="H380" s="6">
        <f>SUM(J380:M380)</f>
        <v>0</v>
      </c>
      <c r="I380" s="6">
        <f>SUM(K380:N380)</f>
        <v>0</v>
      </c>
      <c r="J380" s="6">
        <f>SUM(L380:O380)</f>
        <v>0</v>
      </c>
      <c r="K380" s="6">
        <f>SUM(M380:P380)</f>
        <v>0</v>
      </c>
      <c r="L380" s="6">
        <f>SUM(N380:Q380)</f>
        <v>0</v>
      </c>
      <c r="M380" s="6">
        <f t="shared" si="73"/>
        <v>0</v>
      </c>
      <c r="N380" s="107"/>
      <c r="O380" s="107"/>
      <c r="P380" s="107"/>
    </row>
    <row r="381" spans="1:16" ht="20.100000000000001" customHeight="1" x14ac:dyDescent="0.25">
      <c r="A381" s="139"/>
      <c r="B381" s="105"/>
      <c r="C381" s="121"/>
      <c r="D381" s="8" t="s">
        <v>2</v>
      </c>
      <c r="E381" s="5">
        <f t="shared" si="83"/>
        <v>0</v>
      </c>
      <c r="F381" s="5">
        <f t="shared" si="92"/>
        <v>0</v>
      </c>
      <c r="G381" s="6">
        <v>0</v>
      </c>
      <c r="H381" s="6">
        <v>0</v>
      </c>
      <c r="I381" s="6">
        <v>0</v>
      </c>
      <c r="J381" s="6">
        <f>SUM(L381:O381)</f>
        <v>0</v>
      </c>
      <c r="K381" s="6">
        <v>0</v>
      </c>
      <c r="L381" s="6">
        <f>SUM(N381:Q381)</f>
        <v>0</v>
      </c>
      <c r="M381" s="6">
        <f t="shared" si="73"/>
        <v>0</v>
      </c>
      <c r="N381" s="107"/>
      <c r="O381" s="107"/>
      <c r="P381" s="107"/>
    </row>
    <row r="382" spans="1:16" ht="20.100000000000001" customHeight="1" x14ac:dyDescent="0.25">
      <c r="A382" s="139"/>
      <c r="B382" s="105"/>
      <c r="C382" s="121"/>
      <c r="D382" s="8" t="s">
        <v>3</v>
      </c>
      <c r="E382" s="5">
        <f t="shared" si="83"/>
        <v>0</v>
      </c>
      <c r="F382" s="5">
        <f t="shared" si="92"/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f t="shared" si="73"/>
        <v>0</v>
      </c>
      <c r="N382" s="107"/>
      <c r="O382" s="107"/>
      <c r="P382" s="107"/>
    </row>
    <row r="383" spans="1:16" ht="20.100000000000001" customHeight="1" x14ac:dyDescent="0.25">
      <c r="A383" s="140"/>
      <c r="B383" s="105"/>
      <c r="C383" s="122"/>
      <c r="D383" s="8" t="s">
        <v>4</v>
      </c>
      <c r="E383" s="5">
        <f t="shared" si="83"/>
        <v>0</v>
      </c>
      <c r="F383" s="5">
        <f t="shared" si="92"/>
        <v>0</v>
      </c>
      <c r="G383" s="6">
        <f>SUM(H383:K383)</f>
        <v>0</v>
      </c>
      <c r="H383" s="6">
        <f>SUM(J383:M383)</f>
        <v>0</v>
      </c>
      <c r="I383" s="6">
        <f>SUM(K383:N383)</f>
        <v>0</v>
      </c>
      <c r="J383" s="6">
        <f>SUM(L383:O383)</f>
        <v>0</v>
      </c>
      <c r="K383" s="6">
        <f>SUM(M383:P383)</f>
        <v>0</v>
      </c>
      <c r="L383" s="6">
        <f>SUM(N383:Q383)</f>
        <v>0</v>
      </c>
      <c r="M383" s="6">
        <f t="shared" si="73"/>
        <v>0</v>
      </c>
      <c r="N383" s="108"/>
      <c r="O383" s="108"/>
      <c r="P383" s="108"/>
    </row>
    <row r="384" spans="1:16" ht="20.100000000000001" customHeight="1" x14ac:dyDescent="0.25">
      <c r="A384" s="138" t="s">
        <v>369</v>
      </c>
      <c r="B384" s="105" t="s">
        <v>354</v>
      </c>
      <c r="C384" s="120"/>
      <c r="D384" s="4" t="s">
        <v>9</v>
      </c>
      <c r="E384" s="5">
        <f t="shared" si="83"/>
        <v>0</v>
      </c>
      <c r="F384" s="5">
        <f t="shared" si="92"/>
        <v>0</v>
      </c>
      <c r="G384" s="6">
        <f t="shared" ref="G384:M384" si="94">G385+G386+G387+G388</f>
        <v>0</v>
      </c>
      <c r="H384" s="6">
        <f t="shared" si="94"/>
        <v>0</v>
      </c>
      <c r="I384" s="6">
        <f t="shared" si="94"/>
        <v>0</v>
      </c>
      <c r="J384" s="6">
        <f t="shared" si="94"/>
        <v>0</v>
      </c>
      <c r="K384" s="6">
        <f t="shared" si="94"/>
        <v>0</v>
      </c>
      <c r="L384" s="6">
        <f t="shared" si="94"/>
        <v>0</v>
      </c>
      <c r="M384" s="6">
        <f t="shared" si="94"/>
        <v>0</v>
      </c>
      <c r="N384" s="106" t="s">
        <v>238</v>
      </c>
      <c r="O384" s="106"/>
      <c r="P384" s="106"/>
    </row>
    <row r="385" spans="1:16" ht="20.100000000000001" customHeight="1" x14ac:dyDescent="0.25">
      <c r="A385" s="139"/>
      <c r="B385" s="105"/>
      <c r="C385" s="121"/>
      <c r="D385" s="8" t="s">
        <v>1</v>
      </c>
      <c r="E385" s="5">
        <f t="shared" si="83"/>
        <v>0</v>
      </c>
      <c r="F385" s="5">
        <f t="shared" si="92"/>
        <v>0</v>
      </c>
      <c r="G385" s="6">
        <f>SUM(H385:K385)</f>
        <v>0</v>
      </c>
      <c r="H385" s="6">
        <f>SUM(J385:M385)</f>
        <v>0</v>
      </c>
      <c r="I385" s="6">
        <f>SUM(K385:N385)</f>
        <v>0</v>
      </c>
      <c r="J385" s="6">
        <f>SUM(L385:O385)</f>
        <v>0</v>
      </c>
      <c r="K385" s="6">
        <f>SUM(M385:P385)</f>
        <v>0</v>
      </c>
      <c r="L385" s="6">
        <f>SUM(N385:Q385)</f>
        <v>0</v>
      </c>
      <c r="M385" s="6">
        <f t="shared" si="73"/>
        <v>0</v>
      </c>
      <c r="N385" s="107"/>
      <c r="O385" s="107"/>
      <c r="P385" s="107"/>
    </row>
    <row r="386" spans="1:16" ht="20.100000000000001" customHeight="1" x14ac:dyDescent="0.25">
      <c r="A386" s="139"/>
      <c r="B386" s="105"/>
      <c r="C386" s="121"/>
      <c r="D386" s="8" t="s">
        <v>2</v>
      </c>
      <c r="E386" s="5">
        <f t="shared" si="83"/>
        <v>0</v>
      </c>
      <c r="F386" s="5">
        <f t="shared" si="92"/>
        <v>0</v>
      </c>
      <c r="G386" s="6">
        <v>0</v>
      </c>
      <c r="H386" s="6">
        <v>0</v>
      </c>
      <c r="I386" s="6">
        <v>0</v>
      </c>
      <c r="J386" s="6">
        <f>SUM(L386:O386)</f>
        <v>0</v>
      </c>
      <c r="K386" s="6">
        <v>0</v>
      </c>
      <c r="L386" s="6">
        <f>SUM(N386:Q386)</f>
        <v>0</v>
      </c>
      <c r="M386" s="6">
        <f t="shared" si="73"/>
        <v>0</v>
      </c>
      <c r="N386" s="107"/>
      <c r="O386" s="107"/>
      <c r="P386" s="107"/>
    </row>
    <row r="387" spans="1:16" ht="20.100000000000001" customHeight="1" x14ac:dyDescent="0.25">
      <c r="A387" s="139"/>
      <c r="B387" s="105"/>
      <c r="C387" s="121"/>
      <c r="D387" s="8" t="s">
        <v>3</v>
      </c>
      <c r="E387" s="5">
        <f t="shared" si="83"/>
        <v>0</v>
      </c>
      <c r="F387" s="5">
        <f t="shared" si="92"/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f t="shared" si="73"/>
        <v>0</v>
      </c>
      <c r="N387" s="107"/>
      <c r="O387" s="107"/>
      <c r="P387" s="107"/>
    </row>
    <row r="388" spans="1:16" ht="20.100000000000001" customHeight="1" x14ac:dyDescent="0.25">
      <c r="A388" s="140"/>
      <c r="B388" s="105"/>
      <c r="C388" s="122"/>
      <c r="D388" s="8" t="s">
        <v>4</v>
      </c>
      <c r="E388" s="5">
        <f t="shared" si="83"/>
        <v>0</v>
      </c>
      <c r="F388" s="5">
        <f t="shared" si="92"/>
        <v>0</v>
      </c>
      <c r="G388" s="6">
        <f>SUM(H388:K388)</f>
        <v>0</v>
      </c>
      <c r="H388" s="6">
        <f>SUM(J388:M388)</f>
        <v>0</v>
      </c>
      <c r="I388" s="6">
        <f>SUM(K388:N388)</f>
        <v>0</v>
      </c>
      <c r="J388" s="6">
        <f>SUM(L388:O388)</f>
        <v>0</v>
      </c>
      <c r="K388" s="6">
        <f>SUM(M388:P388)</f>
        <v>0</v>
      </c>
      <c r="L388" s="6">
        <f>SUM(N388:Q388)</f>
        <v>0</v>
      </c>
      <c r="M388" s="6">
        <f t="shared" si="73"/>
        <v>0</v>
      </c>
      <c r="N388" s="108"/>
      <c r="O388" s="108"/>
      <c r="P388" s="108"/>
    </row>
    <row r="389" spans="1:16" ht="20.100000000000001" customHeight="1" x14ac:dyDescent="0.25">
      <c r="A389" s="138" t="s">
        <v>370</v>
      </c>
      <c r="B389" s="105" t="s">
        <v>355</v>
      </c>
      <c r="C389" s="120"/>
      <c r="D389" s="4" t="s">
        <v>9</v>
      </c>
      <c r="E389" s="5">
        <f t="shared" si="83"/>
        <v>0</v>
      </c>
      <c r="F389" s="5">
        <f t="shared" si="92"/>
        <v>0</v>
      </c>
      <c r="G389" s="6">
        <f t="shared" ref="G389:M389" si="95">G390+G391+G392+G393</f>
        <v>0</v>
      </c>
      <c r="H389" s="6">
        <f t="shared" si="95"/>
        <v>0</v>
      </c>
      <c r="I389" s="6">
        <f t="shared" si="95"/>
        <v>0</v>
      </c>
      <c r="J389" s="6">
        <f t="shared" si="95"/>
        <v>0</v>
      </c>
      <c r="K389" s="6">
        <f t="shared" si="95"/>
        <v>0</v>
      </c>
      <c r="L389" s="6">
        <f t="shared" si="95"/>
        <v>0</v>
      </c>
      <c r="M389" s="6">
        <f t="shared" si="95"/>
        <v>0</v>
      </c>
      <c r="N389" s="106" t="s">
        <v>238</v>
      </c>
      <c r="O389" s="106"/>
      <c r="P389" s="106"/>
    </row>
    <row r="390" spans="1:16" ht="20.100000000000001" customHeight="1" x14ac:dyDescent="0.25">
      <c r="A390" s="139"/>
      <c r="B390" s="105"/>
      <c r="C390" s="121"/>
      <c r="D390" s="8" t="s">
        <v>1</v>
      </c>
      <c r="E390" s="5">
        <f t="shared" si="83"/>
        <v>0</v>
      </c>
      <c r="F390" s="5">
        <f t="shared" si="92"/>
        <v>0</v>
      </c>
      <c r="G390" s="6">
        <f>SUM(H390:K390)</f>
        <v>0</v>
      </c>
      <c r="H390" s="6">
        <f>SUM(J390:M390)</f>
        <v>0</v>
      </c>
      <c r="I390" s="6">
        <f>SUM(K390:N390)</f>
        <v>0</v>
      </c>
      <c r="J390" s="6">
        <f>SUM(L390:O390)</f>
        <v>0</v>
      </c>
      <c r="K390" s="6">
        <f>SUM(M390:P390)</f>
        <v>0</v>
      </c>
      <c r="L390" s="6">
        <f>SUM(N390:Q390)</f>
        <v>0</v>
      </c>
      <c r="M390" s="6">
        <f t="shared" si="73"/>
        <v>0</v>
      </c>
      <c r="N390" s="107"/>
      <c r="O390" s="107"/>
      <c r="P390" s="107"/>
    </row>
    <row r="391" spans="1:16" ht="20.100000000000001" customHeight="1" x14ac:dyDescent="0.25">
      <c r="A391" s="139"/>
      <c r="B391" s="105"/>
      <c r="C391" s="121"/>
      <c r="D391" s="8" t="s">
        <v>2</v>
      </c>
      <c r="E391" s="5">
        <f t="shared" si="83"/>
        <v>0</v>
      </c>
      <c r="F391" s="5">
        <f t="shared" si="92"/>
        <v>0</v>
      </c>
      <c r="G391" s="6">
        <v>0</v>
      </c>
      <c r="H391" s="6">
        <v>0</v>
      </c>
      <c r="I391" s="6">
        <v>0</v>
      </c>
      <c r="J391" s="6">
        <f>SUM(L391:O391)</f>
        <v>0</v>
      </c>
      <c r="K391" s="6">
        <v>0</v>
      </c>
      <c r="L391" s="6">
        <f>SUM(N391:Q391)</f>
        <v>0</v>
      </c>
      <c r="M391" s="6">
        <f t="shared" si="73"/>
        <v>0</v>
      </c>
      <c r="N391" s="107"/>
      <c r="O391" s="107"/>
      <c r="P391" s="107"/>
    </row>
    <row r="392" spans="1:16" ht="20.100000000000001" customHeight="1" x14ac:dyDescent="0.25">
      <c r="A392" s="139"/>
      <c r="B392" s="105"/>
      <c r="C392" s="121"/>
      <c r="D392" s="8" t="s">
        <v>3</v>
      </c>
      <c r="E392" s="5">
        <f t="shared" si="83"/>
        <v>0</v>
      </c>
      <c r="F392" s="5">
        <f t="shared" si="92"/>
        <v>0</v>
      </c>
      <c r="G392" s="6">
        <v>0</v>
      </c>
      <c r="H392" s="6">
        <v>0</v>
      </c>
      <c r="I392" s="6">
        <v>0</v>
      </c>
      <c r="J392" s="6">
        <f>SUM(L392:O392)</f>
        <v>0</v>
      </c>
      <c r="K392" s="6">
        <v>0</v>
      </c>
      <c r="L392" s="6">
        <f>SUM(N392:Q392)</f>
        <v>0</v>
      </c>
      <c r="M392" s="6">
        <f t="shared" si="73"/>
        <v>0</v>
      </c>
      <c r="N392" s="107"/>
      <c r="O392" s="107"/>
      <c r="P392" s="107"/>
    </row>
    <row r="393" spans="1:16" ht="20.100000000000001" customHeight="1" x14ac:dyDescent="0.25">
      <c r="A393" s="140"/>
      <c r="B393" s="105"/>
      <c r="C393" s="122"/>
      <c r="D393" s="8" t="s">
        <v>4</v>
      </c>
      <c r="E393" s="5">
        <f t="shared" si="83"/>
        <v>0</v>
      </c>
      <c r="F393" s="5">
        <f t="shared" si="92"/>
        <v>0</v>
      </c>
      <c r="G393" s="6">
        <f>SUM(H393:K393)</f>
        <v>0</v>
      </c>
      <c r="H393" s="6">
        <f>SUM(J393:M393)</f>
        <v>0</v>
      </c>
      <c r="I393" s="6">
        <f>SUM(K393:N393)</f>
        <v>0</v>
      </c>
      <c r="J393" s="6">
        <f>SUM(L393:O393)</f>
        <v>0</v>
      </c>
      <c r="K393" s="6">
        <f>SUM(M393:P393)</f>
        <v>0</v>
      </c>
      <c r="L393" s="6">
        <f>SUM(N393:Q393)</f>
        <v>0</v>
      </c>
      <c r="M393" s="6">
        <f>SUM(O393:R393)</f>
        <v>0</v>
      </c>
      <c r="N393" s="108"/>
      <c r="O393" s="108"/>
      <c r="P393" s="108"/>
    </row>
    <row r="394" spans="1:16" ht="20.100000000000001" customHeight="1" x14ac:dyDescent="0.25">
      <c r="A394" s="138" t="s">
        <v>371</v>
      </c>
      <c r="B394" s="105" t="s">
        <v>339</v>
      </c>
      <c r="C394" s="120"/>
      <c r="D394" s="4" t="s">
        <v>9</v>
      </c>
      <c r="E394" s="5">
        <f t="shared" si="83"/>
        <v>0</v>
      </c>
      <c r="F394" s="5">
        <f t="shared" si="92"/>
        <v>0</v>
      </c>
      <c r="G394" s="6">
        <f t="shared" ref="G394:M394" si="96">G395+G396+G397+G398</f>
        <v>0</v>
      </c>
      <c r="H394" s="6">
        <f t="shared" si="96"/>
        <v>0</v>
      </c>
      <c r="I394" s="6">
        <f t="shared" si="96"/>
        <v>0</v>
      </c>
      <c r="J394" s="6">
        <f t="shared" si="96"/>
        <v>0</v>
      </c>
      <c r="K394" s="6">
        <f t="shared" si="96"/>
        <v>0</v>
      </c>
      <c r="L394" s="6">
        <f t="shared" si="96"/>
        <v>0</v>
      </c>
      <c r="M394" s="6">
        <f t="shared" si="96"/>
        <v>0</v>
      </c>
      <c r="N394" s="106" t="s">
        <v>238</v>
      </c>
      <c r="O394" s="106"/>
      <c r="P394" s="106"/>
    </row>
    <row r="395" spans="1:16" ht="20.100000000000001" customHeight="1" x14ac:dyDescent="0.25">
      <c r="A395" s="139"/>
      <c r="B395" s="105"/>
      <c r="C395" s="121"/>
      <c r="D395" s="8" t="s">
        <v>1</v>
      </c>
      <c r="E395" s="5">
        <f t="shared" si="83"/>
        <v>0</v>
      </c>
      <c r="F395" s="5">
        <f t="shared" si="92"/>
        <v>0</v>
      </c>
      <c r="G395" s="6">
        <f>SUM(H395:K395)</f>
        <v>0</v>
      </c>
      <c r="H395" s="6">
        <f t="shared" ref="H395:M395" si="97">SUM(J395:M395)</f>
        <v>0</v>
      </c>
      <c r="I395" s="6">
        <f t="shared" si="97"/>
        <v>0</v>
      </c>
      <c r="J395" s="6">
        <f t="shared" si="97"/>
        <v>0</v>
      </c>
      <c r="K395" s="6">
        <f t="shared" si="97"/>
        <v>0</v>
      </c>
      <c r="L395" s="6">
        <f t="shared" si="97"/>
        <v>0</v>
      </c>
      <c r="M395" s="6">
        <f t="shared" si="97"/>
        <v>0</v>
      </c>
      <c r="N395" s="107"/>
      <c r="O395" s="107"/>
      <c r="P395" s="107"/>
    </row>
    <row r="396" spans="1:16" ht="20.100000000000001" customHeight="1" x14ac:dyDescent="0.25">
      <c r="A396" s="139"/>
      <c r="B396" s="105"/>
      <c r="C396" s="121"/>
      <c r="D396" s="8" t="s">
        <v>2</v>
      </c>
      <c r="E396" s="5">
        <f t="shared" si="83"/>
        <v>0</v>
      </c>
      <c r="F396" s="5">
        <f t="shared" si="92"/>
        <v>0</v>
      </c>
      <c r="G396" s="6">
        <v>0</v>
      </c>
      <c r="H396" s="6">
        <v>0</v>
      </c>
      <c r="I396" s="6">
        <v>0</v>
      </c>
      <c r="J396" s="6">
        <f>SUM(L396:O396)</f>
        <v>0</v>
      </c>
      <c r="K396" s="6">
        <v>0</v>
      </c>
      <c r="L396" s="6">
        <f>SUM(N396:Q396)</f>
        <v>0</v>
      </c>
      <c r="M396" s="6">
        <f>SUM(O396:R396)</f>
        <v>0</v>
      </c>
      <c r="N396" s="107"/>
      <c r="O396" s="107"/>
      <c r="P396" s="107"/>
    </row>
    <row r="397" spans="1:16" ht="20.100000000000001" customHeight="1" x14ac:dyDescent="0.25">
      <c r="A397" s="139"/>
      <c r="B397" s="105"/>
      <c r="C397" s="121"/>
      <c r="D397" s="8" t="s">
        <v>3</v>
      </c>
      <c r="E397" s="5">
        <f t="shared" si="83"/>
        <v>0</v>
      </c>
      <c r="F397" s="5">
        <f t="shared" si="92"/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f>SUM(O397:R397)</f>
        <v>0</v>
      </c>
      <c r="N397" s="107"/>
      <c r="O397" s="107"/>
      <c r="P397" s="107"/>
    </row>
    <row r="398" spans="1:16" ht="20.100000000000001" customHeight="1" x14ac:dyDescent="0.25">
      <c r="A398" s="140"/>
      <c r="B398" s="105"/>
      <c r="C398" s="122"/>
      <c r="D398" s="8" t="s">
        <v>4</v>
      </c>
      <c r="E398" s="5">
        <f t="shared" si="83"/>
        <v>0</v>
      </c>
      <c r="F398" s="5">
        <f t="shared" si="92"/>
        <v>0</v>
      </c>
      <c r="G398" s="6">
        <f>SUM(H398:K398)</f>
        <v>0</v>
      </c>
      <c r="H398" s="6">
        <f>SUM(J398:M398)</f>
        <v>0</v>
      </c>
      <c r="I398" s="6">
        <f>SUM(K398:N398)</f>
        <v>0</v>
      </c>
      <c r="J398" s="6">
        <f>SUM(L398:O398)</f>
        <v>0</v>
      </c>
      <c r="K398" s="6">
        <f>SUM(M398:P398)</f>
        <v>0</v>
      </c>
      <c r="L398" s="6">
        <f>SUM(N398:Q398)</f>
        <v>0</v>
      </c>
      <c r="M398" s="6">
        <f>SUM(O398:R398)</f>
        <v>0</v>
      </c>
      <c r="N398" s="108"/>
      <c r="O398" s="108"/>
      <c r="P398" s="108"/>
    </row>
    <row r="399" spans="1:16" ht="20.100000000000001" customHeight="1" x14ac:dyDescent="0.25">
      <c r="A399" s="174" t="s">
        <v>372</v>
      </c>
      <c r="B399" s="177" t="s">
        <v>398</v>
      </c>
      <c r="C399" s="178" t="s">
        <v>399</v>
      </c>
      <c r="D399" s="52" t="s">
        <v>9</v>
      </c>
      <c r="E399" s="53">
        <f t="shared" si="83"/>
        <v>0</v>
      </c>
      <c r="F399" s="53">
        <f t="shared" si="92"/>
        <v>0</v>
      </c>
      <c r="G399" s="54">
        <f>G400+G401+G402+G403</f>
        <v>0</v>
      </c>
      <c r="H399" s="53">
        <f>SUM(H400:H403)</f>
        <v>0</v>
      </c>
      <c r="I399" s="54">
        <f>SUM(I400:I403)</f>
        <v>0</v>
      </c>
      <c r="J399" s="54">
        <f>J400+J401+J402+J403</f>
        <v>0</v>
      </c>
      <c r="K399" s="54">
        <f>K400+K401+K402+K403</f>
        <v>0</v>
      </c>
      <c r="L399" s="54">
        <v>0</v>
      </c>
      <c r="M399" s="54">
        <f>M400+M401+M402+M403</f>
        <v>0</v>
      </c>
      <c r="N399" s="181" t="s">
        <v>238</v>
      </c>
      <c r="O399" s="61"/>
      <c r="P399" s="62"/>
    </row>
    <row r="400" spans="1:16" ht="20.100000000000001" customHeight="1" x14ac:dyDescent="0.25">
      <c r="A400" s="175"/>
      <c r="B400" s="177"/>
      <c r="C400" s="179"/>
      <c r="D400" s="56" t="s">
        <v>1</v>
      </c>
      <c r="E400" s="53">
        <f t="shared" si="83"/>
        <v>0</v>
      </c>
      <c r="F400" s="53">
        <f t="shared" si="92"/>
        <v>0</v>
      </c>
      <c r="G400" s="54">
        <f>SUM(H400:K400)</f>
        <v>0</v>
      </c>
      <c r="H400" s="54">
        <v>0</v>
      </c>
      <c r="I400" s="54">
        <v>0</v>
      </c>
      <c r="J400" s="54">
        <f t="shared" ref="J400:M403" si="98">SUM(L400:O400)</f>
        <v>0</v>
      </c>
      <c r="K400" s="54">
        <f t="shared" si="98"/>
        <v>0</v>
      </c>
      <c r="L400" s="54">
        <f t="shared" si="98"/>
        <v>0</v>
      </c>
      <c r="M400" s="54">
        <f t="shared" si="98"/>
        <v>0</v>
      </c>
      <c r="N400" s="182"/>
      <c r="O400" s="61"/>
      <c r="P400" s="62"/>
    </row>
    <row r="401" spans="1:16" ht="20.100000000000001" customHeight="1" x14ac:dyDescent="0.25">
      <c r="A401" s="175"/>
      <c r="B401" s="177"/>
      <c r="C401" s="179"/>
      <c r="D401" s="56" t="s">
        <v>2</v>
      </c>
      <c r="E401" s="53">
        <f t="shared" si="83"/>
        <v>0</v>
      </c>
      <c r="F401" s="53">
        <f t="shared" si="92"/>
        <v>0</v>
      </c>
      <c r="G401" s="54">
        <v>0</v>
      </c>
      <c r="H401" s="54">
        <v>0</v>
      </c>
      <c r="I401" s="54">
        <v>0</v>
      </c>
      <c r="J401" s="54">
        <f t="shared" si="98"/>
        <v>0</v>
      </c>
      <c r="K401" s="54">
        <v>0</v>
      </c>
      <c r="L401" s="54">
        <f t="shared" si="98"/>
        <v>0</v>
      </c>
      <c r="M401" s="54">
        <f t="shared" si="98"/>
        <v>0</v>
      </c>
      <c r="N401" s="182"/>
      <c r="O401" s="61"/>
      <c r="P401" s="62"/>
    </row>
    <row r="402" spans="1:16" ht="20.100000000000001" customHeight="1" x14ac:dyDescent="0.25">
      <c r="A402" s="175"/>
      <c r="B402" s="177"/>
      <c r="C402" s="179"/>
      <c r="D402" s="56" t="s">
        <v>3</v>
      </c>
      <c r="E402" s="53">
        <f t="shared" si="83"/>
        <v>0</v>
      </c>
      <c r="F402" s="53">
        <f t="shared" si="92"/>
        <v>0</v>
      </c>
      <c r="G402" s="54">
        <v>0</v>
      </c>
      <c r="H402" s="54"/>
      <c r="I402" s="54">
        <v>0</v>
      </c>
      <c r="J402" s="54">
        <v>0</v>
      </c>
      <c r="K402" s="54">
        <v>0</v>
      </c>
      <c r="L402" s="54">
        <v>0</v>
      </c>
      <c r="M402" s="54">
        <f t="shared" si="98"/>
        <v>0</v>
      </c>
      <c r="N402" s="182"/>
      <c r="O402" s="61"/>
      <c r="P402" s="62"/>
    </row>
    <row r="403" spans="1:16" ht="39.75" customHeight="1" x14ac:dyDescent="0.25">
      <c r="A403" s="176"/>
      <c r="B403" s="177"/>
      <c r="C403" s="180"/>
      <c r="D403" s="56" t="s">
        <v>4</v>
      </c>
      <c r="E403" s="53">
        <f t="shared" si="83"/>
        <v>0</v>
      </c>
      <c r="F403" s="53">
        <f t="shared" si="92"/>
        <v>0</v>
      </c>
      <c r="G403" s="54">
        <f>SUM(H403:K403)</f>
        <v>0</v>
      </c>
      <c r="H403" s="54">
        <v>0</v>
      </c>
      <c r="I403" s="54">
        <v>0</v>
      </c>
      <c r="J403" s="54">
        <f>SUM(L403:O403)</f>
        <v>0</v>
      </c>
      <c r="K403" s="54">
        <f>SUM(M403:P403)</f>
        <v>0</v>
      </c>
      <c r="L403" s="54">
        <f>SUM(N403:Q403)</f>
        <v>0</v>
      </c>
      <c r="M403" s="54">
        <f t="shared" si="98"/>
        <v>0</v>
      </c>
      <c r="N403" s="183"/>
      <c r="O403" s="61"/>
      <c r="P403" s="62"/>
    </row>
    <row r="404" spans="1:16" ht="20.100000000000001" customHeight="1" x14ac:dyDescent="0.25">
      <c r="A404" s="174" t="s">
        <v>406</v>
      </c>
      <c r="B404" s="177" t="s">
        <v>407</v>
      </c>
      <c r="C404" s="178" t="s">
        <v>400</v>
      </c>
      <c r="D404" s="52" t="s">
        <v>9</v>
      </c>
      <c r="E404" s="53">
        <f t="shared" si="83"/>
        <v>162.5</v>
      </c>
      <c r="F404" s="53">
        <f t="shared" si="92"/>
        <v>162.5</v>
      </c>
      <c r="G404" s="54">
        <f>G405+G406+G407+G408</f>
        <v>0</v>
      </c>
      <c r="H404" s="53">
        <f>SUM(H405:H408)</f>
        <v>162.5</v>
      </c>
      <c r="I404" s="54">
        <f>SUM(I405:I408)</f>
        <v>0</v>
      </c>
      <c r="J404" s="54">
        <f>J405+J406+J407+J408</f>
        <v>0</v>
      </c>
      <c r="K404" s="54">
        <f>K405+K406+K407+K408</f>
        <v>0</v>
      </c>
      <c r="L404" s="54">
        <v>0</v>
      </c>
      <c r="M404" s="54">
        <f>M405+M406+M407+M408</f>
        <v>0</v>
      </c>
      <c r="N404" s="181" t="s">
        <v>238</v>
      </c>
      <c r="O404" s="61"/>
      <c r="P404" s="62"/>
    </row>
    <row r="405" spans="1:16" ht="20.100000000000001" customHeight="1" x14ac:dyDescent="0.25">
      <c r="A405" s="175"/>
      <c r="B405" s="177"/>
      <c r="C405" s="179"/>
      <c r="D405" s="56" t="s">
        <v>1</v>
      </c>
      <c r="E405" s="53">
        <f t="shared" si="83"/>
        <v>0</v>
      </c>
      <c r="F405" s="53">
        <f t="shared" si="92"/>
        <v>0</v>
      </c>
      <c r="G405" s="54">
        <f>SUM(H405:K405)</f>
        <v>0</v>
      </c>
      <c r="H405" s="54">
        <v>0</v>
      </c>
      <c r="I405" s="54">
        <v>0</v>
      </c>
      <c r="J405" s="54">
        <f t="shared" ref="J405:M408" si="99">SUM(L405:O405)</f>
        <v>0</v>
      </c>
      <c r="K405" s="54">
        <f t="shared" si="99"/>
        <v>0</v>
      </c>
      <c r="L405" s="54">
        <f t="shared" si="99"/>
        <v>0</v>
      </c>
      <c r="M405" s="54">
        <f t="shared" si="99"/>
        <v>0</v>
      </c>
      <c r="N405" s="182"/>
      <c r="O405" s="61"/>
      <c r="P405" s="62"/>
    </row>
    <row r="406" spans="1:16" ht="20.100000000000001" customHeight="1" x14ac:dyDescent="0.25">
      <c r="A406" s="175"/>
      <c r="B406" s="177"/>
      <c r="C406" s="179"/>
      <c r="D406" s="56" t="s">
        <v>2</v>
      </c>
      <c r="E406" s="53">
        <f t="shared" si="83"/>
        <v>0</v>
      </c>
      <c r="F406" s="53">
        <f t="shared" si="92"/>
        <v>0</v>
      </c>
      <c r="G406" s="54">
        <v>0</v>
      </c>
      <c r="H406" s="54">
        <v>0</v>
      </c>
      <c r="I406" s="54">
        <v>0</v>
      </c>
      <c r="J406" s="54">
        <f t="shared" si="99"/>
        <v>0</v>
      </c>
      <c r="K406" s="54">
        <v>0</v>
      </c>
      <c r="L406" s="54">
        <f t="shared" si="99"/>
        <v>0</v>
      </c>
      <c r="M406" s="54">
        <f t="shared" si="99"/>
        <v>0</v>
      </c>
      <c r="N406" s="182"/>
      <c r="O406" s="61"/>
      <c r="P406" s="62"/>
    </row>
    <row r="407" spans="1:16" ht="20.100000000000001" customHeight="1" x14ac:dyDescent="0.25">
      <c r="A407" s="175"/>
      <c r="B407" s="177"/>
      <c r="C407" s="179"/>
      <c r="D407" s="56" t="s">
        <v>3</v>
      </c>
      <c r="E407" s="53">
        <f t="shared" si="83"/>
        <v>162.5</v>
      </c>
      <c r="F407" s="53">
        <f t="shared" si="92"/>
        <v>162.5</v>
      </c>
      <c r="G407" s="54">
        <v>0</v>
      </c>
      <c r="H407" s="54">
        <v>162.5</v>
      </c>
      <c r="I407" s="54">
        <v>0</v>
      </c>
      <c r="J407" s="54">
        <v>0</v>
      </c>
      <c r="K407" s="54">
        <v>0</v>
      </c>
      <c r="L407" s="54">
        <v>0</v>
      </c>
      <c r="M407" s="54">
        <f t="shared" si="99"/>
        <v>0</v>
      </c>
      <c r="N407" s="182"/>
      <c r="O407" s="61"/>
      <c r="P407" s="62"/>
    </row>
    <row r="408" spans="1:16" ht="20.100000000000001" customHeight="1" x14ac:dyDescent="0.25">
      <c r="A408" s="176"/>
      <c r="B408" s="177"/>
      <c r="C408" s="180"/>
      <c r="D408" s="56" t="s">
        <v>4</v>
      </c>
      <c r="E408" s="53">
        <f t="shared" si="83"/>
        <v>0</v>
      </c>
      <c r="F408" s="53">
        <f t="shared" si="92"/>
        <v>0</v>
      </c>
      <c r="G408" s="54">
        <f>SUM(H408:K408)</f>
        <v>0</v>
      </c>
      <c r="H408" s="54">
        <v>0</v>
      </c>
      <c r="I408" s="54">
        <v>0</v>
      </c>
      <c r="J408" s="54">
        <f>SUM(L408:O408)</f>
        <v>0</v>
      </c>
      <c r="K408" s="54">
        <f>SUM(M408:P408)</f>
        <v>0</v>
      </c>
      <c r="L408" s="54">
        <f>SUM(N408:Q408)</f>
        <v>0</v>
      </c>
      <c r="M408" s="54">
        <f t="shared" si="99"/>
        <v>0</v>
      </c>
      <c r="N408" s="183"/>
      <c r="O408" s="61"/>
      <c r="P408" s="62"/>
    </row>
    <row r="409" spans="1:16" ht="20.100000000000001" customHeight="1" x14ac:dyDescent="0.25">
      <c r="A409" s="138" t="s">
        <v>374</v>
      </c>
      <c r="B409" s="105" t="s">
        <v>373</v>
      </c>
      <c r="C409" s="120" t="s">
        <v>388</v>
      </c>
      <c r="D409" s="4" t="s">
        <v>9</v>
      </c>
      <c r="E409" s="5">
        <f t="shared" si="83"/>
        <v>87.07</v>
      </c>
      <c r="F409" s="5">
        <f t="shared" si="92"/>
        <v>87.07</v>
      </c>
      <c r="G409" s="6">
        <f>G410+G411+G412+G413</f>
        <v>0</v>
      </c>
      <c r="H409" s="5">
        <f>SUM(H410:H413)</f>
        <v>87.07</v>
      </c>
      <c r="I409" s="6">
        <f>SUM(I410:I413)</f>
        <v>0</v>
      </c>
      <c r="J409" s="6">
        <f>J410+J411+J412+J413</f>
        <v>0</v>
      </c>
      <c r="K409" s="6">
        <f>K410+K411+K412+K413</f>
        <v>0</v>
      </c>
      <c r="L409" s="6">
        <v>0</v>
      </c>
      <c r="M409" s="6">
        <f>M410+M411+M412+M413</f>
        <v>0</v>
      </c>
      <c r="N409" s="103" t="s">
        <v>317</v>
      </c>
      <c r="O409" s="61"/>
      <c r="P409" s="62"/>
    </row>
    <row r="410" spans="1:16" ht="20.100000000000001" customHeight="1" x14ac:dyDescent="0.25">
      <c r="A410" s="139"/>
      <c r="B410" s="105"/>
      <c r="C410" s="121"/>
      <c r="D410" s="8" t="s">
        <v>1</v>
      </c>
      <c r="E410" s="5">
        <f t="shared" si="83"/>
        <v>0</v>
      </c>
      <c r="F410" s="5">
        <f t="shared" si="92"/>
        <v>0</v>
      </c>
      <c r="G410" s="6">
        <f>SUM(H410:K410)</f>
        <v>0</v>
      </c>
      <c r="H410" s="6">
        <v>0</v>
      </c>
      <c r="I410" s="6">
        <v>0</v>
      </c>
      <c r="J410" s="6">
        <f t="shared" ref="J410:M413" si="100">SUM(L410:O410)</f>
        <v>0</v>
      </c>
      <c r="K410" s="6">
        <f t="shared" si="100"/>
        <v>0</v>
      </c>
      <c r="L410" s="6">
        <f t="shared" si="100"/>
        <v>0</v>
      </c>
      <c r="M410" s="6">
        <f t="shared" si="100"/>
        <v>0</v>
      </c>
      <c r="N410" s="103"/>
      <c r="O410" s="61"/>
      <c r="P410" s="62"/>
    </row>
    <row r="411" spans="1:16" ht="20.100000000000001" customHeight="1" x14ac:dyDescent="0.25">
      <c r="A411" s="139"/>
      <c r="B411" s="105"/>
      <c r="C411" s="121"/>
      <c r="D411" s="8" t="s">
        <v>2</v>
      </c>
      <c r="E411" s="5">
        <f t="shared" si="83"/>
        <v>65.3</v>
      </c>
      <c r="F411" s="5">
        <f t="shared" si="92"/>
        <v>65.3</v>
      </c>
      <c r="G411" s="6">
        <v>0</v>
      </c>
      <c r="H411" s="6">
        <v>65.3</v>
      </c>
      <c r="I411" s="6">
        <v>0</v>
      </c>
      <c r="J411" s="6">
        <f t="shared" si="100"/>
        <v>0</v>
      </c>
      <c r="K411" s="6">
        <v>0</v>
      </c>
      <c r="L411" s="6">
        <f t="shared" si="100"/>
        <v>0</v>
      </c>
      <c r="M411" s="6">
        <f t="shared" si="100"/>
        <v>0</v>
      </c>
      <c r="N411" s="103"/>
      <c r="O411" s="61"/>
      <c r="P411" s="62"/>
    </row>
    <row r="412" spans="1:16" ht="20.100000000000001" customHeight="1" x14ac:dyDescent="0.25">
      <c r="A412" s="139"/>
      <c r="B412" s="105"/>
      <c r="C412" s="121"/>
      <c r="D412" s="8" t="s">
        <v>3</v>
      </c>
      <c r="E412" s="5">
        <f t="shared" si="83"/>
        <v>21.77</v>
      </c>
      <c r="F412" s="5">
        <f t="shared" si="92"/>
        <v>21.77</v>
      </c>
      <c r="G412" s="6">
        <v>0</v>
      </c>
      <c r="H412" s="6">
        <v>21.77</v>
      </c>
      <c r="I412" s="6">
        <v>0</v>
      </c>
      <c r="J412" s="6">
        <v>0</v>
      </c>
      <c r="K412" s="6">
        <v>0</v>
      </c>
      <c r="L412" s="6">
        <v>0</v>
      </c>
      <c r="M412" s="6">
        <f t="shared" si="100"/>
        <v>0</v>
      </c>
      <c r="N412" s="103"/>
      <c r="O412" s="61"/>
      <c r="P412" s="62"/>
    </row>
    <row r="413" spans="1:16" ht="20.100000000000001" customHeight="1" x14ac:dyDescent="0.25">
      <c r="A413" s="140"/>
      <c r="B413" s="105"/>
      <c r="C413" s="122"/>
      <c r="D413" s="8" t="s">
        <v>4</v>
      </c>
      <c r="E413" s="5">
        <f t="shared" si="83"/>
        <v>0</v>
      </c>
      <c r="F413" s="5">
        <f t="shared" si="92"/>
        <v>0</v>
      </c>
      <c r="G413" s="6">
        <f>SUM(H413:K413)</f>
        <v>0</v>
      </c>
      <c r="H413" s="6">
        <v>0</v>
      </c>
      <c r="I413" s="6">
        <v>0</v>
      </c>
      <c r="J413" s="6">
        <f>SUM(L413:O413)</f>
        <v>0</v>
      </c>
      <c r="K413" s="6">
        <f>SUM(M413:P413)</f>
        <v>0</v>
      </c>
      <c r="L413" s="6">
        <f>SUM(N413:Q413)</f>
        <v>0</v>
      </c>
      <c r="M413" s="6">
        <f t="shared" si="100"/>
        <v>0</v>
      </c>
      <c r="N413" s="103"/>
      <c r="O413" s="61"/>
      <c r="P413" s="62"/>
    </row>
    <row r="414" spans="1:16" ht="16.5" customHeight="1" x14ac:dyDescent="0.25">
      <c r="A414" s="113" t="s">
        <v>18</v>
      </c>
      <c r="B414" s="101" t="s">
        <v>108</v>
      </c>
      <c r="C414" s="102" t="s">
        <v>118</v>
      </c>
      <c r="D414" s="4" t="s">
        <v>9</v>
      </c>
      <c r="E414" s="5">
        <f t="shared" si="83"/>
        <v>562736.33646000002</v>
      </c>
      <c r="F414" s="6"/>
      <c r="G414" s="5">
        <f t="shared" ref="G414:M414" si="101">G415+G416+G417+G418</f>
        <v>71953.665460000004</v>
      </c>
      <c r="H414" s="53">
        <f t="shared" si="101"/>
        <v>77855.671000000002</v>
      </c>
      <c r="I414" s="45">
        <f t="shared" si="101"/>
        <v>83001</v>
      </c>
      <c r="J414" s="45">
        <f t="shared" si="101"/>
        <v>79234</v>
      </c>
      <c r="K414" s="5">
        <f t="shared" si="101"/>
        <v>83564</v>
      </c>
      <c r="L414" s="5">
        <f t="shared" si="101"/>
        <v>83564</v>
      </c>
      <c r="M414" s="5">
        <f t="shared" si="101"/>
        <v>83564</v>
      </c>
      <c r="N414" s="103"/>
      <c r="O414" s="106" t="s">
        <v>215</v>
      </c>
      <c r="P414" s="103"/>
    </row>
    <row r="415" spans="1:16" ht="16.5" customHeight="1" x14ac:dyDescent="0.25">
      <c r="A415" s="113"/>
      <c r="B415" s="101"/>
      <c r="C415" s="102"/>
      <c r="D415" s="7" t="s">
        <v>1</v>
      </c>
      <c r="E415" s="5">
        <f t="shared" si="83"/>
        <v>0</v>
      </c>
      <c r="F415" s="6"/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103"/>
      <c r="O415" s="107"/>
      <c r="P415" s="103"/>
    </row>
    <row r="416" spans="1:16" ht="16.5" customHeight="1" x14ac:dyDescent="0.25">
      <c r="A416" s="113"/>
      <c r="B416" s="101"/>
      <c r="C416" s="102"/>
      <c r="D416" s="7" t="s">
        <v>2</v>
      </c>
      <c r="E416" s="5">
        <f t="shared" si="83"/>
        <v>244722.9</v>
      </c>
      <c r="F416" s="6"/>
      <c r="G416" s="6">
        <f>G421+G446</f>
        <v>33485.053</v>
      </c>
      <c r="H416" s="6">
        <f>H421+H446</f>
        <v>34132.847000000002</v>
      </c>
      <c r="I416" s="6">
        <f>I421+I446</f>
        <v>35421</v>
      </c>
      <c r="J416" s="6">
        <f t="shared" ref="J416:M417" si="102">J421+J446</f>
        <v>35421</v>
      </c>
      <c r="K416" s="6">
        <f t="shared" si="102"/>
        <v>35421</v>
      </c>
      <c r="L416" s="6">
        <f t="shared" si="102"/>
        <v>35421</v>
      </c>
      <c r="M416" s="6">
        <f t="shared" si="102"/>
        <v>35421</v>
      </c>
      <c r="N416" s="103"/>
      <c r="O416" s="107"/>
      <c r="P416" s="103"/>
    </row>
    <row r="417" spans="1:16" ht="16.5" customHeight="1" x14ac:dyDescent="0.25">
      <c r="A417" s="113"/>
      <c r="B417" s="101"/>
      <c r="C417" s="102"/>
      <c r="D417" s="7" t="s">
        <v>3</v>
      </c>
      <c r="E417" s="5">
        <f t="shared" si="83"/>
        <v>318013.43646</v>
      </c>
      <c r="F417" s="6"/>
      <c r="G417" s="6">
        <f>G422+G447+G454+G449</f>
        <v>38468.612460000004</v>
      </c>
      <c r="H417" s="6">
        <f>H422+H447</f>
        <v>43722.823999999993</v>
      </c>
      <c r="I417" s="6">
        <f>I422+I447</f>
        <v>47580</v>
      </c>
      <c r="J417" s="6">
        <f t="shared" si="102"/>
        <v>43813</v>
      </c>
      <c r="K417" s="6">
        <f t="shared" si="102"/>
        <v>48143</v>
      </c>
      <c r="L417" s="6">
        <f t="shared" si="102"/>
        <v>48143</v>
      </c>
      <c r="M417" s="6">
        <f t="shared" si="102"/>
        <v>48143</v>
      </c>
      <c r="N417" s="103"/>
      <c r="O417" s="107"/>
      <c r="P417" s="103"/>
    </row>
    <row r="418" spans="1:16" ht="30" x14ac:dyDescent="0.25">
      <c r="A418" s="113"/>
      <c r="B418" s="101"/>
      <c r="C418" s="102"/>
      <c r="D418" s="9" t="s">
        <v>4</v>
      </c>
      <c r="E418" s="5">
        <f t="shared" si="83"/>
        <v>0</v>
      </c>
      <c r="F418" s="6"/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103"/>
      <c r="O418" s="108"/>
      <c r="P418" s="103"/>
    </row>
    <row r="419" spans="1:16" s="12" customFormat="1" ht="16.5" customHeight="1" x14ac:dyDescent="0.25">
      <c r="A419" s="104" t="s">
        <v>19</v>
      </c>
      <c r="B419" s="105" t="s">
        <v>129</v>
      </c>
      <c r="C419" s="102" t="s">
        <v>119</v>
      </c>
      <c r="D419" s="4" t="s">
        <v>9</v>
      </c>
      <c r="E419" s="5">
        <f t="shared" si="83"/>
        <v>561721.01046000002</v>
      </c>
      <c r="F419" s="6"/>
      <c r="G419" s="5">
        <f t="shared" ref="G419:M419" si="103">G420+G421+G422+G423</f>
        <v>70938.339460000003</v>
      </c>
      <c r="H419" s="5">
        <f t="shared" si="103"/>
        <v>77855.671000000002</v>
      </c>
      <c r="I419" s="45">
        <f t="shared" si="103"/>
        <v>83001</v>
      </c>
      <c r="J419" s="5">
        <f t="shared" si="103"/>
        <v>79234</v>
      </c>
      <c r="K419" s="5">
        <f t="shared" si="103"/>
        <v>83564</v>
      </c>
      <c r="L419" s="5">
        <f t="shared" si="103"/>
        <v>83564</v>
      </c>
      <c r="M419" s="5">
        <f t="shared" si="103"/>
        <v>83564</v>
      </c>
      <c r="N419" s="103" t="s">
        <v>238</v>
      </c>
      <c r="O419" s="103"/>
      <c r="P419" s="103"/>
    </row>
    <row r="420" spans="1:16" s="12" customFormat="1" ht="16.5" customHeight="1" x14ac:dyDescent="0.25">
      <c r="A420" s="104"/>
      <c r="B420" s="105"/>
      <c r="C420" s="102"/>
      <c r="D420" s="7" t="s">
        <v>1</v>
      </c>
      <c r="E420" s="5">
        <f t="shared" si="83"/>
        <v>0</v>
      </c>
      <c r="F420" s="6"/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103"/>
      <c r="O420" s="103"/>
      <c r="P420" s="103"/>
    </row>
    <row r="421" spans="1:16" s="12" customFormat="1" ht="16.5" customHeight="1" x14ac:dyDescent="0.25">
      <c r="A421" s="104"/>
      <c r="B421" s="105"/>
      <c r="C421" s="102"/>
      <c r="D421" s="7" t="s">
        <v>2</v>
      </c>
      <c r="E421" s="5">
        <f t="shared" si="83"/>
        <v>244722.9</v>
      </c>
      <c r="F421" s="6"/>
      <c r="G421" s="6">
        <f>G426</f>
        <v>33485.053</v>
      </c>
      <c r="H421" s="6">
        <f>H426</f>
        <v>34132.847000000002</v>
      </c>
      <c r="I421" s="6">
        <v>35421</v>
      </c>
      <c r="J421" s="6">
        <f>J426</f>
        <v>35421</v>
      </c>
      <c r="K421" s="6">
        <f>K426</f>
        <v>35421</v>
      </c>
      <c r="L421" s="6">
        <f>L426</f>
        <v>35421</v>
      </c>
      <c r="M421" s="6">
        <f>M426</f>
        <v>35421</v>
      </c>
      <c r="N421" s="103"/>
      <c r="O421" s="103"/>
      <c r="P421" s="103"/>
    </row>
    <row r="422" spans="1:16" s="12" customFormat="1" ht="16.5" customHeight="1" x14ac:dyDescent="0.25">
      <c r="A422" s="104"/>
      <c r="B422" s="105"/>
      <c r="C422" s="102"/>
      <c r="D422" s="7" t="s">
        <v>3</v>
      </c>
      <c r="E422" s="5">
        <f t="shared" si="83"/>
        <v>316998.11046</v>
      </c>
      <c r="F422" s="6"/>
      <c r="G422" s="6">
        <f t="shared" ref="G422:M422" si="104">G427+G432+G437</f>
        <v>37453.286460000003</v>
      </c>
      <c r="H422" s="6">
        <f t="shared" si="104"/>
        <v>43722.823999999993</v>
      </c>
      <c r="I422" s="6">
        <f t="shared" si="104"/>
        <v>47580</v>
      </c>
      <c r="J422" s="6">
        <f t="shared" si="104"/>
        <v>43813</v>
      </c>
      <c r="K422" s="6">
        <f t="shared" si="104"/>
        <v>48143</v>
      </c>
      <c r="L422" s="6">
        <f t="shared" si="104"/>
        <v>48143</v>
      </c>
      <c r="M422" s="6">
        <f t="shared" si="104"/>
        <v>48143</v>
      </c>
      <c r="N422" s="103"/>
      <c r="O422" s="103"/>
      <c r="P422" s="103"/>
    </row>
    <row r="423" spans="1:16" s="12" customFormat="1" ht="16.5" customHeight="1" x14ac:dyDescent="0.25">
      <c r="A423" s="104"/>
      <c r="B423" s="105"/>
      <c r="C423" s="102"/>
      <c r="D423" s="7" t="s">
        <v>4</v>
      </c>
      <c r="E423" s="5">
        <f t="shared" si="83"/>
        <v>0</v>
      </c>
      <c r="F423" s="6"/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103"/>
      <c r="O423" s="103"/>
      <c r="P423" s="103"/>
    </row>
    <row r="424" spans="1:16" ht="16.5" customHeight="1" x14ac:dyDescent="0.25">
      <c r="A424" s="104" t="s">
        <v>94</v>
      </c>
      <c r="B424" s="105" t="s">
        <v>97</v>
      </c>
      <c r="C424" s="102" t="s">
        <v>119</v>
      </c>
      <c r="D424" s="4" t="s">
        <v>9</v>
      </c>
      <c r="E424" s="5">
        <f t="shared" si="83"/>
        <v>537282.00756000006</v>
      </c>
      <c r="F424" s="6"/>
      <c r="G424" s="5">
        <f t="shared" ref="G424:M424" si="105">G425+G426+G427+G428</f>
        <v>69484.017560000008</v>
      </c>
      <c r="H424" s="5">
        <f t="shared" si="105"/>
        <v>75889.989999999991</v>
      </c>
      <c r="I424" s="5">
        <f t="shared" si="105"/>
        <v>77659</v>
      </c>
      <c r="J424" s="5">
        <f t="shared" si="105"/>
        <v>77840</v>
      </c>
      <c r="K424" s="5">
        <f t="shared" si="105"/>
        <v>78803</v>
      </c>
      <c r="L424" s="5">
        <f t="shared" si="105"/>
        <v>78803</v>
      </c>
      <c r="M424" s="5">
        <f t="shared" si="105"/>
        <v>78803</v>
      </c>
      <c r="N424" s="103" t="s">
        <v>238</v>
      </c>
      <c r="O424" s="106"/>
      <c r="P424" s="103" t="s">
        <v>242</v>
      </c>
    </row>
    <row r="425" spans="1:16" ht="16.5" customHeight="1" x14ac:dyDescent="0.25">
      <c r="A425" s="104"/>
      <c r="B425" s="105"/>
      <c r="C425" s="102"/>
      <c r="D425" s="8" t="s">
        <v>1</v>
      </c>
      <c r="E425" s="5">
        <f t="shared" si="83"/>
        <v>0</v>
      </c>
      <c r="F425" s="6"/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103"/>
      <c r="O425" s="107"/>
      <c r="P425" s="103"/>
    </row>
    <row r="426" spans="1:16" ht="16.5" customHeight="1" x14ac:dyDescent="0.25">
      <c r="A426" s="104"/>
      <c r="B426" s="105"/>
      <c r="C426" s="102"/>
      <c r="D426" s="8" t="s">
        <v>2</v>
      </c>
      <c r="E426" s="5">
        <f t="shared" si="83"/>
        <v>244722.9</v>
      </c>
      <c r="F426" s="6"/>
      <c r="G426" s="6">
        <v>33485.053</v>
      </c>
      <c r="H426" s="6">
        <f>28954+5178.847</f>
        <v>34132.847000000002</v>
      </c>
      <c r="I426" s="6">
        <v>35421</v>
      </c>
      <c r="J426" s="6">
        <v>35421</v>
      </c>
      <c r="K426" s="6">
        <v>35421</v>
      </c>
      <c r="L426" s="6">
        <f>K426</f>
        <v>35421</v>
      </c>
      <c r="M426" s="6">
        <f>L426</f>
        <v>35421</v>
      </c>
      <c r="N426" s="103"/>
      <c r="O426" s="107"/>
      <c r="P426" s="103"/>
    </row>
    <row r="427" spans="1:16" ht="16.5" customHeight="1" x14ac:dyDescent="0.25">
      <c r="A427" s="104"/>
      <c r="B427" s="105"/>
      <c r="C427" s="102"/>
      <c r="D427" s="8" t="s">
        <v>3</v>
      </c>
      <c r="E427" s="5">
        <f t="shared" ref="E427:E525" si="106">G427+H427+I427+J427+K427+L427+M427</f>
        <v>292559.10756000003</v>
      </c>
      <c r="F427" s="6"/>
      <c r="G427" s="6">
        <v>35998.96456</v>
      </c>
      <c r="H427" s="6">
        <v>41757.142999999996</v>
      </c>
      <c r="I427" s="6">
        <f>83001-I426-I432-I437</f>
        <v>42238</v>
      </c>
      <c r="J427" s="6">
        <f>79234-J426-J432-J437</f>
        <v>42419</v>
      </c>
      <c r="K427" s="6">
        <f>83564-K426-K432-K437</f>
        <v>43382</v>
      </c>
      <c r="L427" s="6">
        <f>K427</f>
        <v>43382</v>
      </c>
      <c r="M427" s="6">
        <f>L427</f>
        <v>43382</v>
      </c>
      <c r="N427" s="103"/>
      <c r="O427" s="107"/>
      <c r="P427" s="103"/>
    </row>
    <row r="428" spans="1:16" ht="16.5" customHeight="1" x14ac:dyDescent="0.25">
      <c r="A428" s="104"/>
      <c r="B428" s="105"/>
      <c r="C428" s="102"/>
      <c r="D428" s="8" t="s">
        <v>4</v>
      </c>
      <c r="E428" s="5">
        <f t="shared" si="106"/>
        <v>0</v>
      </c>
      <c r="F428" s="6"/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103"/>
      <c r="O428" s="108"/>
      <c r="P428" s="103"/>
    </row>
    <row r="429" spans="1:16" ht="16.5" customHeight="1" x14ac:dyDescent="0.25">
      <c r="A429" s="104" t="s">
        <v>95</v>
      </c>
      <c r="B429" s="105" t="s">
        <v>14</v>
      </c>
      <c r="C429" s="102" t="s">
        <v>119</v>
      </c>
      <c r="D429" s="4" t="s">
        <v>9</v>
      </c>
      <c r="E429" s="5">
        <f t="shared" si="106"/>
        <v>3595.674</v>
      </c>
      <c r="F429" s="6"/>
      <c r="G429" s="5">
        <f t="shared" ref="G429:M429" si="107">G430+G431+G432+G433</f>
        <v>0</v>
      </c>
      <c r="H429" s="5">
        <f t="shared" si="107"/>
        <v>573.67399999999998</v>
      </c>
      <c r="I429" s="5">
        <f t="shared" si="107"/>
        <v>1111</v>
      </c>
      <c r="J429" s="5">
        <f t="shared" si="107"/>
        <v>519</v>
      </c>
      <c r="K429" s="5">
        <f t="shared" si="107"/>
        <v>464</v>
      </c>
      <c r="L429" s="5">
        <f t="shared" si="107"/>
        <v>464</v>
      </c>
      <c r="M429" s="5">
        <f t="shared" si="107"/>
        <v>464</v>
      </c>
      <c r="N429" s="103" t="s">
        <v>238</v>
      </c>
      <c r="O429" s="103"/>
      <c r="P429" s="103" t="s">
        <v>242</v>
      </c>
    </row>
    <row r="430" spans="1:16" ht="16.5" customHeight="1" x14ac:dyDescent="0.25">
      <c r="A430" s="104"/>
      <c r="B430" s="105"/>
      <c r="C430" s="102"/>
      <c r="D430" s="8" t="s">
        <v>1</v>
      </c>
      <c r="E430" s="5">
        <f t="shared" si="106"/>
        <v>0</v>
      </c>
      <c r="F430" s="6"/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103"/>
      <c r="O430" s="103"/>
      <c r="P430" s="103"/>
    </row>
    <row r="431" spans="1:16" ht="16.5" customHeight="1" x14ac:dyDescent="0.25">
      <c r="A431" s="104"/>
      <c r="B431" s="105"/>
      <c r="C431" s="102"/>
      <c r="D431" s="8" t="s">
        <v>2</v>
      </c>
      <c r="E431" s="5">
        <f t="shared" si="106"/>
        <v>0</v>
      </c>
      <c r="F431" s="6"/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103"/>
      <c r="O431" s="103"/>
      <c r="P431" s="103"/>
    </row>
    <row r="432" spans="1:16" ht="16.5" customHeight="1" x14ac:dyDescent="0.25">
      <c r="A432" s="104"/>
      <c r="B432" s="105"/>
      <c r="C432" s="102"/>
      <c r="D432" s="8" t="s">
        <v>3</v>
      </c>
      <c r="E432" s="5">
        <f t="shared" si="106"/>
        <v>3595.674</v>
      </c>
      <c r="F432" s="6"/>
      <c r="G432" s="6">
        <v>0</v>
      </c>
      <c r="H432" s="6">
        <v>573.67399999999998</v>
      </c>
      <c r="I432" s="6">
        <v>1111</v>
      </c>
      <c r="J432" s="6">
        <v>519</v>
      </c>
      <c r="K432" s="6">
        <v>464</v>
      </c>
      <c r="L432" s="6">
        <f>K432</f>
        <v>464</v>
      </c>
      <c r="M432" s="6">
        <f>L432</f>
        <v>464</v>
      </c>
      <c r="N432" s="103"/>
      <c r="O432" s="103"/>
      <c r="P432" s="103"/>
    </row>
    <row r="433" spans="1:16" ht="16.5" customHeight="1" x14ac:dyDescent="0.25">
      <c r="A433" s="104"/>
      <c r="B433" s="105"/>
      <c r="C433" s="102"/>
      <c r="D433" s="8" t="s">
        <v>4</v>
      </c>
      <c r="E433" s="5">
        <f t="shared" si="106"/>
        <v>0</v>
      </c>
      <c r="F433" s="6"/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103"/>
      <c r="O433" s="103"/>
      <c r="P433" s="103"/>
    </row>
    <row r="434" spans="1:16" ht="24.75" customHeight="1" x14ac:dyDescent="0.25">
      <c r="A434" s="104" t="s">
        <v>96</v>
      </c>
      <c r="B434" s="105" t="s">
        <v>15</v>
      </c>
      <c r="C434" s="102" t="s">
        <v>119</v>
      </c>
      <c r="D434" s="4" t="s">
        <v>9</v>
      </c>
      <c r="E434" s="5">
        <f t="shared" si="106"/>
        <v>20843.3289</v>
      </c>
      <c r="F434" s="6"/>
      <c r="G434" s="5">
        <f t="shared" ref="G434:M434" si="108">G435+G436+G437+G438</f>
        <v>1454.3218999999999</v>
      </c>
      <c r="H434" s="5">
        <f t="shared" si="108"/>
        <v>1392.0070000000001</v>
      </c>
      <c r="I434" s="5">
        <f t="shared" si="108"/>
        <v>4231</v>
      </c>
      <c r="J434" s="5">
        <f t="shared" si="108"/>
        <v>875</v>
      </c>
      <c r="K434" s="5">
        <f t="shared" si="108"/>
        <v>4297</v>
      </c>
      <c r="L434" s="5">
        <f t="shared" si="108"/>
        <v>4297</v>
      </c>
      <c r="M434" s="5">
        <f t="shared" si="108"/>
        <v>4297</v>
      </c>
      <c r="N434" s="103" t="s">
        <v>238</v>
      </c>
      <c r="O434" s="103"/>
      <c r="P434" s="103" t="s">
        <v>242</v>
      </c>
    </row>
    <row r="435" spans="1:16" ht="27.75" customHeight="1" x14ac:dyDescent="0.25">
      <c r="A435" s="104"/>
      <c r="B435" s="105"/>
      <c r="C435" s="102"/>
      <c r="D435" s="8" t="s">
        <v>1</v>
      </c>
      <c r="E435" s="5">
        <f t="shared" si="106"/>
        <v>0</v>
      </c>
      <c r="F435" s="6"/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103"/>
      <c r="O435" s="103"/>
      <c r="P435" s="103"/>
    </row>
    <row r="436" spans="1:16" ht="26.25" customHeight="1" x14ac:dyDescent="0.25">
      <c r="A436" s="104"/>
      <c r="B436" s="105"/>
      <c r="C436" s="102"/>
      <c r="D436" s="8" t="s">
        <v>2</v>
      </c>
      <c r="E436" s="5">
        <f t="shared" si="106"/>
        <v>0</v>
      </c>
      <c r="F436" s="6"/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103"/>
      <c r="O436" s="103"/>
      <c r="P436" s="103"/>
    </row>
    <row r="437" spans="1:16" ht="26.25" customHeight="1" x14ac:dyDescent="0.25">
      <c r="A437" s="104"/>
      <c r="B437" s="105"/>
      <c r="C437" s="102"/>
      <c r="D437" s="8" t="s">
        <v>3</v>
      </c>
      <c r="E437" s="5">
        <f t="shared" si="106"/>
        <v>20843.3289</v>
      </c>
      <c r="F437" s="6"/>
      <c r="G437" s="6">
        <v>1454.3218999999999</v>
      </c>
      <c r="H437" s="6">
        <v>1392.0070000000001</v>
      </c>
      <c r="I437" s="6">
        <v>4231</v>
      </c>
      <c r="J437" s="6">
        <v>875</v>
      </c>
      <c r="K437" s="6">
        <v>4297</v>
      </c>
      <c r="L437" s="6">
        <f>K437</f>
        <v>4297</v>
      </c>
      <c r="M437" s="6">
        <f>L437</f>
        <v>4297</v>
      </c>
      <c r="N437" s="103"/>
      <c r="O437" s="103"/>
      <c r="P437" s="103"/>
    </row>
    <row r="438" spans="1:16" ht="24" customHeight="1" x14ac:dyDescent="0.25">
      <c r="A438" s="104"/>
      <c r="B438" s="105"/>
      <c r="C438" s="102"/>
      <c r="D438" s="8" t="s">
        <v>4</v>
      </c>
      <c r="E438" s="5">
        <f t="shared" si="106"/>
        <v>0</v>
      </c>
      <c r="F438" s="6"/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103"/>
      <c r="O438" s="103"/>
      <c r="P438" s="103"/>
    </row>
    <row r="439" spans="1:16" ht="21" hidden="1" customHeight="1" x14ac:dyDescent="0.25">
      <c r="A439" s="104" t="s">
        <v>21</v>
      </c>
      <c r="B439" s="105" t="s">
        <v>16</v>
      </c>
      <c r="C439" s="102"/>
      <c r="D439" s="4" t="s">
        <v>9</v>
      </c>
      <c r="E439" s="5">
        <f t="shared" si="106"/>
        <v>0</v>
      </c>
      <c r="F439" s="6"/>
      <c r="G439" s="5">
        <f>G440+G441+G442+G443</f>
        <v>0</v>
      </c>
      <c r="H439" s="5">
        <f>H440+H441+H442+H443</f>
        <v>0</v>
      </c>
      <c r="I439" s="5">
        <f>I440+I441+I442+I443</f>
        <v>0</v>
      </c>
      <c r="J439" s="5">
        <f>J440+J441+J442+J443</f>
        <v>0</v>
      </c>
      <c r="K439" s="5"/>
      <c r="L439" s="5"/>
      <c r="M439" s="5"/>
      <c r="N439" s="103" t="s">
        <v>239</v>
      </c>
      <c r="O439" s="103"/>
      <c r="P439" s="103"/>
    </row>
    <row r="440" spans="1:16" ht="22.15" hidden="1" customHeight="1" x14ac:dyDescent="0.25">
      <c r="A440" s="104"/>
      <c r="B440" s="105"/>
      <c r="C440" s="102"/>
      <c r="D440" s="7" t="s">
        <v>1</v>
      </c>
      <c r="E440" s="5">
        <f t="shared" si="106"/>
        <v>0</v>
      </c>
      <c r="F440" s="6"/>
      <c r="G440" s="6">
        <v>0</v>
      </c>
      <c r="H440" s="6">
        <v>0</v>
      </c>
      <c r="I440" s="6">
        <v>0</v>
      </c>
      <c r="J440" s="6">
        <v>0</v>
      </c>
      <c r="K440" s="6"/>
      <c r="L440" s="6"/>
      <c r="M440" s="6"/>
      <c r="N440" s="103"/>
      <c r="O440" s="103"/>
      <c r="P440" s="103"/>
    </row>
    <row r="441" spans="1:16" ht="18" hidden="1" customHeight="1" x14ac:dyDescent="0.25">
      <c r="A441" s="104"/>
      <c r="B441" s="105"/>
      <c r="C441" s="102"/>
      <c r="D441" s="7" t="s">
        <v>2</v>
      </c>
      <c r="E441" s="5">
        <f t="shared" si="106"/>
        <v>0</v>
      </c>
      <c r="F441" s="6"/>
      <c r="G441" s="6">
        <v>0</v>
      </c>
      <c r="H441" s="6">
        <v>0</v>
      </c>
      <c r="I441" s="6">
        <v>0</v>
      </c>
      <c r="J441" s="6">
        <v>0</v>
      </c>
      <c r="K441" s="6"/>
      <c r="L441" s="6"/>
      <c r="M441" s="6"/>
      <c r="N441" s="103"/>
      <c r="O441" s="103"/>
      <c r="P441" s="103"/>
    </row>
    <row r="442" spans="1:16" ht="22.15" hidden="1" customHeight="1" x14ac:dyDescent="0.25">
      <c r="A442" s="104"/>
      <c r="B442" s="105"/>
      <c r="C442" s="102"/>
      <c r="D442" s="7" t="s">
        <v>3</v>
      </c>
      <c r="E442" s="5">
        <f t="shared" si="106"/>
        <v>0</v>
      </c>
      <c r="F442" s="6"/>
      <c r="G442" s="6"/>
      <c r="H442" s="6"/>
      <c r="I442" s="6"/>
      <c r="J442" s="6"/>
      <c r="K442" s="6"/>
      <c r="L442" s="6"/>
      <c r="M442" s="6"/>
      <c r="N442" s="103"/>
      <c r="O442" s="103"/>
      <c r="P442" s="103"/>
    </row>
    <row r="443" spans="1:16" ht="33.6" hidden="1" customHeight="1" x14ac:dyDescent="0.25">
      <c r="A443" s="104"/>
      <c r="B443" s="105"/>
      <c r="C443" s="102"/>
      <c r="D443" s="7" t="s">
        <v>4</v>
      </c>
      <c r="E443" s="5">
        <f t="shared" si="106"/>
        <v>0</v>
      </c>
      <c r="F443" s="6"/>
      <c r="G443" s="6">
        <v>0</v>
      </c>
      <c r="H443" s="6">
        <v>0</v>
      </c>
      <c r="I443" s="6">
        <v>0</v>
      </c>
      <c r="J443" s="6">
        <v>0</v>
      </c>
      <c r="K443" s="6"/>
      <c r="L443" s="6"/>
      <c r="M443" s="6"/>
      <c r="N443" s="103"/>
      <c r="O443" s="103"/>
      <c r="P443" s="103"/>
    </row>
    <row r="444" spans="1:16" s="12" customFormat="1" ht="16.899999999999999" customHeight="1" x14ac:dyDescent="0.25">
      <c r="A444" s="104" t="s">
        <v>20</v>
      </c>
      <c r="B444" s="105" t="s">
        <v>16</v>
      </c>
      <c r="C444" s="102" t="s">
        <v>286</v>
      </c>
      <c r="D444" s="4" t="s">
        <v>9</v>
      </c>
      <c r="E444" s="5">
        <f t="shared" si="106"/>
        <v>0</v>
      </c>
      <c r="F444" s="6"/>
      <c r="G444" s="5">
        <f t="shared" ref="G444:M444" si="109">G445+G446+G447+G448</f>
        <v>0</v>
      </c>
      <c r="H444" s="5">
        <f t="shared" si="109"/>
        <v>0</v>
      </c>
      <c r="I444" s="5">
        <f t="shared" si="109"/>
        <v>0</v>
      </c>
      <c r="J444" s="5">
        <f t="shared" si="109"/>
        <v>0</v>
      </c>
      <c r="K444" s="5">
        <f t="shared" si="109"/>
        <v>0</v>
      </c>
      <c r="L444" s="5">
        <f t="shared" si="109"/>
        <v>0</v>
      </c>
      <c r="M444" s="5">
        <f t="shared" si="109"/>
        <v>0</v>
      </c>
      <c r="N444" s="103"/>
      <c r="O444" s="106" t="s">
        <v>270</v>
      </c>
      <c r="P444" s="106"/>
    </row>
    <row r="445" spans="1:16" s="12" customFormat="1" ht="16.899999999999999" customHeight="1" x14ac:dyDescent="0.25">
      <c r="A445" s="104"/>
      <c r="B445" s="105"/>
      <c r="C445" s="102"/>
      <c r="D445" s="7" t="s">
        <v>1</v>
      </c>
      <c r="E445" s="5">
        <f t="shared" si="106"/>
        <v>0</v>
      </c>
      <c r="F445" s="6"/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103"/>
      <c r="O445" s="107"/>
      <c r="P445" s="107"/>
    </row>
    <row r="446" spans="1:16" s="12" customFormat="1" ht="16.899999999999999" customHeight="1" x14ac:dyDescent="0.25">
      <c r="A446" s="104"/>
      <c r="B446" s="105"/>
      <c r="C446" s="102"/>
      <c r="D446" s="7" t="s">
        <v>2</v>
      </c>
      <c r="E446" s="5">
        <f t="shared" si="106"/>
        <v>0</v>
      </c>
      <c r="F446" s="6"/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103"/>
      <c r="O446" s="107"/>
      <c r="P446" s="107"/>
    </row>
    <row r="447" spans="1:16" s="12" customFormat="1" ht="16.899999999999999" customHeight="1" x14ac:dyDescent="0.25">
      <c r="A447" s="104"/>
      <c r="B447" s="105"/>
      <c r="C447" s="102"/>
      <c r="D447" s="7" t="s">
        <v>3</v>
      </c>
      <c r="E447" s="5">
        <f t="shared" si="106"/>
        <v>0</v>
      </c>
      <c r="F447" s="6"/>
      <c r="G447" s="6">
        <v>0</v>
      </c>
      <c r="H447" s="6">
        <f t="shared" ref="H447:M447" si="110">H487</f>
        <v>0</v>
      </c>
      <c r="I447" s="6">
        <f t="shared" si="110"/>
        <v>0</v>
      </c>
      <c r="J447" s="6">
        <f t="shared" si="110"/>
        <v>0</v>
      </c>
      <c r="K447" s="6">
        <f t="shared" si="110"/>
        <v>0</v>
      </c>
      <c r="L447" s="6">
        <f t="shared" si="110"/>
        <v>0</v>
      </c>
      <c r="M447" s="6">
        <f t="shared" si="110"/>
        <v>0</v>
      </c>
      <c r="N447" s="103"/>
      <c r="O447" s="107"/>
      <c r="P447" s="107"/>
    </row>
    <row r="448" spans="1:16" s="12" customFormat="1" ht="14.25" customHeight="1" x14ac:dyDescent="0.25">
      <c r="A448" s="104"/>
      <c r="B448" s="105"/>
      <c r="C448" s="102"/>
      <c r="D448" s="7" t="s">
        <v>4</v>
      </c>
      <c r="E448" s="5">
        <f t="shared" si="106"/>
        <v>0</v>
      </c>
      <c r="F448" s="6"/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103"/>
      <c r="O448" s="108"/>
      <c r="P448" s="108"/>
    </row>
    <row r="449" spans="1:16" s="12" customFormat="1" ht="16.899999999999999" customHeight="1" x14ac:dyDescent="0.25">
      <c r="A449" s="104" t="s">
        <v>375</v>
      </c>
      <c r="B449" s="105" t="s">
        <v>389</v>
      </c>
      <c r="C449" s="102" t="s">
        <v>286</v>
      </c>
      <c r="D449" s="4" t="s">
        <v>9</v>
      </c>
      <c r="E449" s="5">
        <f t="shared" si="106"/>
        <v>50</v>
      </c>
      <c r="F449" s="6"/>
      <c r="G449" s="5">
        <f t="shared" ref="G449:M449" si="111">G450+G451+G452+G453</f>
        <v>50</v>
      </c>
      <c r="H449" s="5">
        <f t="shared" si="111"/>
        <v>0</v>
      </c>
      <c r="I449" s="5">
        <f t="shared" si="111"/>
        <v>0</v>
      </c>
      <c r="J449" s="5">
        <f t="shared" si="111"/>
        <v>0</v>
      </c>
      <c r="K449" s="5">
        <f t="shared" si="111"/>
        <v>0</v>
      </c>
      <c r="L449" s="5">
        <f t="shared" si="111"/>
        <v>0</v>
      </c>
      <c r="M449" s="5">
        <f t="shared" si="111"/>
        <v>0</v>
      </c>
      <c r="N449" s="103"/>
      <c r="O449" s="106" t="s">
        <v>270</v>
      </c>
      <c r="P449" s="106"/>
    </row>
    <row r="450" spans="1:16" s="12" customFormat="1" ht="16.899999999999999" customHeight="1" x14ac:dyDescent="0.25">
      <c r="A450" s="104"/>
      <c r="B450" s="105"/>
      <c r="C450" s="102"/>
      <c r="D450" s="7" t="s">
        <v>1</v>
      </c>
      <c r="E450" s="5">
        <f t="shared" si="106"/>
        <v>0</v>
      </c>
      <c r="F450" s="6"/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103"/>
      <c r="O450" s="107"/>
      <c r="P450" s="107"/>
    </row>
    <row r="451" spans="1:16" s="12" customFormat="1" ht="16.899999999999999" customHeight="1" x14ac:dyDescent="0.25">
      <c r="A451" s="104"/>
      <c r="B451" s="105"/>
      <c r="C451" s="102"/>
      <c r="D451" s="7" t="s">
        <v>2</v>
      </c>
      <c r="E451" s="5">
        <f t="shared" si="106"/>
        <v>0</v>
      </c>
      <c r="F451" s="6"/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103"/>
      <c r="O451" s="107"/>
      <c r="P451" s="107"/>
    </row>
    <row r="452" spans="1:16" s="12" customFormat="1" ht="16.899999999999999" customHeight="1" x14ac:dyDescent="0.25">
      <c r="A452" s="104"/>
      <c r="B452" s="105"/>
      <c r="C452" s="102"/>
      <c r="D452" s="7" t="s">
        <v>3</v>
      </c>
      <c r="E452" s="5">
        <f t="shared" si="106"/>
        <v>50</v>
      </c>
      <c r="F452" s="6"/>
      <c r="G452" s="6">
        <v>50</v>
      </c>
      <c r="H452" s="6">
        <f t="shared" ref="H452:M452" si="112">H492</f>
        <v>0</v>
      </c>
      <c r="I452" s="6">
        <f t="shared" si="112"/>
        <v>0</v>
      </c>
      <c r="J452" s="6">
        <f t="shared" si="112"/>
        <v>0</v>
      </c>
      <c r="K452" s="6">
        <f t="shared" si="112"/>
        <v>0</v>
      </c>
      <c r="L452" s="6">
        <f t="shared" si="112"/>
        <v>0</v>
      </c>
      <c r="M452" s="6">
        <f t="shared" si="112"/>
        <v>0</v>
      </c>
      <c r="N452" s="103"/>
      <c r="O452" s="107"/>
      <c r="P452" s="107"/>
    </row>
    <row r="453" spans="1:16" s="12" customFormat="1" ht="14.25" customHeight="1" x14ac:dyDescent="0.25">
      <c r="A453" s="104"/>
      <c r="B453" s="105"/>
      <c r="C453" s="102"/>
      <c r="D453" s="7" t="s">
        <v>4</v>
      </c>
      <c r="E453" s="5">
        <f t="shared" si="106"/>
        <v>0</v>
      </c>
      <c r="F453" s="6"/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103"/>
      <c r="O453" s="108"/>
      <c r="P453" s="108"/>
    </row>
    <row r="454" spans="1:16" s="12" customFormat="1" ht="16.899999999999999" customHeight="1" x14ac:dyDescent="0.25">
      <c r="A454" s="104" t="s">
        <v>376</v>
      </c>
      <c r="B454" s="105" t="s">
        <v>16</v>
      </c>
      <c r="C454" s="102" t="s">
        <v>390</v>
      </c>
      <c r="D454" s="4" t="s">
        <v>9</v>
      </c>
      <c r="E454" s="5">
        <f t="shared" si="106"/>
        <v>965.32600000000002</v>
      </c>
      <c r="F454" s="6"/>
      <c r="G454" s="5">
        <f t="shared" ref="G454:M454" si="113">G455+G456+G457+G458</f>
        <v>965.32600000000002</v>
      </c>
      <c r="H454" s="5">
        <f t="shared" si="113"/>
        <v>0</v>
      </c>
      <c r="I454" s="5">
        <f t="shared" si="113"/>
        <v>0</v>
      </c>
      <c r="J454" s="5">
        <f t="shared" si="113"/>
        <v>0</v>
      </c>
      <c r="K454" s="5">
        <f t="shared" si="113"/>
        <v>0</v>
      </c>
      <c r="L454" s="5">
        <f t="shared" si="113"/>
        <v>0</v>
      </c>
      <c r="M454" s="5">
        <f t="shared" si="113"/>
        <v>0</v>
      </c>
      <c r="N454" s="103"/>
      <c r="O454" s="106" t="s">
        <v>270</v>
      </c>
      <c r="P454" s="106"/>
    </row>
    <row r="455" spans="1:16" s="12" customFormat="1" ht="16.899999999999999" customHeight="1" x14ac:dyDescent="0.25">
      <c r="A455" s="104"/>
      <c r="B455" s="105"/>
      <c r="C455" s="102"/>
      <c r="D455" s="7" t="s">
        <v>1</v>
      </c>
      <c r="E455" s="5">
        <f t="shared" si="106"/>
        <v>0</v>
      </c>
      <c r="F455" s="6"/>
      <c r="G455" s="6">
        <v>0</v>
      </c>
      <c r="H455" s="5">
        <v>0</v>
      </c>
      <c r="I455" s="5">
        <v>0</v>
      </c>
      <c r="J455" s="5">
        <v>0</v>
      </c>
      <c r="K455" s="5">
        <v>0</v>
      </c>
      <c r="L455" s="6">
        <v>0</v>
      </c>
      <c r="M455" s="6">
        <v>0</v>
      </c>
      <c r="N455" s="103"/>
      <c r="O455" s="107"/>
      <c r="P455" s="107"/>
    </row>
    <row r="456" spans="1:16" s="12" customFormat="1" ht="16.899999999999999" customHeight="1" x14ac:dyDescent="0.25">
      <c r="A456" s="104"/>
      <c r="B456" s="105"/>
      <c r="C456" s="102"/>
      <c r="D456" s="7" t="s">
        <v>2</v>
      </c>
      <c r="E456" s="5">
        <f t="shared" si="106"/>
        <v>0</v>
      </c>
      <c r="F456" s="6"/>
      <c r="G456" s="6">
        <v>0</v>
      </c>
      <c r="H456" s="5">
        <v>0</v>
      </c>
      <c r="I456" s="5">
        <v>0</v>
      </c>
      <c r="J456" s="5">
        <v>0</v>
      </c>
      <c r="K456" s="5">
        <v>0</v>
      </c>
      <c r="L456" s="6">
        <v>0</v>
      </c>
      <c r="M456" s="6">
        <v>0</v>
      </c>
      <c r="N456" s="103"/>
      <c r="O456" s="107"/>
      <c r="P456" s="107"/>
    </row>
    <row r="457" spans="1:16" s="12" customFormat="1" ht="16.899999999999999" customHeight="1" x14ac:dyDescent="0.25">
      <c r="A457" s="104"/>
      <c r="B457" s="105"/>
      <c r="C457" s="102"/>
      <c r="D457" s="7" t="s">
        <v>3</v>
      </c>
      <c r="E457" s="5">
        <f t="shared" si="106"/>
        <v>965.32600000000002</v>
      </c>
      <c r="F457" s="6"/>
      <c r="G457" s="6">
        <v>965.32600000000002</v>
      </c>
      <c r="H457" s="5">
        <v>0</v>
      </c>
      <c r="I457" s="5">
        <v>0</v>
      </c>
      <c r="J457" s="5">
        <v>0</v>
      </c>
      <c r="K457" s="5">
        <v>0</v>
      </c>
      <c r="L457" s="6">
        <v>0</v>
      </c>
      <c r="M457" s="6">
        <v>0</v>
      </c>
      <c r="N457" s="103"/>
      <c r="O457" s="107"/>
      <c r="P457" s="107"/>
    </row>
    <row r="458" spans="1:16" s="12" customFormat="1" ht="14.25" customHeight="1" x14ac:dyDescent="0.25">
      <c r="A458" s="104"/>
      <c r="B458" s="105"/>
      <c r="C458" s="102"/>
      <c r="D458" s="7" t="s">
        <v>4</v>
      </c>
      <c r="E458" s="5">
        <f t="shared" si="106"/>
        <v>0</v>
      </c>
      <c r="F458" s="6"/>
      <c r="G458" s="6">
        <v>0</v>
      </c>
      <c r="H458" s="5">
        <v>0</v>
      </c>
      <c r="I458" s="5">
        <v>0</v>
      </c>
      <c r="J458" s="5">
        <v>0</v>
      </c>
      <c r="K458" s="5">
        <v>0</v>
      </c>
      <c r="L458" s="6">
        <v>0</v>
      </c>
      <c r="M458" s="6">
        <v>0</v>
      </c>
      <c r="N458" s="103"/>
      <c r="O458" s="108"/>
      <c r="P458" s="108"/>
    </row>
    <row r="459" spans="1:16" s="12" customFormat="1" ht="16.899999999999999" customHeight="1" x14ac:dyDescent="0.25">
      <c r="A459" s="104" t="s">
        <v>377</v>
      </c>
      <c r="B459" s="105" t="s">
        <v>391</v>
      </c>
      <c r="C459" s="102" t="s">
        <v>390</v>
      </c>
      <c r="D459" s="4" t="s">
        <v>9</v>
      </c>
      <c r="E459" s="5">
        <f t="shared" si="106"/>
        <v>246.5</v>
      </c>
      <c r="F459" s="6"/>
      <c r="G459" s="5">
        <f t="shared" ref="G459:M459" si="114">G460+G461+G462+G463</f>
        <v>246.5</v>
      </c>
      <c r="H459" s="5">
        <f t="shared" si="114"/>
        <v>0</v>
      </c>
      <c r="I459" s="5">
        <f t="shared" si="114"/>
        <v>0</v>
      </c>
      <c r="J459" s="5">
        <f t="shared" si="114"/>
        <v>0</v>
      </c>
      <c r="K459" s="5">
        <f t="shared" si="114"/>
        <v>0</v>
      </c>
      <c r="L459" s="5">
        <f t="shared" si="114"/>
        <v>0</v>
      </c>
      <c r="M459" s="5">
        <f t="shared" si="114"/>
        <v>0</v>
      </c>
      <c r="N459" s="103"/>
      <c r="O459" s="106" t="s">
        <v>270</v>
      </c>
      <c r="P459" s="106"/>
    </row>
    <row r="460" spans="1:16" s="12" customFormat="1" ht="16.899999999999999" customHeight="1" x14ac:dyDescent="0.25">
      <c r="A460" s="104"/>
      <c r="B460" s="105"/>
      <c r="C460" s="102"/>
      <c r="D460" s="7" t="s">
        <v>1</v>
      </c>
      <c r="E460" s="5">
        <f t="shared" si="106"/>
        <v>0</v>
      </c>
      <c r="F460" s="6"/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103"/>
      <c r="O460" s="107"/>
      <c r="P460" s="107"/>
    </row>
    <row r="461" spans="1:16" s="12" customFormat="1" ht="16.899999999999999" customHeight="1" x14ac:dyDescent="0.25">
      <c r="A461" s="104"/>
      <c r="B461" s="105"/>
      <c r="C461" s="102"/>
      <c r="D461" s="7" t="s">
        <v>2</v>
      </c>
      <c r="E461" s="5">
        <f t="shared" si="106"/>
        <v>0</v>
      </c>
      <c r="F461" s="6"/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103"/>
      <c r="O461" s="107"/>
      <c r="P461" s="107"/>
    </row>
    <row r="462" spans="1:16" s="12" customFormat="1" ht="16.899999999999999" customHeight="1" x14ac:dyDescent="0.25">
      <c r="A462" s="104"/>
      <c r="B462" s="105"/>
      <c r="C462" s="102"/>
      <c r="D462" s="7" t="s">
        <v>3</v>
      </c>
      <c r="E462" s="5">
        <f t="shared" si="106"/>
        <v>246.5</v>
      </c>
      <c r="F462" s="6"/>
      <c r="G462" s="6">
        <v>246.5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103"/>
      <c r="O462" s="107"/>
      <c r="P462" s="107"/>
    </row>
    <row r="463" spans="1:16" s="12" customFormat="1" ht="14.25" customHeight="1" x14ac:dyDescent="0.25">
      <c r="A463" s="104"/>
      <c r="B463" s="105"/>
      <c r="C463" s="102"/>
      <c r="D463" s="7" t="s">
        <v>4</v>
      </c>
      <c r="E463" s="5">
        <f t="shared" si="106"/>
        <v>0</v>
      </c>
      <c r="F463" s="6"/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103"/>
      <c r="O463" s="108"/>
      <c r="P463" s="108"/>
    </row>
    <row r="464" spans="1:16" s="12" customFormat="1" ht="16.899999999999999" customHeight="1" x14ac:dyDescent="0.25">
      <c r="A464" s="104" t="s">
        <v>378</v>
      </c>
      <c r="B464" s="105" t="s">
        <v>392</v>
      </c>
      <c r="C464" s="102" t="s">
        <v>390</v>
      </c>
      <c r="D464" s="4" t="s">
        <v>9</v>
      </c>
      <c r="E464" s="5">
        <f t="shared" si="106"/>
        <v>373.82600000000002</v>
      </c>
      <c r="F464" s="6"/>
      <c r="G464" s="5">
        <f t="shared" ref="G464:M464" si="115">G465+G466+G467+G468</f>
        <v>373.82600000000002</v>
      </c>
      <c r="H464" s="5">
        <f t="shared" si="115"/>
        <v>0</v>
      </c>
      <c r="I464" s="5">
        <f t="shared" si="115"/>
        <v>0</v>
      </c>
      <c r="J464" s="5">
        <f t="shared" si="115"/>
        <v>0</v>
      </c>
      <c r="K464" s="5">
        <f t="shared" si="115"/>
        <v>0</v>
      </c>
      <c r="L464" s="5">
        <f t="shared" si="115"/>
        <v>0</v>
      </c>
      <c r="M464" s="5">
        <f t="shared" si="115"/>
        <v>0</v>
      </c>
      <c r="N464" s="103"/>
      <c r="O464" s="106" t="s">
        <v>270</v>
      </c>
      <c r="P464" s="106"/>
    </row>
    <row r="465" spans="1:16" s="12" customFormat="1" ht="16.899999999999999" customHeight="1" x14ac:dyDescent="0.25">
      <c r="A465" s="104"/>
      <c r="B465" s="105"/>
      <c r="C465" s="102"/>
      <c r="D465" s="7" t="s">
        <v>1</v>
      </c>
      <c r="E465" s="5">
        <f t="shared" si="106"/>
        <v>0</v>
      </c>
      <c r="F465" s="6"/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103"/>
      <c r="O465" s="107"/>
      <c r="P465" s="107"/>
    </row>
    <row r="466" spans="1:16" s="12" customFormat="1" ht="16.899999999999999" customHeight="1" x14ac:dyDescent="0.25">
      <c r="A466" s="104"/>
      <c r="B466" s="105"/>
      <c r="C466" s="102"/>
      <c r="D466" s="7" t="s">
        <v>2</v>
      </c>
      <c r="E466" s="5">
        <f t="shared" si="106"/>
        <v>0</v>
      </c>
      <c r="F466" s="6"/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103"/>
      <c r="O466" s="107"/>
      <c r="P466" s="107"/>
    </row>
    <row r="467" spans="1:16" s="12" customFormat="1" ht="16.899999999999999" customHeight="1" x14ac:dyDescent="0.25">
      <c r="A467" s="104"/>
      <c r="B467" s="105"/>
      <c r="C467" s="102"/>
      <c r="D467" s="7" t="s">
        <v>3</v>
      </c>
      <c r="E467" s="5">
        <f t="shared" si="106"/>
        <v>373.82600000000002</v>
      </c>
      <c r="F467" s="6"/>
      <c r="G467" s="6">
        <v>373.82600000000002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103"/>
      <c r="O467" s="107"/>
      <c r="P467" s="107"/>
    </row>
    <row r="468" spans="1:16" s="12" customFormat="1" ht="14.25" customHeight="1" x14ac:dyDescent="0.25">
      <c r="A468" s="104"/>
      <c r="B468" s="105"/>
      <c r="C468" s="102"/>
      <c r="D468" s="7" t="s">
        <v>4</v>
      </c>
      <c r="E468" s="5">
        <f t="shared" si="106"/>
        <v>0</v>
      </c>
      <c r="F468" s="6"/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103"/>
      <c r="O468" s="108"/>
      <c r="P468" s="108"/>
    </row>
    <row r="469" spans="1:16" s="12" customFormat="1" ht="16.899999999999999" customHeight="1" x14ac:dyDescent="0.25">
      <c r="A469" s="104" t="s">
        <v>379</v>
      </c>
      <c r="B469" s="105" t="s">
        <v>393</v>
      </c>
      <c r="C469" s="102" t="s">
        <v>390</v>
      </c>
      <c r="D469" s="4" t="s">
        <v>9</v>
      </c>
      <c r="E469" s="5">
        <f t="shared" si="106"/>
        <v>152</v>
      </c>
      <c r="F469" s="6"/>
      <c r="G469" s="5">
        <f t="shared" ref="G469:M469" si="116">G470+G471+G472+G473</f>
        <v>152</v>
      </c>
      <c r="H469" s="5">
        <f t="shared" si="116"/>
        <v>0</v>
      </c>
      <c r="I469" s="5">
        <f t="shared" si="116"/>
        <v>0</v>
      </c>
      <c r="J469" s="5">
        <f t="shared" si="116"/>
        <v>0</v>
      </c>
      <c r="K469" s="5">
        <f t="shared" si="116"/>
        <v>0</v>
      </c>
      <c r="L469" s="5">
        <f t="shared" si="116"/>
        <v>0</v>
      </c>
      <c r="M469" s="5">
        <f t="shared" si="116"/>
        <v>0</v>
      </c>
      <c r="N469" s="103"/>
      <c r="O469" s="106" t="s">
        <v>270</v>
      </c>
      <c r="P469" s="106"/>
    </row>
    <row r="470" spans="1:16" s="12" customFormat="1" ht="16.899999999999999" customHeight="1" x14ac:dyDescent="0.25">
      <c r="A470" s="104"/>
      <c r="B470" s="105"/>
      <c r="C470" s="102"/>
      <c r="D470" s="7" t="s">
        <v>1</v>
      </c>
      <c r="E470" s="5">
        <f t="shared" si="106"/>
        <v>0</v>
      </c>
      <c r="F470" s="6"/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103"/>
      <c r="O470" s="107"/>
      <c r="P470" s="107"/>
    </row>
    <row r="471" spans="1:16" s="12" customFormat="1" ht="16.899999999999999" customHeight="1" x14ac:dyDescent="0.25">
      <c r="A471" s="104"/>
      <c r="B471" s="105"/>
      <c r="C471" s="102"/>
      <c r="D471" s="7" t="s">
        <v>2</v>
      </c>
      <c r="E471" s="5">
        <f t="shared" si="106"/>
        <v>0</v>
      </c>
      <c r="F471" s="6"/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103"/>
      <c r="O471" s="107"/>
      <c r="P471" s="107"/>
    </row>
    <row r="472" spans="1:16" s="12" customFormat="1" ht="16.899999999999999" customHeight="1" x14ac:dyDescent="0.25">
      <c r="A472" s="104"/>
      <c r="B472" s="105"/>
      <c r="C472" s="102"/>
      <c r="D472" s="7" t="s">
        <v>3</v>
      </c>
      <c r="E472" s="5">
        <f t="shared" si="106"/>
        <v>152</v>
      </c>
      <c r="F472" s="6"/>
      <c r="G472" s="6">
        <v>152</v>
      </c>
      <c r="H472" s="6">
        <f t="shared" ref="H472:M472" si="117">H512</f>
        <v>0</v>
      </c>
      <c r="I472" s="6">
        <f t="shared" si="117"/>
        <v>0</v>
      </c>
      <c r="J472" s="6">
        <f t="shared" si="117"/>
        <v>0</v>
      </c>
      <c r="K472" s="6">
        <f t="shared" si="117"/>
        <v>0</v>
      </c>
      <c r="L472" s="6">
        <f t="shared" si="117"/>
        <v>0</v>
      </c>
      <c r="M472" s="6">
        <f t="shared" si="117"/>
        <v>0</v>
      </c>
      <c r="N472" s="103"/>
      <c r="O472" s="107"/>
      <c r="P472" s="107"/>
    </row>
    <row r="473" spans="1:16" s="12" customFormat="1" ht="14.25" customHeight="1" x14ac:dyDescent="0.25">
      <c r="A473" s="104"/>
      <c r="B473" s="105"/>
      <c r="C473" s="102"/>
      <c r="D473" s="7" t="s">
        <v>4</v>
      </c>
      <c r="E473" s="5">
        <f t="shared" si="106"/>
        <v>0</v>
      </c>
      <c r="F473" s="6"/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103"/>
      <c r="O473" s="108"/>
      <c r="P473" s="108"/>
    </row>
    <row r="474" spans="1:16" s="12" customFormat="1" ht="16.899999999999999" customHeight="1" x14ac:dyDescent="0.25">
      <c r="A474" s="104" t="s">
        <v>380</v>
      </c>
      <c r="B474" s="105" t="s">
        <v>16</v>
      </c>
      <c r="C474" s="102" t="s">
        <v>390</v>
      </c>
      <c r="D474" s="4" t="s">
        <v>9</v>
      </c>
      <c r="E474" s="5">
        <f t="shared" si="106"/>
        <v>65</v>
      </c>
      <c r="F474" s="6"/>
      <c r="G474" s="5">
        <f t="shared" ref="G474:M474" si="118">G475+G476+G477+G478</f>
        <v>65</v>
      </c>
      <c r="H474" s="5">
        <f t="shared" si="118"/>
        <v>0</v>
      </c>
      <c r="I474" s="5">
        <f t="shared" si="118"/>
        <v>0</v>
      </c>
      <c r="J474" s="5">
        <f t="shared" si="118"/>
        <v>0</v>
      </c>
      <c r="K474" s="5">
        <f t="shared" si="118"/>
        <v>0</v>
      </c>
      <c r="L474" s="5">
        <f t="shared" si="118"/>
        <v>0</v>
      </c>
      <c r="M474" s="5">
        <f t="shared" si="118"/>
        <v>0</v>
      </c>
      <c r="N474" s="103"/>
      <c r="O474" s="106" t="s">
        <v>270</v>
      </c>
      <c r="P474" s="106"/>
    </row>
    <row r="475" spans="1:16" s="12" customFormat="1" ht="16.899999999999999" customHeight="1" x14ac:dyDescent="0.25">
      <c r="A475" s="104"/>
      <c r="B475" s="105"/>
      <c r="C475" s="102"/>
      <c r="D475" s="7" t="s">
        <v>1</v>
      </c>
      <c r="E475" s="5">
        <f t="shared" si="106"/>
        <v>0</v>
      </c>
      <c r="F475" s="6"/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103"/>
      <c r="O475" s="107"/>
      <c r="P475" s="107"/>
    </row>
    <row r="476" spans="1:16" s="12" customFormat="1" ht="16.899999999999999" customHeight="1" x14ac:dyDescent="0.25">
      <c r="A476" s="104"/>
      <c r="B476" s="105"/>
      <c r="C476" s="102"/>
      <c r="D476" s="7" t="s">
        <v>2</v>
      </c>
      <c r="E476" s="5">
        <f t="shared" si="106"/>
        <v>0</v>
      </c>
      <c r="F476" s="6"/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103"/>
      <c r="O476" s="107"/>
      <c r="P476" s="107"/>
    </row>
    <row r="477" spans="1:16" s="12" customFormat="1" ht="16.899999999999999" customHeight="1" x14ac:dyDescent="0.25">
      <c r="A477" s="104"/>
      <c r="B477" s="105"/>
      <c r="C477" s="102"/>
      <c r="D477" s="7" t="s">
        <v>3</v>
      </c>
      <c r="E477" s="5">
        <f t="shared" si="106"/>
        <v>65</v>
      </c>
      <c r="F477" s="6"/>
      <c r="G477" s="6">
        <v>65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103"/>
      <c r="O477" s="107"/>
      <c r="P477" s="107"/>
    </row>
    <row r="478" spans="1:16" s="12" customFormat="1" ht="14.25" customHeight="1" x14ac:dyDescent="0.25">
      <c r="A478" s="104"/>
      <c r="B478" s="105"/>
      <c r="C478" s="102"/>
      <c r="D478" s="7" t="s">
        <v>4</v>
      </c>
      <c r="E478" s="5">
        <f t="shared" si="106"/>
        <v>0</v>
      </c>
      <c r="F478" s="6"/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103"/>
      <c r="O478" s="108"/>
      <c r="P478" s="108"/>
    </row>
    <row r="479" spans="1:16" s="12" customFormat="1" ht="16.899999999999999" customHeight="1" x14ac:dyDescent="0.25">
      <c r="A479" s="104" t="s">
        <v>381</v>
      </c>
      <c r="B479" s="105" t="s">
        <v>16</v>
      </c>
      <c r="C479" s="102" t="s">
        <v>390</v>
      </c>
      <c r="D479" s="4" t="s">
        <v>9</v>
      </c>
      <c r="E479" s="5">
        <f t="shared" si="106"/>
        <v>128</v>
      </c>
      <c r="F479" s="6"/>
      <c r="G479" s="5">
        <f t="shared" ref="G479:M479" si="119">G480+G481+G482+G483</f>
        <v>128</v>
      </c>
      <c r="H479" s="5">
        <f t="shared" si="119"/>
        <v>0</v>
      </c>
      <c r="I479" s="5">
        <f t="shared" si="119"/>
        <v>0</v>
      </c>
      <c r="J479" s="5">
        <f t="shared" si="119"/>
        <v>0</v>
      </c>
      <c r="K479" s="5">
        <f t="shared" si="119"/>
        <v>0</v>
      </c>
      <c r="L479" s="5">
        <f t="shared" si="119"/>
        <v>0</v>
      </c>
      <c r="M479" s="5">
        <f t="shared" si="119"/>
        <v>0</v>
      </c>
      <c r="N479" s="103"/>
      <c r="O479" s="106" t="s">
        <v>270</v>
      </c>
      <c r="P479" s="106"/>
    </row>
    <row r="480" spans="1:16" s="12" customFormat="1" ht="16.899999999999999" customHeight="1" x14ac:dyDescent="0.25">
      <c r="A480" s="104"/>
      <c r="B480" s="105"/>
      <c r="C480" s="102"/>
      <c r="D480" s="7" t="s">
        <v>1</v>
      </c>
      <c r="E480" s="5">
        <f t="shared" si="106"/>
        <v>0</v>
      </c>
      <c r="F480" s="6"/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103"/>
      <c r="O480" s="107"/>
      <c r="P480" s="107"/>
    </row>
    <row r="481" spans="1:16" s="12" customFormat="1" ht="16.899999999999999" customHeight="1" x14ac:dyDescent="0.25">
      <c r="A481" s="104"/>
      <c r="B481" s="105"/>
      <c r="C481" s="102"/>
      <c r="D481" s="7" t="s">
        <v>2</v>
      </c>
      <c r="E481" s="5">
        <f t="shared" si="106"/>
        <v>0</v>
      </c>
      <c r="F481" s="6"/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103"/>
      <c r="O481" s="107"/>
      <c r="P481" s="107"/>
    </row>
    <row r="482" spans="1:16" s="12" customFormat="1" ht="16.899999999999999" customHeight="1" x14ac:dyDescent="0.25">
      <c r="A482" s="104"/>
      <c r="B482" s="105"/>
      <c r="C482" s="102"/>
      <c r="D482" s="7" t="s">
        <v>3</v>
      </c>
      <c r="E482" s="5">
        <f t="shared" si="106"/>
        <v>128</v>
      </c>
      <c r="F482" s="6"/>
      <c r="G482" s="6">
        <v>128</v>
      </c>
      <c r="H482" s="6">
        <f t="shared" ref="H482:M482" si="120">H522</f>
        <v>0</v>
      </c>
      <c r="I482" s="6">
        <f t="shared" si="120"/>
        <v>0</v>
      </c>
      <c r="J482" s="6">
        <f t="shared" si="120"/>
        <v>0</v>
      </c>
      <c r="K482" s="6">
        <f t="shared" si="120"/>
        <v>0</v>
      </c>
      <c r="L482" s="6">
        <f t="shared" si="120"/>
        <v>0</v>
      </c>
      <c r="M482" s="6">
        <f t="shared" si="120"/>
        <v>0</v>
      </c>
      <c r="N482" s="103"/>
      <c r="O482" s="107"/>
      <c r="P482" s="107"/>
    </row>
    <row r="483" spans="1:16" s="12" customFormat="1" ht="14.25" customHeight="1" x14ac:dyDescent="0.25">
      <c r="A483" s="104"/>
      <c r="B483" s="105"/>
      <c r="C483" s="102"/>
      <c r="D483" s="7" t="s">
        <v>4</v>
      </c>
      <c r="E483" s="5">
        <f t="shared" si="106"/>
        <v>0</v>
      </c>
      <c r="F483" s="6"/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103"/>
      <c r="O483" s="108"/>
      <c r="P483" s="108"/>
    </row>
    <row r="484" spans="1:16" s="12" customFormat="1" ht="27.75" customHeight="1" x14ac:dyDescent="0.25">
      <c r="A484" s="104" t="s">
        <v>247</v>
      </c>
      <c r="B484" s="125" t="s">
        <v>196</v>
      </c>
      <c r="C484" s="120" t="s">
        <v>197</v>
      </c>
      <c r="D484" s="4" t="s">
        <v>9</v>
      </c>
      <c r="E484" s="5">
        <f t="shared" si="106"/>
        <v>0</v>
      </c>
      <c r="F484" s="6"/>
      <c r="G484" s="6">
        <f t="shared" ref="G484:M484" si="121">SUM(G485:G488)</f>
        <v>0</v>
      </c>
      <c r="H484" s="6">
        <f t="shared" si="121"/>
        <v>0</v>
      </c>
      <c r="I484" s="6">
        <f t="shared" si="121"/>
        <v>0</v>
      </c>
      <c r="J484" s="6">
        <f t="shared" si="121"/>
        <v>0</v>
      </c>
      <c r="K484" s="6">
        <f t="shared" si="121"/>
        <v>0</v>
      </c>
      <c r="L484" s="6">
        <f t="shared" si="121"/>
        <v>0</v>
      </c>
      <c r="M484" s="6">
        <f t="shared" si="121"/>
        <v>0</v>
      </c>
      <c r="N484" s="103" t="s">
        <v>238</v>
      </c>
      <c r="O484" s="106"/>
      <c r="P484" s="106"/>
    </row>
    <row r="485" spans="1:16" s="12" customFormat="1" ht="15.75" customHeight="1" x14ac:dyDescent="0.25">
      <c r="A485" s="104"/>
      <c r="B485" s="126"/>
      <c r="C485" s="121"/>
      <c r="D485" s="8" t="s">
        <v>1</v>
      </c>
      <c r="E485" s="5">
        <f t="shared" si="106"/>
        <v>0</v>
      </c>
      <c r="F485" s="6"/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103"/>
      <c r="O485" s="107"/>
      <c r="P485" s="107"/>
    </row>
    <row r="486" spans="1:16" s="12" customFormat="1" ht="21.75" customHeight="1" x14ac:dyDescent="0.25">
      <c r="A486" s="104"/>
      <c r="B486" s="126"/>
      <c r="C486" s="121"/>
      <c r="D486" s="8" t="s">
        <v>2</v>
      </c>
      <c r="E486" s="5">
        <f t="shared" si="106"/>
        <v>0</v>
      </c>
      <c r="F486" s="6"/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103"/>
      <c r="O486" s="107"/>
      <c r="P486" s="107"/>
    </row>
    <row r="487" spans="1:16" s="12" customFormat="1" ht="22.5" customHeight="1" x14ac:dyDescent="0.25">
      <c r="A487" s="104"/>
      <c r="B487" s="126"/>
      <c r="C487" s="121"/>
      <c r="D487" s="8" t="s">
        <v>3</v>
      </c>
      <c r="E487" s="5">
        <f t="shared" si="106"/>
        <v>0</v>
      </c>
      <c r="F487" s="6"/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103"/>
      <c r="O487" s="107"/>
      <c r="P487" s="107"/>
    </row>
    <row r="488" spans="1:16" s="12" customFormat="1" ht="57" customHeight="1" x14ac:dyDescent="0.25">
      <c r="A488" s="104"/>
      <c r="B488" s="127"/>
      <c r="C488" s="122"/>
      <c r="D488" s="8" t="s">
        <v>4</v>
      </c>
      <c r="E488" s="5">
        <f t="shared" si="106"/>
        <v>0</v>
      </c>
      <c r="F488" s="6"/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103"/>
      <c r="O488" s="108"/>
      <c r="P488" s="108"/>
    </row>
    <row r="489" spans="1:16" s="12" customFormat="1" ht="20.25" customHeight="1" x14ac:dyDescent="0.25">
      <c r="A489" s="104" t="s">
        <v>284</v>
      </c>
      <c r="B489" s="125" t="s">
        <v>285</v>
      </c>
      <c r="C489" s="120" t="s">
        <v>286</v>
      </c>
      <c r="D489" s="4" t="s">
        <v>9</v>
      </c>
      <c r="E489" s="5">
        <f t="shared" si="106"/>
        <v>50</v>
      </c>
      <c r="F489" s="6"/>
      <c r="G489" s="6">
        <f t="shared" ref="G489:M489" si="122">SUM(G490:G493)</f>
        <v>50</v>
      </c>
      <c r="H489" s="6">
        <f t="shared" si="122"/>
        <v>0</v>
      </c>
      <c r="I489" s="6">
        <f t="shared" si="122"/>
        <v>0</v>
      </c>
      <c r="J489" s="6">
        <f t="shared" si="122"/>
        <v>0</v>
      </c>
      <c r="K489" s="6">
        <f t="shared" si="122"/>
        <v>0</v>
      </c>
      <c r="L489" s="6">
        <f t="shared" si="122"/>
        <v>0</v>
      </c>
      <c r="M489" s="6">
        <f t="shared" si="122"/>
        <v>0</v>
      </c>
      <c r="N489" s="103" t="s">
        <v>238</v>
      </c>
      <c r="O489" s="106"/>
      <c r="P489" s="106"/>
    </row>
    <row r="490" spans="1:16" s="12" customFormat="1" ht="17.25" customHeight="1" x14ac:dyDescent="0.25">
      <c r="A490" s="104"/>
      <c r="B490" s="126"/>
      <c r="C490" s="121"/>
      <c r="D490" s="8" t="s">
        <v>1</v>
      </c>
      <c r="E490" s="5">
        <f t="shared" si="106"/>
        <v>0</v>
      </c>
      <c r="F490" s="6"/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103"/>
      <c r="O490" s="107"/>
      <c r="P490" s="107"/>
    </row>
    <row r="491" spans="1:16" s="12" customFormat="1" ht="15.75" customHeight="1" x14ac:dyDescent="0.25">
      <c r="A491" s="104"/>
      <c r="B491" s="126"/>
      <c r="C491" s="121"/>
      <c r="D491" s="8" t="s">
        <v>2</v>
      </c>
      <c r="E491" s="5">
        <f t="shared" si="106"/>
        <v>0</v>
      </c>
      <c r="F491" s="6"/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103"/>
      <c r="O491" s="107"/>
      <c r="P491" s="107"/>
    </row>
    <row r="492" spans="1:16" s="12" customFormat="1" ht="36.75" customHeight="1" x14ac:dyDescent="0.25">
      <c r="A492" s="104"/>
      <c r="B492" s="126"/>
      <c r="C492" s="121"/>
      <c r="D492" s="8" t="s">
        <v>3</v>
      </c>
      <c r="E492" s="5">
        <f t="shared" si="106"/>
        <v>50</v>
      </c>
      <c r="F492" s="6"/>
      <c r="G492" s="6">
        <v>50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103"/>
      <c r="O492" s="107"/>
      <c r="P492" s="107"/>
    </row>
    <row r="493" spans="1:16" s="12" customFormat="1" ht="19.5" customHeight="1" x14ac:dyDescent="0.25">
      <c r="A493" s="104"/>
      <c r="B493" s="127"/>
      <c r="C493" s="122"/>
      <c r="D493" s="8" t="s">
        <v>4</v>
      </c>
      <c r="E493" s="5">
        <f t="shared" si="106"/>
        <v>0</v>
      </c>
      <c r="F493" s="6"/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103"/>
      <c r="O493" s="108"/>
      <c r="P493" s="108"/>
    </row>
    <row r="494" spans="1:16" ht="16.5" customHeight="1" x14ac:dyDescent="0.25">
      <c r="A494" s="113" t="s">
        <v>22</v>
      </c>
      <c r="B494" s="101" t="s">
        <v>109</v>
      </c>
      <c r="C494" s="102" t="s">
        <v>120</v>
      </c>
      <c r="D494" s="4" t="s">
        <v>9</v>
      </c>
      <c r="E494" s="5">
        <f t="shared" si="106"/>
        <v>47553.963190000002</v>
      </c>
      <c r="F494" s="6"/>
      <c r="G494" s="5">
        <f t="shared" ref="G494:M494" si="123">G495+G496+G497+G498</f>
        <v>6110.0108700000001</v>
      </c>
      <c r="H494" s="5">
        <f t="shared" si="123"/>
        <v>6730.9523200000003</v>
      </c>
      <c r="I494" s="45">
        <f t="shared" si="123"/>
        <v>6843</v>
      </c>
      <c r="J494" s="45">
        <f t="shared" si="123"/>
        <v>6996</v>
      </c>
      <c r="K494" s="5">
        <f t="shared" si="123"/>
        <v>6958</v>
      </c>
      <c r="L494" s="5">
        <f t="shared" si="123"/>
        <v>6958</v>
      </c>
      <c r="M494" s="5">
        <f t="shared" si="123"/>
        <v>6958</v>
      </c>
      <c r="N494" s="103"/>
      <c r="O494" s="103" t="s">
        <v>214</v>
      </c>
      <c r="P494" s="103"/>
    </row>
    <row r="495" spans="1:16" ht="16.5" customHeight="1" x14ac:dyDescent="0.25">
      <c r="A495" s="113"/>
      <c r="B495" s="101"/>
      <c r="C495" s="102"/>
      <c r="D495" s="7" t="s">
        <v>1</v>
      </c>
      <c r="E495" s="5">
        <f t="shared" si="106"/>
        <v>0</v>
      </c>
      <c r="F495" s="6"/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103"/>
      <c r="O495" s="103"/>
      <c r="P495" s="103"/>
    </row>
    <row r="496" spans="1:16" ht="16.5" customHeight="1" x14ac:dyDescent="0.25">
      <c r="A496" s="113"/>
      <c r="B496" s="101"/>
      <c r="C496" s="102"/>
      <c r="D496" s="7" t="s">
        <v>2</v>
      </c>
      <c r="E496" s="5">
        <f t="shared" si="106"/>
        <v>19586.663</v>
      </c>
      <c r="F496" s="6"/>
      <c r="G496" s="6">
        <f t="shared" ref="G496:M497" si="124">G501+G526</f>
        <v>2744.6379999999999</v>
      </c>
      <c r="H496" s="6">
        <f t="shared" si="124"/>
        <v>2602.0250000000001</v>
      </c>
      <c r="I496" s="6">
        <f t="shared" si="124"/>
        <v>2848</v>
      </c>
      <c r="J496" s="6">
        <f t="shared" si="124"/>
        <v>2848</v>
      </c>
      <c r="K496" s="6">
        <f t="shared" si="124"/>
        <v>2848</v>
      </c>
      <c r="L496" s="6">
        <f t="shared" si="124"/>
        <v>2848</v>
      </c>
      <c r="M496" s="6">
        <f t="shared" si="124"/>
        <v>2848</v>
      </c>
      <c r="N496" s="103"/>
      <c r="O496" s="103"/>
      <c r="P496" s="103"/>
    </row>
    <row r="497" spans="1:16" ht="16.5" customHeight="1" x14ac:dyDescent="0.25">
      <c r="A497" s="113"/>
      <c r="B497" s="101"/>
      <c r="C497" s="102"/>
      <c r="D497" s="7" t="s">
        <v>3</v>
      </c>
      <c r="E497" s="5">
        <f t="shared" si="106"/>
        <v>27967.300190000002</v>
      </c>
      <c r="F497" s="6"/>
      <c r="G497" s="6">
        <f t="shared" si="124"/>
        <v>3365.3728699999997</v>
      </c>
      <c r="H497" s="6">
        <f t="shared" si="124"/>
        <v>4128.9273199999998</v>
      </c>
      <c r="I497" s="6">
        <f>I502+I527</f>
        <v>3995</v>
      </c>
      <c r="J497" s="6">
        <f t="shared" si="124"/>
        <v>4148</v>
      </c>
      <c r="K497" s="6">
        <f t="shared" si="124"/>
        <v>4110</v>
      </c>
      <c r="L497" s="6">
        <f t="shared" si="124"/>
        <v>4110</v>
      </c>
      <c r="M497" s="6">
        <f t="shared" si="124"/>
        <v>4110</v>
      </c>
      <c r="N497" s="103"/>
      <c r="O497" s="103"/>
      <c r="P497" s="103"/>
    </row>
    <row r="498" spans="1:16" ht="15.75" customHeight="1" x14ac:dyDescent="0.25">
      <c r="A498" s="113"/>
      <c r="B498" s="101"/>
      <c r="C498" s="102"/>
      <c r="D498" s="7" t="s">
        <v>4</v>
      </c>
      <c r="E498" s="5">
        <f t="shared" si="106"/>
        <v>0</v>
      </c>
      <c r="F498" s="6"/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103"/>
      <c r="O498" s="103"/>
      <c r="P498" s="103"/>
    </row>
    <row r="499" spans="1:16" s="12" customFormat="1" ht="16.5" customHeight="1" x14ac:dyDescent="0.25">
      <c r="A499" s="104" t="s">
        <v>24</v>
      </c>
      <c r="B499" s="105" t="s">
        <v>130</v>
      </c>
      <c r="C499" s="102" t="s">
        <v>121</v>
      </c>
      <c r="D499" s="4" t="s">
        <v>9</v>
      </c>
      <c r="E499" s="5">
        <f t="shared" si="106"/>
        <v>47553.963190000002</v>
      </c>
      <c r="F499" s="6"/>
      <c r="G499" s="5">
        <f t="shared" ref="G499:M499" si="125">G500+G501+G502+G503</f>
        <v>6110.0108700000001</v>
      </c>
      <c r="H499" s="5">
        <f t="shared" si="125"/>
        <v>6730.9523200000003</v>
      </c>
      <c r="I499" s="45">
        <f t="shared" si="125"/>
        <v>6843</v>
      </c>
      <c r="J499" s="45">
        <f t="shared" si="125"/>
        <v>6996</v>
      </c>
      <c r="K499" s="5">
        <f t="shared" si="125"/>
        <v>6958</v>
      </c>
      <c r="L499" s="5">
        <f t="shared" si="125"/>
        <v>6958</v>
      </c>
      <c r="M499" s="5">
        <f t="shared" si="125"/>
        <v>6958</v>
      </c>
      <c r="N499" s="103" t="s">
        <v>238</v>
      </c>
      <c r="O499" s="103"/>
      <c r="P499" s="103"/>
    </row>
    <row r="500" spans="1:16" s="12" customFormat="1" ht="16.5" customHeight="1" x14ac:dyDescent="0.25">
      <c r="A500" s="104"/>
      <c r="B500" s="105"/>
      <c r="C500" s="102"/>
      <c r="D500" s="7" t="s">
        <v>1</v>
      </c>
      <c r="E500" s="5">
        <f t="shared" si="106"/>
        <v>0</v>
      </c>
      <c r="F500" s="6"/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103"/>
      <c r="O500" s="103"/>
      <c r="P500" s="103"/>
    </row>
    <row r="501" spans="1:16" s="12" customFormat="1" ht="16.5" customHeight="1" x14ac:dyDescent="0.25">
      <c r="A501" s="104"/>
      <c r="B501" s="105"/>
      <c r="C501" s="102"/>
      <c r="D501" s="7" t="s">
        <v>2</v>
      </c>
      <c r="E501" s="5">
        <f t="shared" si="106"/>
        <v>19586.663</v>
      </c>
      <c r="F501" s="6"/>
      <c r="G501" s="6">
        <f t="shared" ref="G501:M501" si="126">G506</f>
        <v>2744.6379999999999</v>
      </c>
      <c r="H501" s="6">
        <f t="shared" si="126"/>
        <v>2602.0250000000001</v>
      </c>
      <c r="I501" s="6">
        <f t="shared" si="126"/>
        <v>2848</v>
      </c>
      <c r="J501" s="6">
        <f t="shared" si="126"/>
        <v>2848</v>
      </c>
      <c r="K501" s="6">
        <f t="shared" si="126"/>
        <v>2848</v>
      </c>
      <c r="L501" s="6">
        <f t="shared" si="126"/>
        <v>2848</v>
      </c>
      <c r="M501" s="6">
        <f t="shared" si="126"/>
        <v>2848</v>
      </c>
      <c r="N501" s="103"/>
      <c r="O501" s="103"/>
      <c r="P501" s="103"/>
    </row>
    <row r="502" spans="1:16" s="12" customFormat="1" ht="16.5" customHeight="1" x14ac:dyDescent="0.25">
      <c r="A502" s="104"/>
      <c r="B502" s="105"/>
      <c r="C502" s="102"/>
      <c r="D502" s="7" t="s">
        <v>3</v>
      </c>
      <c r="E502" s="5">
        <f t="shared" si="106"/>
        <v>27967.300190000002</v>
      </c>
      <c r="F502" s="6"/>
      <c r="G502" s="6">
        <f t="shared" ref="G502:M502" si="127">G507+G512+G517</f>
        <v>3365.3728699999997</v>
      </c>
      <c r="H502" s="6">
        <f t="shared" si="127"/>
        <v>4128.9273199999998</v>
      </c>
      <c r="I502" s="6">
        <f t="shared" si="127"/>
        <v>3995</v>
      </c>
      <c r="J502" s="6">
        <f t="shared" si="127"/>
        <v>4148</v>
      </c>
      <c r="K502" s="6">
        <f t="shared" si="127"/>
        <v>4110</v>
      </c>
      <c r="L502" s="6">
        <f t="shared" si="127"/>
        <v>4110</v>
      </c>
      <c r="M502" s="6">
        <f t="shared" si="127"/>
        <v>4110</v>
      </c>
      <c r="N502" s="103"/>
      <c r="O502" s="103"/>
      <c r="P502" s="103"/>
    </row>
    <row r="503" spans="1:16" s="12" customFormat="1" ht="16.5" customHeight="1" x14ac:dyDescent="0.25">
      <c r="A503" s="104"/>
      <c r="B503" s="105"/>
      <c r="C503" s="102"/>
      <c r="D503" s="7" t="s">
        <v>4</v>
      </c>
      <c r="E503" s="5">
        <f t="shared" si="106"/>
        <v>0</v>
      </c>
      <c r="F503" s="6"/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103"/>
      <c r="O503" s="103"/>
      <c r="P503" s="103"/>
    </row>
    <row r="504" spans="1:16" ht="16.5" customHeight="1" x14ac:dyDescent="0.25">
      <c r="A504" s="104" t="s">
        <v>98</v>
      </c>
      <c r="B504" s="105" t="s">
        <v>101</v>
      </c>
      <c r="C504" s="102" t="s">
        <v>121</v>
      </c>
      <c r="D504" s="4" t="s">
        <v>9</v>
      </c>
      <c r="E504" s="5">
        <f t="shared" si="106"/>
        <v>45829.255740000001</v>
      </c>
      <c r="F504" s="6"/>
      <c r="G504" s="5">
        <f t="shared" ref="G504:M504" si="128">G505+G506+G507+G508</f>
        <v>5938.1658699999998</v>
      </c>
      <c r="H504" s="5">
        <f t="shared" si="128"/>
        <v>6408.0898699999998</v>
      </c>
      <c r="I504" s="5">
        <f t="shared" si="128"/>
        <v>6607</v>
      </c>
      <c r="J504" s="5">
        <f t="shared" si="128"/>
        <v>6641</v>
      </c>
      <c r="K504" s="5">
        <f t="shared" si="128"/>
        <v>6745</v>
      </c>
      <c r="L504" s="5">
        <f t="shared" si="128"/>
        <v>6745</v>
      </c>
      <c r="M504" s="5">
        <f t="shared" si="128"/>
        <v>6745</v>
      </c>
      <c r="N504" s="103" t="s">
        <v>238</v>
      </c>
      <c r="O504" s="103"/>
      <c r="P504" s="103" t="s">
        <v>242</v>
      </c>
    </row>
    <row r="505" spans="1:16" ht="16.5" customHeight="1" x14ac:dyDescent="0.25">
      <c r="A505" s="104"/>
      <c r="B505" s="105"/>
      <c r="C505" s="102"/>
      <c r="D505" s="7" t="s">
        <v>1</v>
      </c>
      <c r="E505" s="5">
        <f t="shared" si="106"/>
        <v>0</v>
      </c>
      <c r="F505" s="6"/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103"/>
      <c r="O505" s="103"/>
      <c r="P505" s="103"/>
    </row>
    <row r="506" spans="1:16" ht="16.5" customHeight="1" x14ac:dyDescent="0.25">
      <c r="A506" s="104"/>
      <c r="B506" s="105"/>
      <c r="C506" s="102"/>
      <c r="D506" s="7" t="s">
        <v>2</v>
      </c>
      <c r="E506" s="5">
        <f t="shared" si="106"/>
        <v>19586.663</v>
      </c>
      <c r="F506" s="6"/>
      <c r="G506" s="6">
        <v>2744.6379999999999</v>
      </c>
      <c r="H506" s="6">
        <f>2191+411.025</f>
        <v>2602.0250000000001</v>
      </c>
      <c r="I506" s="6">
        <f>2848</f>
        <v>2848</v>
      </c>
      <c r="J506" s="6">
        <v>2848</v>
      </c>
      <c r="K506" s="6">
        <v>2848</v>
      </c>
      <c r="L506" s="6">
        <f>K506</f>
        <v>2848</v>
      </c>
      <c r="M506" s="6">
        <f>L506</f>
        <v>2848</v>
      </c>
      <c r="N506" s="103"/>
      <c r="O506" s="103"/>
      <c r="P506" s="103"/>
    </row>
    <row r="507" spans="1:16" ht="16.5" customHeight="1" x14ac:dyDescent="0.25">
      <c r="A507" s="104"/>
      <c r="B507" s="105"/>
      <c r="C507" s="102"/>
      <c r="D507" s="7" t="s">
        <v>3</v>
      </c>
      <c r="E507" s="5">
        <f t="shared" si="106"/>
        <v>26242.59274</v>
      </c>
      <c r="F507" s="6"/>
      <c r="G507" s="6">
        <v>3193.5278699999999</v>
      </c>
      <c r="H507" s="6">
        <v>3806.0648700000002</v>
      </c>
      <c r="I507" s="6">
        <f>6843-I506-I517</f>
        <v>3759</v>
      </c>
      <c r="J507" s="6">
        <f>6996-J506-J517</f>
        <v>3793</v>
      </c>
      <c r="K507" s="6">
        <f>6958-K506-K517</f>
        <v>3897</v>
      </c>
      <c r="L507" s="6">
        <f>K507</f>
        <v>3897</v>
      </c>
      <c r="M507" s="6">
        <f>L507</f>
        <v>3897</v>
      </c>
      <c r="N507" s="103"/>
      <c r="O507" s="103"/>
      <c r="P507" s="103"/>
    </row>
    <row r="508" spans="1:16" ht="16.5" customHeight="1" x14ac:dyDescent="0.25">
      <c r="A508" s="104"/>
      <c r="B508" s="105"/>
      <c r="C508" s="102"/>
      <c r="D508" s="7" t="s">
        <v>4</v>
      </c>
      <c r="E508" s="5">
        <f t="shared" si="106"/>
        <v>0</v>
      </c>
      <c r="F508" s="6"/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103"/>
      <c r="O508" s="103"/>
      <c r="P508" s="103"/>
    </row>
    <row r="509" spans="1:16" ht="16.5" customHeight="1" x14ac:dyDescent="0.25">
      <c r="A509" s="104" t="s">
        <v>99</v>
      </c>
      <c r="B509" s="105" t="s">
        <v>14</v>
      </c>
      <c r="C509" s="102" t="s">
        <v>121</v>
      </c>
      <c r="D509" s="31" t="s">
        <v>9</v>
      </c>
      <c r="E509" s="5">
        <f t="shared" si="106"/>
        <v>0</v>
      </c>
      <c r="F509" s="6"/>
      <c r="G509" s="5">
        <f t="shared" ref="G509:M509" si="129">G510+G511+G512+G513</f>
        <v>0</v>
      </c>
      <c r="H509" s="5">
        <f t="shared" si="129"/>
        <v>0</v>
      </c>
      <c r="I509" s="5">
        <f t="shared" si="129"/>
        <v>0</v>
      </c>
      <c r="J509" s="5">
        <f t="shared" si="129"/>
        <v>0</v>
      </c>
      <c r="K509" s="5">
        <f t="shared" si="129"/>
        <v>0</v>
      </c>
      <c r="L509" s="5">
        <f t="shared" si="129"/>
        <v>0</v>
      </c>
      <c r="M509" s="5">
        <f t="shared" si="129"/>
        <v>0</v>
      </c>
      <c r="N509" s="103" t="s">
        <v>238</v>
      </c>
      <c r="O509" s="124"/>
      <c r="P509" s="103" t="s">
        <v>242</v>
      </c>
    </row>
    <row r="510" spans="1:16" ht="16.5" customHeight="1" x14ac:dyDescent="0.25">
      <c r="A510" s="104"/>
      <c r="B510" s="105"/>
      <c r="C510" s="102"/>
      <c r="D510" s="8" t="s">
        <v>1</v>
      </c>
      <c r="E510" s="5">
        <f t="shared" si="106"/>
        <v>0</v>
      </c>
      <c r="F510" s="6"/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103"/>
      <c r="O510" s="124"/>
      <c r="P510" s="103"/>
    </row>
    <row r="511" spans="1:16" ht="16.5" customHeight="1" x14ac:dyDescent="0.25">
      <c r="A511" s="104"/>
      <c r="B511" s="105"/>
      <c r="C511" s="102"/>
      <c r="D511" s="8" t="s">
        <v>2</v>
      </c>
      <c r="E511" s="5">
        <f t="shared" si="106"/>
        <v>0</v>
      </c>
      <c r="F511" s="6"/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103"/>
      <c r="O511" s="124"/>
      <c r="P511" s="103"/>
    </row>
    <row r="512" spans="1:16" ht="16.5" customHeight="1" x14ac:dyDescent="0.25">
      <c r="A512" s="104"/>
      <c r="B512" s="105"/>
      <c r="C512" s="102"/>
      <c r="D512" s="8" t="s">
        <v>3</v>
      </c>
      <c r="E512" s="5">
        <f t="shared" si="106"/>
        <v>0</v>
      </c>
      <c r="F512" s="6"/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103"/>
      <c r="O512" s="124"/>
      <c r="P512" s="103"/>
    </row>
    <row r="513" spans="1:16" ht="16.5" customHeight="1" x14ac:dyDescent="0.25">
      <c r="A513" s="104"/>
      <c r="B513" s="105"/>
      <c r="C513" s="102"/>
      <c r="D513" s="8" t="s">
        <v>4</v>
      </c>
      <c r="E513" s="5">
        <f t="shared" si="106"/>
        <v>0</v>
      </c>
      <c r="F513" s="6"/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103"/>
      <c r="O513" s="124"/>
      <c r="P513" s="103"/>
    </row>
    <row r="514" spans="1:16" ht="21" customHeight="1" x14ac:dyDescent="0.25">
      <c r="A514" s="104" t="s">
        <v>100</v>
      </c>
      <c r="B514" s="105" t="s">
        <v>15</v>
      </c>
      <c r="C514" s="102" t="s">
        <v>121</v>
      </c>
      <c r="D514" s="4" t="s">
        <v>9</v>
      </c>
      <c r="E514" s="5">
        <f t="shared" si="106"/>
        <v>1724.7074499999999</v>
      </c>
      <c r="F514" s="6"/>
      <c r="G514" s="5">
        <f t="shared" ref="G514:M514" si="130">G515+G516+G517+G518</f>
        <v>171.845</v>
      </c>
      <c r="H514" s="5">
        <f t="shared" si="130"/>
        <v>322.86245000000002</v>
      </c>
      <c r="I514" s="5">
        <f t="shared" si="130"/>
        <v>236</v>
      </c>
      <c r="J514" s="5">
        <f t="shared" si="130"/>
        <v>355</v>
      </c>
      <c r="K514" s="5">
        <f t="shared" si="130"/>
        <v>213</v>
      </c>
      <c r="L514" s="5">
        <f t="shared" si="130"/>
        <v>213</v>
      </c>
      <c r="M514" s="5">
        <f t="shared" si="130"/>
        <v>213</v>
      </c>
      <c r="N514" s="103" t="s">
        <v>238</v>
      </c>
      <c r="O514" s="103"/>
      <c r="P514" s="103" t="s">
        <v>242</v>
      </c>
    </row>
    <row r="515" spans="1:16" ht="23.25" customHeight="1" x14ac:dyDescent="0.25">
      <c r="A515" s="104"/>
      <c r="B515" s="105"/>
      <c r="C515" s="102"/>
      <c r="D515" s="8" t="s">
        <v>1</v>
      </c>
      <c r="E515" s="5">
        <f t="shared" si="106"/>
        <v>0</v>
      </c>
      <c r="F515" s="6"/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103"/>
      <c r="O515" s="103"/>
      <c r="P515" s="103"/>
    </row>
    <row r="516" spans="1:16" ht="27" customHeight="1" x14ac:dyDescent="0.25">
      <c r="A516" s="104"/>
      <c r="B516" s="105"/>
      <c r="C516" s="102"/>
      <c r="D516" s="8" t="s">
        <v>2</v>
      </c>
      <c r="E516" s="5">
        <f t="shared" si="106"/>
        <v>0</v>
      </c>
      <c r="F516" s="6"/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103"/>
      <c r="O516" s="103"/>
      <c r="P516" s="103"/>
    </row>
    <row r="517" spans="1:16" ht="34.5" customHeight="1" x14ac:dyDescent="0.25">
      <c r="A517" s="104"/>
      <c r="B517" s="105"/>
      <c r="C517" s="102"/>
      <c r="D517" s="8" t="s">
        <v>3</v>
      </c>
      <c r="E517" s="5">
        <f t="shared" si="106"/>
        <v>1724.7074499999999</v>
      </c>
      <c r="F517" s="6"/>
      <c r="G517" s="6">
        <v>171.845</v>
      </c>
      <c r="H517" s="6">
        <v>322.86245000000002</v>
      </c>
      <c r="I517" s="6">
        <v>236</v>
      </c>
      <c r="J517" s="6">
        <v>355</v>
      </c>
      <c r="K517" s="6">
        <v>213</v>
      </c>
      <c r="L517" s="6">
        <f>K517</f>
        <v>213</v>
      </c>
      <c r="M517" s="6">
        <f>L517</f>
        <v>213</v>
      </c>
      <c r="N517" s="103"/>
      <c r="O517" s="103"/>
      <c r="P517" s="103"/>
    </row>
    <row r="518" spans="1:16" ht="24.75" customHeight="1" x14ac:dyDescent="0.25">
      <c r="A518" s="104"/>
      <c r="B518" s="105"/>
      <c r="C518" s="102"/>
      <c r="D518" s="8" t="s">
        <v>4</v>
      </c>
      <c r="E518" s="5">
        <f t="shared" si="106"/>
        <v>0</v>
      </c>
      <c r="F518" s="6"/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103"/>
      <c r="O518" s="103"/>
      <c r="P518" s="103"/>
    </row>
    <row r="519" spans="1:16" ht="25.15" hidden="1" customHeight="1" x14ac:dyDescent="0.25">
      <c r="A519" s="104" t="s">
        <v>25</v>
      </c>
      <c r="B519" s="105" t="s">
        <v>16</v>
      </c>
      <c r="C519" s="102"/>
      <c r="D519" s="4" t="s">
        <v>9</v>
      </c>
      <c r="E519" s="5">
        <f t="shared" si="106"/>
        <v>0</v>
      </c>
      <c r="F519" s="6"/>
      <c r="G519" s="5">
        <f>G520+G521+G522+G523</f>
        <v>0</v>
      </c>
      <c r="H519" s="5">
        <f>H520+H521+H522+H523</f>
        <v>0</v>
      </c>
      <c r="I519" s="5">
        <f>I520+I521+I522+I523</f>
        <v>0</v>
      </c>
      <c r="J519" s="5">
        <f>J520+J521+J522+J523</f>
        <v>0</v>
      </c>
      <c r="K519" s="5"/>
      <c r="L519" s="5"/>
      <c r="M519" s="5"/>
      <c r="N519" s="103" t="s">
        <v>239</v>
      </c>
      <c r="O519" s="103"/>
      <c r="P519" s="103"/>
    </row>
    <row r="520" spans="1:16" ht="22.15" hidden="1" customHeight="1" x14ac:dyDescent="0.25">
      <c r="A520" s="104"/>
      <c r="B520" s="105"/>
      <c r="C520" s="102"/>
      <c r="D520" s="7" t="s">
        <v>1</v>
      </c>
      <c r="E520" s="5">
        <f t="shared" si="106"/>
        <v>0</v>
      </c>
      <c r="F520" s="6"/>
      <c r="G520" s="6">
        <v>0</v>
      </c>
      <c r="H520" s="6">
        <v>0</v>
      </c>
      <c r="I520" s="6">
        <v>0</v>
      </c>
      <c r="J520" s="6">
        <v>0</v>
      </c>
      <c r="K520" s="6"/>
      <c r="L520" s="6"/>
      <c r="M520" s="6"/>
      <c r="N520" s="103"/>
      <c r="O520" s="103"/>
      <c r="P520" s="103"/>
    </row>
    <row r="521" spans="1:16" ht="20.45" hidden="1" customHeight="1" x14ac:dyDescent="0.25">
      <c r="A521" s="104"/>
      <c r="B521" s="105"/>
      <c r="C521" s="102"/>
      <c r="D521" s="7" t="s">
        <v>2</v>
      </c>
      <c r="E521" s="5">
        <f t="shared" si="106"/>
        <v>0</v>
      </c>
      <c r="F521" s="6"/>
      <c r="G521" s="6">
        <v>0</v>
      </c>
      <c r="H521" s="6">
        <v>0</v>
      </c>
      <c r="I521" s="6">
        <v>0</v>
      </c>
      <c r="J521" s="6">
        <v>0</v>
      </c>
      <c r="K521" s="6"/>
      <c r="L521" s="6"/>
      <c r="M521" s="6"/>
      <c r="N521" s="103"/>
      <c r="O521" s="103"/>
      <c r="P521" s="103"/>
    </row>
    <row r="522" spans="1:16" ht="27" hidden="1" customHeight="1" x14ac:dyDescent="0.25">
      <c r="A522" s="104"/>
      <c r="B522" s="105"/>
      <c r="C522" s="102"/>
      <c r="D522" s="7" t="s">
        <v>3</v>
      </c>
      <c r="E522" s="5">
        <f t="shared" si="106"/>
        <v>0</v>
      </c>
      <c r="F522" s="6"/>
      <c r="G522" s="6"/>
      <c r="H522" s="6"/>
      <c r="I522" s="6"/>
      <c r="J522" s="6"/>
      <c r="K522" s="6"/>
      <c r="L522" s="6"/>
      <c r="M522" s="6"/>
      <c r="N522" s="103"/>
      <c r="O522" s="103"/>
      <c r="P522" s="103"/>
    </row>
    <row r="523" spans="1:16" ht="22.15" hidden="1" customHeight="1" x14ac:dyDescent="0.25">
      <c r="A523" s="104"/>
      <c r="B523" s="105"/>
      <c r="C523" s="102"/>
      <c r="D523" s="7" t="s">
        <v>4</v>
      </c>
      <c r="E523" s="5">
        <f t="shared" si="106"/>
        <v>0</v>
      </c>
      <c r="F523" s="6"/>
      <c r="G523" s="6">
        <v>0</v>
      </c>
      <c r="H523" s="6">
        <v>0</v>
      </c>
      <c r="I523" s="6">
        <v>0</v>
      </c>
      <c r="J523" s="6">
        <v>0</v>
      </c>
      <c r="K523" s="6"/>
      <c r="L523" s="6"/>
      <c r="M523" s="6"/>
      <c r="N523" s="103"/>
      <c r="O523" s="103"/>
      <c r="P523" s="103"/>
    </row>
    <row r="524" spans="1:16" s="12" customFormat="1" ht="17.45" customHeight="1" x14ac:dyDescent="0.25">
      <c r="A524" s="104" t="s">
        <v>23</v>
      </c>
      <c r="B524" s="105" t="s">
        <v>16</v>
      </c>
      <c r="C524" s="114" t="s">
        <v>248</v>
      </c>
      <c r="D524" s="4" t="s">
        <v>9</v>
      </c>
      <c r="E524" s="5">
        <f t="shared" si="106"/>
        <v>0</v>
      </c>
      <c r="F524" s="5">
        <f t="shared" ref="F524:M528" si="131">F529+F534+F539+F544</f>
        <v>0</v>
      </c>
      <c r="G524" s="5">
        <f t="shared" si="131"/>
        <v>0</v>
      </c>
      <c r="H524" s="5">
        <f t="shared" si="131"/>
        <v>0</v>
      </c>
      <c r="I524" s="5">
        <f t="shared" si="131"/>
        <v>0</v>
      </c>
      <c r="J524" s="5">
        <f t="shared" si="131"/>
        <v>0</v>
      </c>
      <c r="K524" s="5">
        <f t="shared" si="131"/>
        <v>0</v>
      </c>
      <c r="L524" s="5">
        <f t="shared" si="131"/>
        <v>0</v>
      </c>
      <c r="M524" s="5">
        <f t="shared" si="131"/>
        <v>0</v>
      </c>
      <c r="N524" s="103"/>
      <c r="O524" s="106" t="s">
        <v>271</v>
      </c>
      <c r="P524" s="106"/>
    </row>
    <row r="525" spans="1:16" s="12" customFormat="1" ht="17.45" customHeight="1" x14ac:dyDescent="0.25">
      <c r="A525" s="104"/>
      <c r="B525" s="105"/>
      <c r="C525" s="115"/>
      <c r="D525" s="8" t="s">
        <v>1</v>
      </c>
      <c r="E525" s="5">
        <f t="shared" si="106"/>
        <v>0</v>
      </c>
      <c r="F525" s="5">
        <f t="shared" si="131"/>
        <v>0</v>
      </c>
      <c r="G525" s="5">
        <f t="shared" si="131"/>
        <v>0</v>
      </c>
      <c r="H525" s="5">
        <f t="shared" si="131"/>
        <v>0</v>
      </c>
      <c r="I525" s="5">
        <f t="shared" si="131"/>
        <v>0</v>
      </c>
      <c r="J525" s="5">
        <f t="shared" si="131"/>
        <v>0</v>
      </c>
      <c r="K525" s="5">
        <f t="shared" si="131"/>
        <v>0</v>
      </c>
      <c r="L525" s="5">
        <f t="shared" si="131"/>
        <v>0</v>
      </c>
      <c r="M525" s="5">
        <f t="shared" si="131"/>
        <v>0</v>
      </c>
      <c r="N525" s="103"/>
      <c r="O525" s="107"/>
      <c r="P525" s="107"/>
    </row>
    <row r="526" spans="1:16" s="12" customFormat="1" ht="17.45" customHeight="1" x14ac:dyDescent="0.25">
      <c r="A526" s="104"/>
      <c r="B526" s="105"/>
      <c r="C526" s="115"/>
      <c r="D526" s="8" t="s">
        <v>2</v>
      </c>
      <c r="E526" s="5">
        <f t="shared" ref="E526:E589" si="132">G526+H526+I526+J526+K526+L526+M526</f>
        <v>0</v>
      </c>
      <c r="F526" s="5">
        <f t="shared" si="131"/>
        <v>0</v>
      </c>
      <c r="G526" s="5">
        <f t="shared" si="131"/>
        <v>0</v>
      </c>
      <c r="H526" s="5">
        <f t="shared" si="131"/>
        <v>0</v>
      </c>
      <c r="I526" s="5">
        <f t="shared" si="131"/>
        <v>0</v>
      </c>
      <c r="J526" s="5">
        <f t="shared" si="131"/>
        <v>0</v>
      </c>
      <c r="K526" s="5">
        <f t="shared" si="131"/>
        <v>0</v>
      </c>
      <c r="L526" s="5">
        <f t="shared" si="131"/>
        <v>0</v>
      </c>
      <c r="M526" s="5">
        <f t="shared" si="131"/>
        <v>0</v>
      </c>
      <c r="N526" s="103"/>
      <c r="O526" s="107"/>
      <c r="P526" s="107"/>
    </row>
    <row r="527" spans="1:16" s="12" customFormat="1" ht="17.45" customHeight="1" x14ac:dyDescent="0.25">
      <c r="A527" s="104"/>
      <c r="B527" s="105"/>
      <c r="C527" s="115"/>
      <c r="D527" s="8" t="s">
        <v>3</v>
      </c>
      <c r="E527" s="5">
        <f t="shared" si="132"/>
        <v>0</v>
      </c>
      <c r="F527" s="5">
        <f t="shared" si="131"/>
        <v>0</v>
      </c>
      <c r="G527" s="5">
        <f t="shared" si="131"/>
        <v>0</v>
      </c>
      <c r="H527" s="5">
        <f t="shared" si="131"/>
        <v>0</v>
      </c>
      <c r="I527" s="5">
        <f t="shared" si="131"/>
        <v>0</v>
      </c>
      <c r="J527" s="5">
        <f t="shared" si="131"/>
        <v>0</v>
      </c>
      <c r="K527" s="5">
        <f t="shared" si="131"/>
        <v>0</v>
      </c>
      <c r="L527" s="5">
        <f t="shared" si="131"/>
        <v>0</v>
      </c>
      <c r="M527" s="5">
        <f t="shared" si="131"/>
        <v>0</v>
      </c>
      <c r="N527" s="103"/>
      <c r="O527" s="107"/>
      <c r="P527" s="107"/>
    </row>
    <row r="528" spans="1:16" s="12" customFormat="1" ht="21.75" customHeight="1" x14ac:dyDescent="0.25">
      <c r="A528" s="104"/>
      <c r="B528" s="105"/>
      <c r="C528" s="116"/>
      <c r="D528" s="8" t="s">
        <v>4</v>
      </c>
      <c r="E528" s="5">
        <f t="shared" si="132"/>
        <v>0</v>
      </c>
      <c r="F528" s="5">
        <f t="shared" si="131"/>
        <v>0</v>
      </c>
      <c r="G528" s="5">
        <f t="shared" si="131"/>
        <v>0</v>
      </c>
      <c r="H528" s="5">
        <f t="shared" si="131"/>
        <v>0</v>
      </c>
      <c r="I528" s="5">
        <f t="shared" si="131"/>
        <v>0</v>
      </c>
      <c r="J528" s="5">
        <f t="shared" si="131"/>
        <v>0</v>
      </c>
      <c r="K528" s="5">
        <f t="shared" si="131"/>
        <v>0</v>
      </c>
      <c r="L528" s="5">
        <f t="shared" si="131"/>
        <v>0</v>
      </c>
      <c r="M528" s="5">
        <f t="shared" si="131"/>
        <v>0</v>
      </c>
      <c r="N528" s="103"/>
      <c r="O528" s="108"/>
      <c r="P528" s="108"/>
    </row>
    <row r="529" spans="1:16" s="12" customFormat="1" ht="22.5" customHeight="1" x14ac:dyDescent="0.25">
      <c r="A529" s="104" t="s">
        <v>194</v>
      </c>
      <c r="B529" s="105" t="s">
        <v>195</v>
      </c>
      <c r="C529" s="102" t="s">
        <v>248</v>
      </c>
      <c r="D529" s="28" t="s">
        <v>9</v>
      </c>
      <c r="E529" s="5">
        <f t="shared" si="132"/>
        <v>0</v>
      </c>
      <c r="F529" s="6"/>
      <c r="G529" s="5">
        <f t="shared" ref="G529:M529" si="133">SUM(G530:G533)</f>
        <v>0</v>
      </c>
      <c r="H529" s="5">
        <f t="shared" si="133"/>
        <v>0</v>
      </c>
      <c r="I529" s="5">
        <f t="shared" si="133"/>
        <v>0</v>
      </c>
      <c r="J529" s="5">
        <f t="shared" si="133"/>
        <v>0</v>
      </c>
      <c r="K529" s="5">
        <f t="shared" si="133"/>
        <v>0</v>
      </c>
      <c r="L529" s="5">
        <f t="shared" si="133"/>
        <v>0</v>
      </c>
      <c r="M529" s="5">
        <f t="shared" si="133"/>
        <v>0</v>
      </c>
      <c r="N529" s="103" t="s">
        <v>238</v>
      </c>
      <c r="O529" s="103" t="s">
        <v>203</v>
      </c>
      <c r="P529" s="103" t="s">
        <v>204</v>
      </c>
    </row>
    <row r="530" spans="1:16" s="12" customFormat="1" ht="19.5" customHeight="1" x14ac:dyDescent="0.25">
      <c r="A530" s="104"/>
      <c r="B530" s="105"/>
      <c r="C530" s="102"/>
      <c r="D530" s="27" t="s">
        <v>1</v>
      </c>
      <c r="E530" s="5">
        <f t="shared" si="132"/>
        <v>0</v>
      </c>
      <c r="F530" s="6"/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103"/>
      <c r="O530" s="103"/>
      <c r="P530" s="103"/>
    </row>
    <row r="531" spans="1:16" s="12" customFormat="1" ht="19.5" customHeight="1" x14ac:dyDescent="0.25">
      <c r="A531" s="104"/>
      <c r="B531" s="105"/>
      <c r="C531" s="102"/>
      <c r="D531" s="27" t="s">
        <v>2</v>
      </c>
      <c r="E531" s="5">
        <f t="shared" si="132"/>
        <v>0</v>
      </c>
      <c r="F531" s="6"/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103"/>
      <c r="O531" s="103"/>
      <c r="P531" s="103"/>
    </row>
    <row r="532" spans="1:16" s="12" customFormat="1" ht="17.25" customHeight="1" x14ac:dyDescent="0.25">
      <c r="A532" s="104"/>
      <c r="B532" s="105"/>
      <c r="C532" s="102"/>
      <c r="D532" s="27" t="s">
        <v>3</v>
      </c>
      <c r="E532" s="5">
        <f t="shared" si="132"/>
        <v>0</v>
      </c>
      <c r="F532" s="6"/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103"/>
      <c r="O532" s="103"/>
      <c r="P532" s="103"/>
    </row>
    <row r="533" spans="1:16" s="12" customFormat="1" ht="19.5" customHeight="1" x14ac:dyDescent="0.25">
      <c r="A533" s="104"/>
      <c r="B533" s="105"/>
      <c r="C533" s="102"/>
      <c r="D533" s="27" t="s">
        <v>4</v>
      </c>
      <c r="E533" s="5">
        <f t="shared" si="132"/>
        <v>0</v>
      </c>
      <c r="F533" s="6"/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103"/>
      <c r="O533" s="103"/>
      <c r="P533" s="103"/>
    </row>
    <row r="534" spans="1:16" s="12" customFormat="1" ht="19.5" customHeight="1" x14ac:dyDescent="0.25">
      <c r="A534" s="104" t="s">
        <v>324</v>
      </c>
      <c r="B534" s="105" t="s">
        <v>327</v>
      </c>
      <c r="C534" s="102" t="s">
        <v>248</v>
      </c>
      <c r="D534" s="28" t="s">
        <v>9</v>
      </c>
      <c r="E534" s="5">
        <f t="shared" si="132"/>
        <v>0</v>
      </c>
      <c r="F534" s="6"/>
      <c r="G534" s="5">
        <f t="shared" ref="G534:M534" si="134">SUM(G535:G538)</f>
        <v>0</v>
      </c>
      <c r="H534" s="5">
        <f t="shared" si="134"/>
        <v>0</v>
      </c>
      <c r="I534" s="5">
        <f t="shared" si="134"/>
        <v>0</v>
      </c>
      <c r="J534" s="5">
        <f t="shared" si="134"/>
        <v>0</v>
      </c>
      <c r="K534" s="5">
        <f t="shared" si="134"/>
        <v>0</v>
      </c>
      <c r="L534" s="5">
        <f t="shared" si="134"/>
        <v>0</v>
      </c>
      <c r="M534" s="5">
        <f t="shared" si="134"/>
        <v>0</v>
      </c>
      <c r="N534" s="103" t="s">
        <v>238</v>
      </c>
      <c r="O534" s="106"/>
      <c r="P534" s="106" t="s">
        <v>296</v>
      </c>
    </row>
    <row r="535" spans="1:16" s="12" customFormat="1" ht="19.5" customHeight="1" x14ac:dyDescent="0.25">
      <c r="A535" s="104"/>
      <c r="B535" s="105"/>
      <c r="C535" s="102"/>
      <c r="D535" s="27" t="s">
        <v>1</v>
      </c>
      <c r="E535" s="5">
        <f t="shared" si="132"/>
        <v>0</v>
      </c>
      <c r="F535" s="6"/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103"/>
      <c r="O535" s="107"/>
      <c r="P535" s="107"/>
    </row>
    <row r="536" spans="1:16" s="12" customFormat="1" ht="19.5" customHeight="1" x14ac:dyDescent="0.25">
      <c r="A536" s="104"/>
      <c r="B536" s="105"/>
      <c r="C536" s="102"/>
      <c r="D536" s="27" t="s">
        <v>2</v>
      </c>
      <c r="E536" s="5">
        <f t="shared" si="132"/>
        <v>0</v>
      </c>
      <c r="F536" s="6"/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103"/>
      <c r="O536" s="107"/>
      <c r="P536" s="107"/>
    </row>
    <row r="537" spans="1:16" s="12" customFormat="1" ht="19.5" customHeight="1" x14ac:dyDescent="0.25">
      <c r="A537" s="104"/>
      <c r="B537" s="105"/>
      <c r="C537" s="102"/>
      <c r="D537" s="27" t="s">
        <v>3</v>
      </c>
      <c r="E537" s="5">
        <f t="shared" si="132"/>
        <v>0</v>
      </c>
      <c r="F537" s="6"/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103"/>
      <c r="O537" s="107"/>
      <c r="P537" s="107"/>
    </row>
    <row r="538" spans="1:16" s="12" customFormat="1" ht="19.5" customHeight="1" x14ac:dyDescent="0.25">
      <c r="A538" s="104"/>
      <c r="B538" s="105"/>
      <c r="C538" s="102"/>
      <c r="D538" s="27" t="s">
        <v>4</v>
      </c>
      <c r="E538" s="5">
        <f t="shared" si="132"/>
        <v>0</v>
      </c>
      <c r="F538" s="6"/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103"/>
      <c r="O538" s="108"/>
      <c r="P538" s="108"/>
    </row>
    <row r="539" spans="1:16" s="12" customFormat="1" ht="19.5" customHeight="1" x14ac:dyDescent="0.25">
      <c r="A539" s="104" t="s">
        <v>325</v>
      </c>
      <c r="B539" s="105" t="s">
        <v>328</v>
      </c>
      <c r="C539" s="102" t="s">
        <v>248</v>
      </c>
      <c r="D539" s="28" t="s">
        <v>9</v>
      </c>
      <c r="E539" s="5">
        <f t="shared" si="132"/>
        <v>0</v>
      </c>
      <c r="F539" s="6"/>
      <c r="G539" s="5">
        <f t="shared" ref="G539:M539" si="135">SUM(G540:G543)</f>
        <v>0</v>
      </c>
      <c r="H539" s="5">
        <f t="shared" si="135"/>
        <v>0</v>
      </c>
      <c r="I539" s="5">
        <f t="shared" si="135"/>
        <v>0</v>
      </c>
      <c r="J539" s="5">
        <f t="shared" si="135"/>
        <v>0</v>
      </c>
      <c r="K539" s="5">
        <f t="shared" si="135"/>
        <v>0</v>
      </c>
      <c r="L539" s="5">
        <f t="shared" si="135"/>
        <v>0</v>
      </c>
      <c r="M539" s="5">
        <f t="shared" si="135"/>
        <v>0</v>
      </c>
      <c r="N539" s="103" t="s">
        <v>238</v>
      </c>
      <c r="O539" s="106"/>
      <c r="P539" s="106" t="s">
        <v>330</v>
      </c>
    </row>
    <row r="540" spans="1:16" s="12" customFormat="1" ht="19.5" customHeight="1" x14ac:dyDescent="0.25">
      <c r="A540" s="104"/>
      <c r="B540" s="105"/>
      <c r="C540" s="102"/>
      <c r="D540" s="27" t="s">
        <v>1</v>
      </c>
      <c r="E540" s="5">
        <f t="shared" si="132"/>
        <v>0</v>
      </c>
      <c r="F540" s="6"/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103"/>
      <c r="O540" s="107"/>
      <c r="P540" s="107"/>
    </row>
    <row r="541" spans="1:16" s="12" customFormat="1" ht="19.5" customHeight="1" x14ac:dyDescent="0.25">
      <c r="A541" s="104"/>
      <c r="B541" s="105"/>
      <c r="C541" s="102"/>
      <c r="D541" s="27" t="s">
        <v>2</v>
      </c>
      <c r="E541" s="5">
        <f t="shared" si="132"/>
        <v>0</v>
      </c>
      <c r="F541" s="6"/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103"/>
      <c r="O541" s="107"/>
      <c r="P541" s="107"/>
    </row>
    <row r="542" spans="1:16" s="12" customFormat="1" ht="19.5" customHeight="1" x14ac:dyDescent="0.25">
      <c r="A542" s="104"/>
      <c r="B542" s="105"/>
      <c r="C542" s="102"/>
      <c r="D542" s="27" t="s">
        <v>3</v>
      </c>
      <c r="E542" s="5">
        <f t="shared" si="132"/>
        <v>0</v>
      </c>
      <c r="F542" s="6"/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103"/>
      <c r="O542" s="107"/>
      <c r="P542" s="107"/>
    </row>
    <row r="543" spans="1:16" s="12" customFormat="1" ht="19.5" customHeight="1" x14ac:dyDescent="0.25">
      <c r="A543" s="104"/>
      <c r="B543" s="105"/>
      <c r="C543" s="102"/>
      <c r="D543" s="27" t="s">
        <v>4</v>
      </c>
      <c r="E543" s="5">
        <f t="shared" si="132"/>
        <v>0</v>
      </c>
      <c r="F543" s="6"/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103"/>
      <c r="O543" s="108"/>
      <c r="P543" s="108"/>
    </row>
    <row r="544" spans="1:16" s="12" customFormat="1" ht="19.5" customHeight="1" x14ac:dyDescent="0.25">
      <c r="A544" s="104" t="s">
        <v>326</v>
      </c>
      <c r="B544" s="105" t="s">
        <v>329</v>
      </c>
      <c r="C544" s="102" t="s">
        <v>248</v>
      </c>
      <c r="D544" s="28" t="s">
        <v>9</v>
      </c>
      <c r="E544" s="5">
        <f t="shared" si="132"/>
        <v>0</v>
      </c>
      <c r="F544" s="6"/>
      <c r="G544" s="5">
        <f t="shared" ref="G544:M544" si="136">SUM(G545:G548)</f>
        <v>0</v>
      </c>
      <c r="H544" s="5">
        <f t="shared" si="136"/>
        <v>0</v>
      </c>
      <c r="I544" s="5">
        <f t="shared" si="136"/>
        <v>0</v>
      </c>
      <c r="J544" s="5">
        <f t="shared" si="136"/>
        <v>0</v>
      </c>
      <c r="K544" s="5">
        <f t="shared" si="136"/>
        <v>0</v>
      </c>
      <c r="L544" s="5">
        <f t="shared" si="136"/>
        <v>0</v>
      </c>
      <c r="M544" s="5">
        <f t="shared" si="136"/>
        <v>0</v>
      </c>
      <c r="N544" s="103" t="s">
        <v>238</v>
      </c>
      <c r="O544" s="106"/>
      <c r="P544" s="106" t="s">
        <v>330</v>
      </c>
    </row>
    <row r="545" spans="1:16" s="12" customFormat="1" ht="19.5" customHeight="1" x14ac:dyDescent="0.25">
      <c r="A545" s="104"/>
      <c r="B545" s="105"/>
      <c r="C545" s="102"/>
      <c r="D545" s="27" t="s">
        <v>1</v>
      </c>
      <c r="E545" s="5">
        <f t="shared" si="132"/>
        <v>0</v>
      </c>
      <c r="F545" s="6"/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103"/>
      <c r="O545" s="107"/>
      <c r="P545" s="107"/>
    </row>
    <row r="546" spans="1:16" s="12" customFormat="1" ht="19.5" customHeight="1" x14ac:dyDescent="0.25">
      <c r="A546" s="104"/>
      <c r="B546" s="105"/>
      <c r="C546" s="102"/>
      <c r="D546" s="27" t="s">
        <v>2</v>
      </c>
      <c r="E546" s="5">
        <f t="shared" si="132"/>
        <v>0</v>
      </c>
      <c r="F546" s="6"/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103"/>
      <c r="O546" s="107"/>
      <c r="P546" s="107"/>
    </row>
    <row r="547" spans="1:16" s="12" customFormat="1" ht="19.5" customHeight="1" x14ac:dyDescent="0.25">
      <c r="A547" s="104"/>
      <c r="B547" s="105"/>
      <c r="C547" s="102"/>
      <c r="D547" s="27" t="s">
        <v>3</v>
      </c>
      <c r="E547" s="5">
        <f t="shared" si="132"/>
        <v>0</v>
      </c>
      <c r="F547" s="6"/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103"/>
      <c r="O547" s="107"/>
      <c r="P547" s="107"/>
    </row>
    <row r="548" spans="1:16" s="12" customFormat="1" ht="19.5" customHeight="1" x14ac:dyDescent="0.25">
      <c r="A548" s="104"/>
      <c r="B548" s="105"/>
      <c r="C548" s="102"/>
      <c r="D548" s="27" t="s">
        <v>4</v>
      </c>
      <c r="E548" s="5">
        <f t="shared" si="132"/>
        <v>0</v>
      </c>
      <c r="F548" s="6"/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103"/>
      <c r="O548" s="108"/>
      <c r="P548" s="108"/>
    </row>
    <row r="549" spans="1:16" ht="16.5" customHeight="1" x14ac:dyDescent="0.25">
      <c r="A549" s="113" t="s">
        <v>26</v>
      </c>
      <c r="B549" s="101" t="s">
        <v>110</v>
      </c>
      <c r="C549" s="102" t="s">
        <v>122</v>
      </c>
      <c r="D549" s="4" t="s">
        <v>9</v>
      </c>
      <c r="E549" s="5">
        <f t="shared" si="132"/>
        <v>577876.50196000002</v>
      </c>
      <c r="F549" s="6"/>
      <c r="G549" s="5">
        <f t="shared" ref="G549:M549" si="137">G550+G551+G552+G553</f>
        <v>78249.25377000001</v>
      </c>
      <c r="H549" s="53">
        <f t="shared" si="137"/>
        <v>77494.748190000013</v>
      </c>
      <c r="I549" s="45">
        <f t="shared" si="137"/>
        <v>84978.7</v>
      </c>
      <c r="J549" s="45">
        <f t="shared" si="137"/>
        <v>80315.7</v>
      </c>
      <c r="K549" s="45">
        <f t="shared" si="137"/>
        <v>85612.7</v>
      </c>
      <c r="L549" s="5">
        <f t="shared" si="137"/>
        <v>85612.7</v>
      </c>
      <c r="M549" s="5">
        <f t="shared" si="137"/>
        <v>85612.7</v>
      </c>
      <c r="N549" s="103"/>
      <c r="O549" s="103" t="s">
        <v>213</v>
      </c>
      <c r="P549" s="103"/>
    </row>
    <row r="550" spans="1:16" ht="16.5" customHeight="1" x14ac:dyDescent="0.25">
      <c r="A550" s="113"/>
      <c r="B550" s="101"/>
      <c r="C550" s="102"/>
      <c r="D550" s="7" t="s">
        <v>1</v>
      </c>
      <c r="E550" s="5">
        <f t="shared" si="132"/>
        <v>0</v>
      </c>
      <c r="F550" s="6"/>
      <c r="G550" s="6">
        <f t="shared" ref="G550:M553" si="138">G555+G584+G579</f>
        <v>0</v>
      </c>
      <c r="H550" s="54">
        <f t="shared" si="138"/>
        <v>0</v>
      </c>
      <c r="I550" s="54">
        <f t="shared" si="138"/>
        <v>0</v>
      </c>
      <c r="J550" s="6">
        <f t="shared" si="138"/>
        <v>0</v>
      </c>
      <c r="K550" s="6">
        <f t="shared" si="138"/>
        <v>0</v>
      </c>
      <c r="L550" s="6">
        <f t="shared" si="138"/>
        <v>0</v>
      </c>
      <c r="M550" s="6">
        <f t="shared" si="138"/>
        <v>0</v>
      </c>
      <c r="N550" s="103"/>
      <c r="O550" s="103"/>
      <c r="P550" s="103"/>
    </row>
    <row r="551" spans="1:16" ht="16.5" customHeight="1" x14ac:dyDescent="0.25">
      <c r="A551" s="113"/>
      <c r="B551" s="101"/>
      <c r="C551" s="102"/>
      <c r="D551" s="7" t="s">
        <v>2</v>
      </c>
      <c r="E551" s="5">
        <f t="shared" si="132"/>
        <v>249911.62894000002</v>
      </c>
      <c r="F551" s="6"/>
      <c r="G551" s="6">
        <f t="shared" ref="G551:K552" si="139">G556+G585+G580</f>
        <v>35468.700940000002</v>
      </c>
      <c r="H551" s="54">
        <f t="shared" si="139"/>
        <v>36154.428</v>
      </c>
      <c r="I551" s="54">
        <f t="shared" si="139"/>
        <v>35657.699999999997</v>
      </c>
      <c r="J551" s="54">
        <f t="shared" si="139"/>
        <v>35657.699999999997</v>
      </c>
      <c r="K551" s="54">
        <f t="shared" si="139"/>
        <v>35657.699999999997</v>
      </c>
      <c r="L551" s="6">
        <f>L556+L580</f>
        <v>35657.699999999997</v>
      </c>
      <c r="M551" s="6">
        <f>M556+M580</f>
        <v>35657.699999999997</v>
      </c>
      <c r="N551" s="103"/>
      <c r="O551" s="103"/>
      <c r="P551" s="103"/>
    </row>
    <row r="552" spans="1:16" ht="16.5" customHeight="1" x14ac:dyDescent="0.25">
      <c r="A552" s="113"/>
      <c r="B552" s="101"/>
      <c r="C552" s="102"/>
      <c r="D552" s="7" t="s">
        <v>3</v>
      </c>
      <c r="E552" s="5">
        <f t="shared" si="132"/>
        <v>327964.87302</v>
      </c>
      <c r="F552" s="6"/>
      <c r="G552" s="6">
        <f t="shared" si="139"/>
        <v>42780.552830000008</v>
      </c>
      <c r="H552" s="54">
        <f t="shared" si="139"/>
        <v>41340.320190000006</v>
      </c>
      <c r="I552" s="54">
        <f>I557+I586+I581</f>
        <v>49321</v>
      </c>
      <c r="J552" s="54">
        <f t="shared" si="139"/>
        <v>44658</v>
      </c>
      <c r="K552" s="54">
        <f t="shared" si="139"/>
        <v>49955</v>
      </c>
      <c r="L552" s="6">
        <f t="shared" si="138"/>
        <v>49955</v>
      </c>
      <c r="M552" s="6">
        <f t="shared" si="138"/>
        <v>49955</v>
      </c>
      <c r="N552" s="103"/>
      <c r="O552" s="103"/>
      <c r="P552" s="103"/>
    </row>
    <row r="553" spans="1:16" ht="21" customHeight="1" x14ac:dyDescent="0.25">
      <c r="A553" s="113"/>
      <c r="B553" s="101"/>
      <c r="C553" s="102"/>
      <c r="D553" s="7" t="s">
        <v>4</v>
      </c>
      <c r="E553" s="5">
        <f t="shared" si="132"/>
        <v>0</v>
      </c>
      <c r="F553" s="6"/>
      <c r="G553" s="6">
        <f t="shared" si="138"/>
        <v>0</v>
      </c>
      <c r="H553" s="54">
        <f t="shared" si="138"/>
        <v>0</v>
      </c>
      <c r="I553" s="54">
        <f t="shared" si="138"/>
        <v>0</v>
      </c>
      <c r="J553" s="6">
        <f t="shared" si="138"/>
        <v>0</v>
      </c>
      <c r="K553" s="6">
        <f t="shared" si="138"/>
        <v>0</v>
      </c>
      <c r="L553" s="6">
        <f t="shared" si="138"/>
        <v>0</v>
      </c>
      <c r="M553" s="6">
        <f t="shared" si="138"/>
        <v>0</v>
      </c>
      <c r="N553" s="103"/>
      <c r="O553" s="103"/>
      <c r="P553" s="103"/>
    </row>
    <row r="554" spans="1:16" s="12" customFormat="1" ht="23.25" customHeight="1" x14ac:dyDescent="0.25">
      <c r="A554" s="104" t="s">
        <v>27</v>
      </c>
      <c r="B554" s="105" t="s">
        <v>249</v>
      </c>
      <c r="C554" s="102" t="s">
        <v>123</v>
      </c>
      <c r="D554" s="4" t="s">
        <v>9</v>
      </c>
      <c r="E554" s="5">
        <f t="shared" si="132"/>
        <v>576294.75502000004</v>
      </c>
      <c r="F554" s="6"/>
      <c r="G554" s="5">
        <f t="shared" ref="G554:M554" si="140">G555+G556+G557+G558</f>
        <v>76935.70683000001</v>
      </c>
      <c r="H554" s="53">
        <f t="shared" si="140"/>
        <v>77450.048190000001</v>
      </c>
      <c r="I554" s="45">
        <f t="shared" si="140"/>
        <v>84934</v>
      </c>
      <c r="J554" s="45">
        <f t="shared" si="140"/>
        <v>80271</v>
      </c>
      <c r="K554" s="45">
        <f t="shared" si="140"/>
        <v>85568</v>
      </c>
      <c r="L554" s="5">
        <f t="shared" si="140"/>
        <v>85568</v>
      </c>
      <c r="M554" s="5">
        <f t="shared" si="140"/>
        <v>85568</v>
      </c>
      <c r="N554" s="103" t="s">
        <v>238</v>
      </c>
      <c r="O554" s="103"/>
      <c r="P554" s="103"/>
    </row>
    <row r="555" spans="1:16" s="12" customFormat="1" ht="24" customHeight="1" x14ac:dyDescent="0.25">
      <c r="A555" s="104"/>
      <c r="B555" s="105"/>
      <c r="C555" s="102"/>
      <c r="D555" s="7" t="s">
        <v>1</v>
      </c>
      <c r="E555" s="5">
        <f t="shared" si="132"/>
        <v>0</v>
      </c>
      <c r="F555" s="6"/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103"/>
      <c r="O555" s="103"/>
      <c r="P555" s="103"/>
    </row>
    <row r="556" spans="1:16" s="12" customFormat="1" ht="16.5" customHeight="1" x14ac:dyDescent="0.25">
      <c r="A556" s="104"/>
      <c r="B556" s="105"/>
      <c r="C556" s="102"/>
      <c r="D556" s="7" t="s">
        <v>2</v>
      </c>
      <c r="E556" s="5">
        <f t="shared" si="132"/>
        <v>249599.20800000001</v>
      </c>
      <c r="F556" s="6"/>
      <c r="G556" s="6">
        <f>G561+G571+G566</f>
        <v>35424.480000000003</v>
      </c>
      <c r="H556" s="6">
        <f>H561+H571+H566</f>
        <v>36109.728000000003</v>
      </c>
      <c r="I556" s="6">
        <f>I561+I571+I566</f>
        <v>35613</v>
      </c>
      <c r="J556" s="6">
        <f>J561+J571+J566</f>
        <v>35613</v>
      </c>
      <c r="K556" s="6">
        <f>K561+K571+K566</f>
        <v>35613</v>
      </c>
      <c r="L556" s="6">
        <f>K556</f>
        <v>35613</v>
      </c>
      <c r="M556" s="6">
        <f>L556</f>
        <v>35613</v>
      </c>
      <c r="N556" s="103"/>
      <c r="O556" s="103"/>
      <c r="P556" s="103"/>
    </row>
    <row r="557" spans="1:16" s="12" customFormat="1" ht="16.5" customHeight="1" x14ac:dyDescent="0.25">
      <c r="A557" s="104"/>
      <c r="B557" s="105"/>
      <c r="C557" s="102"/>
      <c r="D557" s="7" t="s">
        <v>3</v>
      </c>
      <c r="E557" s="5">
        <f t="shared" si="132"/>
        <v>326695.54702</v>
      </c>
      <c r="F557" s="6"/>
      <c r="G557" s="6">
        <f>G562+G567+G572</f>
        <v>41511.226830000007</v>
      </c>
      <c r="H557" s="6">
        <f>H562+H567+H572</f>
        <v>41340.320190000006</v>
      </c>
      <c r="I557" s="6">
        <f>I562+I567+I572</f>
        <v>49321</v>
      </c>
      <c r="J557" s="6">
        <f>J562+J567+J572</f>
        <v>44658</v>
      </c>
      <c r="K557" s="6">
        <f>K562+K567+K572</f>
        <v>49955</v>
      </c>
      <c r="L557" s="6">
        <f>K557</f>
        <v>49955</v>
      </c>
      <c r="M557" s="6">
        <f>L557</f>
        <v>49955</v>
      </c>
      <c r="N557" s="103"/>
      <c r="O557" s="103"/>
      <c r="P557" s="103"/>
    </row>
    <row r="558" spans="1:16" s="12" customFormat="1" ht="16.5" customHeight="1" x14ac:dyDescent="0.25">
      <c r="A558" s="104"/>
      <c r="B558" s="105"/>
      <c r="C558" s="102"/>
      <c r="D558" s="7" t="s">
        <v>4</v>
      </c>
      <c r="E558" s="5">
        <f t="shared" si="132"/>
        <v>0</v>
      </c>
      <c r="F558" s="6"/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103"/>
      <c r="O558" s="103"/>
      <c r="P558" s="103"/>
    </row>
    <row r="559" spans="1:16" ht="16.5" customHeight="1" x14ac:dyDescent="0.25">
      <c r="A559" s="104" t="s">
        <v>102</v>
      </c>
      <c r="B559" s="105" t="s">
        <v>105</v>
      </c>
      <c r="C559" s="102" t="s">
        <v>123</v>
      </c>
      <c r="D559" s="4" t="s">
        <v>9</v>
      </c>
      <c r="E559" s="5">
        <f t="shared" si="132"/>
        <v>545169.01056000008</v>
      </c>
      <c r="F559" s="6"/>
      <c r="G559" s="5">
        <f t="shared" ref="G559:M559" si="141">G560+G561+G562+G563</f>
        <v>73941.772090000013</v>
      </c>
      <c r="H559" s="5">
        <f t="shared" si="141"/>
        <v>76342.238470000011</v>
      </c>
      <c r="I559" s="45">
        <f t="shared" si="141"/>
        <v>78157</v>
      </c>
      <c r="J559" s="45">
        <f t="shared" si="141"/>
        <v>78399</v>
      </c>
      <c r="K559" s="45">
        <f t="shared" si="141"/>
        <v>79443</v>
      </c>
      <c r="L559" s="5">
        <f t="shared" si="141"/>
        <v>79443</v>
      </c>
      <c r="M559" s="5">
        <f t="shared" si="141"/>
        <v>79443</v>
      </c>
      <c r="N559" s="103" t="s">
        <v>238</v>
      </c>
      <c r="O559" s="103"/>
      <c r="P559" s="103" t="s">
        <v>242</v>
      </c>
    </row>
    <row r="560" spans="1:16" ht="16.5" customHeight="1" x14ac:dyDescent="0.25">
      <c r="A560" s="104"/>
      <c r="B560" s="105"/>
      <c r="C560" s="102"/>
      <c r="D560" s="7" t="s">
        <v>1</v>
      </c>
      <c r="E560" s="5">
        <f t="shared" si="132"/>
        <v>0</v>
      </c>
      <c r="F560" s="6"/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103"/>
      <c r="O560" s="103"/>
      <c r="P560" s="103"/>
    </row>
    <row r="561" spans="1:16" ht="16.5" customHeight="1" x14ac:dyDescent="0.25">
      <c r="A561" s="104"/>
      <c r="B561" s="105"/>
      <c r="C561" s="102"/>
      <c r="D561" s="7" t="s">
        <v>2</v>
      </c>
      <c r="E561" s="5">
        <f t="shared" si="132"/>
        <v>249599.20800000001</v>
      </c>
      <c r="F561" s="6"/>
      <c r="G561" s="6">
        <v>35424.480000000003</v>
      </c>
      <c r="H561" s="6">
        <f>31107+5002.728</f>
        <v>36109.728000000003</v>
      </c>
      <c r="I561" s="6">
        <f>35613</f>
        <v>35613</v>
      </c>
      <c r="J561" s="6">
        <f>35613</f>
        <v>35613</v>
      </c>
      <c r="K561" s="6">
        <f>35613</f>
        <v>35613</v>
      </c>
      <c r="L561" s="6">
        <f>35613</f>
        <v>35613</v>
      </c>
      <c r="M561" s="6">
        <f>35613</f>
        <v>35613</v>
      </c>
      <c r="N561" s="103"/>
      <c r="O561" s="103"/>
      <c r="P561" s="103"/>
    </row>
    <row r="562" spans="1:16" ht="16.5" customHeight="1" x14ac:dyDescent="0.25">
      <c r="A562" s="104"/>
      <c r="B562" s="105"/>
      <c r="C562" s="102"/>
      <c r="D562" s="7" t="s">
        <v>3</v>
      </c>
      <c r="E562" s="5">
        <f t="shared" si="132"/>
        <v>295569.80255999998</v>
      </c>
      <c r="F562" s="6"/>
      <c r="G562" s="6">
        <v>38517.292090000003</v>
      </c>
      <c r="H562" s="6">
        <v>40232.510470000001</v>
      </c>
      <c r="I562" s="6">
        <v>42544</v>
      </c>
      <c r="J562" s="6">
        <f>80315.7-J561-J567-J572-J580</f>
        <v>42786</v>
      </c>
      <c r="K562" s="6">
        <f>85612.7-K561-K567-K572-K580</f>
        <v>43830</v>
      </c>
      <c r="L562" s="6">
        <f>K562</f>
        <v>43830</v>
      </c>
      <c r="M562" s="6">
        <f>L562</f>
        <v>43830</v>
      </c>
      <c r="N562" s="103"/>
      <c r="O562" s="103"/>
      <c r="P562" s="103"/>
    </row>
    <row r="563" spans="1:16" ht="16.5" customHeight="1" x14ac:dyDescent="0.25">
      <c r="A563" s="104"/>
      <c r="B563" s="105"/>
      <c r="C563" s="102"/>
      <c r="D563" s="7" t="s">
        <v>4</v>
      </c>
      <c r="E563" s="5">
        <f t="shared" si="132"/>
        <v>0</v>
      </c>
      <c r="F563" s="6"/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103"/>
      <c r="O563" s="103"/>
      <c r="P563" s="103"/>
    </row>
    <row r="564" spans="1:16" ht="16.5" customHeight="1" x14ac:dyDescent="0.25">
      <c r="A564" s="104" t="s">
        <v>103</v>
      </c>
      <c r="B564" s="105" t="s">
        <v>14</v>
      </c>
      <c r="C564" s="102" t="s">
        <v>123</v>
      </c>
      <c r="D564" s="4" t="s">
        <v>9</v>
      </c>
      <c r="E564" s="5">
        <f t="shared" si="132"/>
        <v>8342.7289999999994</v>
      </c>
      <c r="F564" s="6"/>
      <c r="G564" s="5">
        <f t="shared" ref="G564:M564" si="142">G565+G566+G567+G568</f>
        <v>435.57387999999997</v>
      </c>
      <c r="H564" s="5">
        <f t="shared" si="142"/>
        <v>313.15512000000001</v>
      </c>
      <c r="I564" s="5">
        <f t="shared" si="142"/>
        <v>2193</v>
      </c>
      <c r="J564" s="5">
        <f t="shared" si="142"/>
        <v>583</v>
      </c>
      <c r="K564" s="5">
        <f t="shared" si="142"/>
        <v>1606</v>
      </c>
      <c r="L564" s="5">
        <f t="shared" si="142"/>
        <v>1606</v>
      </c>
      <c r="M564" s="5">
        <f t="shared" si="142"/>
        <v>1606</v>
      </c>
      <c r="N564" s="103" t="s">
        <v>238</v>
      </c>
      <c r="O564" s="103"/>
      <c r="P564" s="103" t="s">
        <v>242</v>
      </c>
    </row>
    <row r="565" spans="1:16" ht="16.5" customHeight="1" x14ac:dyDescent="0.25">
      <c r="A565" s="104"/>
      <c r="B565" s="105"/>
      <c r="C565" s="102"/>
      <c r="D565" s="7" t="s">
        <v>1</v>
      </c>
      <c r="E565" s="5">
        <f t="shared" si="132"/>
        <v>0</v>
      </c>
      <c r="F565" s="6"/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103"/>
      <c r="O565" s="103"/>
      <c r="P565" s="103"/>
    </row>
    <row r="566" spans="1:16" ht="16.5" customHeight="1" x14ac:dyDescent="0.25">
      <c r="A566" s="104"/>
      <c r="B566" s="105"/>
      <c r="C566" s="102"/>
      <c r="D566" s="7" t="s">
        <v>2</v>
      </c>
      <c r="E566" s="5">
        <f t="shared" si="132"/>
        <v>0</v>
      </c>
      <c r="F566" s="6"/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103"/>
      <c r="O566" s="103"/>
      <c r="P566" s="103"/>
    </row>
    <row r="567" spans="1:16" ht="16.5" customHeight="1" x14ac:dyDescent="0.25">
      <c r="A567" s="104"/>
      <c r="B567" s="105"/>
      <c r="C567" s="102"/>
      <c r="D567" s="7" t="s">
        <v>3</v>
      </c>
      <c r="E567" s="5">
        <f t="shared" si="132"/>
        <v>8342.7289999999994</v>
      </c>
      <c r="F567" s="6"/>
      <c r="G567" s="6">
        <v>435.57387999999997</v>
      </c>
      <c r="H567" s="6">
        <v>313.15512000000001</v>
      </c>
      <c r="I567" s="6">
        <v>2193</v>
      </c>
      <c r="J567" s="6">
        <v>583</v>
      </c>
      <c r="K567" s="6">
        <v>1606</v>
      </c>
      <c r="L567" s="6">
        <f>K567</f>
        <v>1606</v>
      </c>
      <c r="M567" s="6">
        <f>L567</f>
        <v>1606</v>
      </c>
      <c r="N567" s="103"/>
      <c r="O567" s="103"/>
      <c r="P567" s="103"/>
    </row>
    <row r="568" spans="1:16" ht="16.5" customHeight="1" x14ac:dyDescent="0.25">
      <c r="A568" s="104"/>
      <c r="B568" s="105"/>
      <c r="C568" s="102"/>
      <c r="D568" s="7" t="s">
        <v>4</v>
      </c>
      <c r="E568" s="5">
        <f t="shared" si="132"/>
        <v>0</v>
      </c>
      <c r="F568" s="6"/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103"/>
      <c r="O568" s="103"/>
      <c r="P568" s="103"/>
    </row>
    <row r="569" spans="1:16" ht="27" customHeight="1" x14ac:dyDescent="0.25">
      <c r="A569" s="104" t="s">
        <v>104</v>
      </c>
      <c r="B569" s="105" t="s">
        <v>15</v>
      </c>
      <c r="C569" s="102" t="s">
        <v>123</v>
      </c>
      <c r="D569" s="4" t="s">
        <v>9</v>
      </c>
      <c r="E569" s="5">
        <f t="shared" si="132"/>
        <v>22783.015459999999</v>
      </c>
      <c r="F569" s="6"/>
      <c r="G569" s="5">
        <f t="shared" ref="G569:M569" si="143">G570+G571+G572+G573</f>
        <v>2558.3608599999998</v>
      </c>
      <c r="H569" s="5">
        <f t="shared" si="143"/>
        <v>794.65459999999996</v>
      </c>
      <c r="I569" s="5">
        <f t="shared" si="143"/>
        <v>4584</v>
      </c>
      <c r="J569" s="5">
        <f t="shared" si="143"/>
        <v>1289</v>
      </c>
      <c r="K569" s="5">
        <f t="shared" si="143"/>
        <v>4519</v>
      </c>
      <c r="L569" s="5">
        <f t="shared" si="143"/>
        <v>4519</v>
      </c>
      <c r="M569" s="5">
        <f t="shared" si="143"/>
        <v>4519</v>
      </c>
      <c r="N569" s="103" t="s">
        <v>238</v>
      </c>
      <c r="O569" s="103"/>
      <c r="P569" s="103" t="s">
        <v>242</v>
      </c>
    </row>
    <row r="570" spans="1:16" ht="21.75" customHeight="1" x14ac:dyDescent="0.25">
      <c r="A570" s="104"/>
      <c r="B570" s="105"/>
      <c r="C570" s="102"/>
      <c r="D570" s="7" t="s">
        <v>1</v>
      </c>
      <c r="E570" s="5">
        <f t="shared" si="132"/>
        <v>0</v>
      </c>
      <c r="F570" s="6"/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103"/>
      <c r="O570" s="103"/>
      <c r="P570" s="103"/>
    </row>
    <row r="571" spans="1:16" ht="22.5" customHeight="1" x14ac:dyDescent="0.25">
      <c r="A571" s="104"/>
      <c r="B571" s="105"/>
      <c r="C571" s="102"/>
      <c r="D571" s="7" t="s">
        <v>2</v>
      </c>
      <c r="E571" s="5">
        <f t="shared" si="132"/>
        <v>0</v>
      </c>
      <c r="F571" s="6"/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103"/>
      <c r="O571" s="103"/>
      <c r="P571" s="103"/>
    </row>
    <row r="572" spans="1:16" ht="18.75" customHeight="1" x14ac:dyDescent="0.25">
      <c r="A572" s="104"/>
      <c r="B572" s="105"/>
      <c r="C572" s="102"/>
      <c r="D572" s="7" t="s">
        <v>3</v>
      </c>
      <c r="E572" s="5">
        <f t="shared" si="132"/>
        <v>22783.015459999999</v>
      </c>
      <c r="F572" s="6"/>
      <c r="G572" s="6">
        <v>2558.3608599999998</v>
      </c>
      <c r="H572" s="6">
        <v>794.65459999999996</v>
      </c>
      <c r="I572" s="6">
        <v>4584</v>
      </c>
      <c r="J572" s="6">
        <v>1289</v>
      </c>
      <c r="K572" s="6">
        <v>4519</v>
      </c>
      <c r="L572" s="6">
        <f>K572</f>
        <v>4519</v>
      </c>
      <c r="M572" s="6">
        <f>L572</f>
        <v>4519</v>
      </c>
      <c r="N572" s="103"/>
      <c r="O572" s="103"/>
      <c r="P572" s="103"/>
    </row>
    <row r="573" spans="1:16" ht="22.5" customHeight="1" x14ac:dyDescent="0.25">
      <c r="A573" s="104"/>
      <c r="B573" s="105"/>
      <c r="C573" s="102"/>
      <c r="D573" s="7" t="s">
        <v>4</v>
      </c>
      <c r="E573" s="5">
        <f t="shared" si="132"/>
        <v>0</v>
      </c>
      <c r="F573" s="6"/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103"/>
      <c r="O573" s="103"/>
      <c r="P573" s="103"/>
    </row>
    <row r="574" spans="1:16" ht="22.15" hidden="1" customHeight="1" x14ac:dyDescent="0.25">
      <c r="A574" s="104" t="s">
        <v>29</v>
      </c>
      <c r="B574" s="105" t="s">
        <v>16</v>
      </c>
      <c r="C574" s="102"/>
      <c r="D574" s="4" t="s">
        <v>9</v>
      </c>
      <c r="E574" s="5" t="e">
        <f t="shared" si="132"/>
        <v>#REF!</v>
      </c>
      <c r="F574" s="6"/>
      <c r="G574" s="5" t="e">
        <f>G575+G576+G577+#REF!</f>
        <v>#REF!</v>
      </c>
      <c r="H574" s="42" t="e">
        <f>H575+H576+H577+#REF!</f>
        <v>#REF!</v>
      </c>
      <c r="I574" s="5" t="e">
        <f>I575+I576+I577+#REF!</f>
        <v>#REF!</v>
      </c>
      <c r="J574" s="5" t="e">
        <f>J575+J576+J577+#REF!</f>
        <v>#REF!</v>
      </c>
      <c r="K574" s="5"/>
      <c r="L574" s="5"/>
      <c r="M574" s="5"/>
      <c r="N574" s="103" t="s">
        <v>239</v>
      </c>
      <c r="O574" s="103"/>
      <c r="P574" s="103"/>
    </row>
    <row r="575" spans="1:16" ht="22.15" hidden="1" customHeight="1" x14ac:dyDescent="0.25">
      <c r="A575" s="104"/>
      <c r="B575" s="105"/>
      <c r="C575" s="102"/>
      <c r="D575" s="7" t="s">
        <v>1</v>
      </c>
      <c r="E575" s="5">
        <f t="shared" si="132"/>
        <v>0</v>
      </c>
      <c r="F575" s="6"/>
      <c r="G575" s="6">
        <v>0</v>
      </c>
      <c r="H575" s="43">
        <v>0</v>
      </c>
      <c r="I575" s="6">
        <v>0</v>
      </c>
      <c r="J575" s="6">
        <v>0</v>
      </c>
      <c r="K575" s="6"/>
      <c r="L575" s="6"/>
      <c r="M575" s="6"/>
      <c r="N575" s="103"/>
      <c r="O575" s="103"/>
      <c r="P575" s="103"/>
    </row>
    <row r="576" spans="1:16" ht="20.45" hidden="1" customHeight="1" x14ac:dyDescent="0.25">
      <c r="A576" s="104"/>
      <c r="B576" s="105"/>
      <c r="C576" s="102"/>
      <c r="D576" s="7" t="s">
        <v>2</v>
      </c>
      <c r="E576" s="5">
        <f t="shared" si="132"/>
        <v>0</v>
      </c>
      <c r="F576" s="6"/>
      <c r="G576" s="6">
        <v>0</v>
      </c>
      <c r="H576" s="43">
        <v>0</v>
      </c>
      <c r="I576" s="6">
        <v>0</v>
      </c>
      <c r="J576" s="6">
        <v>0</v>
      </c>
      <c r="K576" s="6"/>
      <c r="L576" s="6"/>
      <c r="M576" s="6"/>
      <c r="N576" s="103"/>
      <c r="O576" s="103"/>
      <c r="P576" s="103"/>
    </row>
    <row r="577" spans="1:16" ht="21" hidden="1" customHeight="1" x14ac:dyDescent="0.25">
      <c r="A577" s="104"/>
      <c r="B577" s="105"/>
      <c r="C577" s="102"/>
      <c r="D577" s="7" t="s">
        <v>3</v>
      </c>
      <c r="E577" s="5">
        <f t="shared" si="132"/>
        <v>0</v>
      </c>
      <c r="F577" s="6"/>
      <c r="G577" s="6"/>
      <c r="H577" s="43"/>
      <c r="I577" s="6"/>
      <c r="J577" s="6"/>
      <c r="K577" s="6"/>
      <c r="L577" s="6"/>
      <c r="M577" s="6"/>
      <c r="N577" s="103"/>
      <c r="O577" s="103"/>
      <c r="P577" s="103"/>
    </row>
    <row r="578" spans="1:16" s="12" customFormat="1" ht="18.600000000000001" customHeight="1" x14ac:dyDescent="0.25">
      <c r="A578" s="104" t="s">
        <v>28</v>
      </c>
      <c r="B578" s="105" t="s">
        <v>150</v>
      </c>
      <c r="C578" s="123" t="s">
        <v>132</v>
      </c>
      <c r="D578" s="4" t="s">
        <v>9</v>
      </c>
      <c r="E578" s="5">
        <f t="shared" si="132"/>
        <v>312.42093999999997</v>
      </c>
      <c r="F578" s="6"/>
      <c r="G578" s="5">
        <f t="shared" ref="G578:M578" si="144">G579+G580+G581+G582</f>
        <v>44.220939999999999</v>
      </c>
      <c r="H578" s="57">
        <f t="shared" si="144"/>
        <v>44.7</v>
      </c>
      <c r="I578" s="57">
        <f t="shared" si="144"/>
        <v>44.7</v>
      </c>
      <c r="J578" s="5">
        <f t="shared" si="144"/>
        <v>44.7</v>
      </c>
      <c r="K578" s="5">
        <f t="shared" si="144"/>
        <v>44.7</v>
      </c>
      <c r="L578" s="5">
        <f t="shared" si="144"/>
        <v>44.7</v>
      </c>
      <c r="M578" s="5">
        <f t="shared" si="144"/>
        <v>44.7</v>
      </c>
      <c r="N578" s="103" t="s">
        <v>238</v>
      </c>
      <c r="O578" s="106"/>
      <c r="P578" s="106"/>
    </row>
    <row r="579" spans="1:16" s="12" customFormat="1" ht="18.600000000000001" customHeight="1" x14ac:dyDescent="0.25">
      <c r="A579" s="104"/>
      <c r="B579" s="105"/>
      <c r="C579" s="123"/>
      <c r="D579" s="7" t="s">
        <v>1</v>
      </c>
      <c r="E579" s="5">
        <f t="shared" si="132"/>
        <v>0</v>
      </c>
      <c r="F579" s="6"/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103"/>
      <c r="O579" s="107"/>
      <c r="P579" s="107"/>
    </row>
    <row r="580" spans="1:16" s="12" customFormat="1" ht="18.600000000000001" customHeight="1" x14ac:dyDescent="0.25">
      <c r="A580" s="104"/>
      <c r="B580" s="105"/>
      <c r="C580" s="123"/>
      <c r="D580" s="7" t="s">
        <v>2</v>
      </c>
      <c r="E580" s="5">
        <f t="shared" si="132"/>
        <v>312.42093999999997</v>
      </c>
      <c r="F580" s="6"/>
      <c r="G580" s="6">
        <v>44.220939999999999</v>
      </c>
      <c r="H580" s="6">
        <v>44.7</v>
      </c>
      <c r="I580" s="6">
        <v>44.7</v>
      </c>
      <c r="J580" s="6">
        <v>44.7</v>
      </c>
      <c r="K580" s="6">
        <v>44.7</v>
      </c>
      <c r="L580" s="6">
        <v>44.7</v>
      </c>
      <c r="M580" s="6">
        <v>44.7</v>
      </c>
      <c r="N580" s="103"/>
      <c r="O580" s="107"/>
      <c r="P580" s="107"/>
    </row>
    <row r="581" spans="1:16" s="12" customFormat="1" ht="18.600000000000001" customHeight="1" x14ac:dyDescent="0.25">
      <c r="A581" s="104"/>
      <c r="B581" s="105"/>
      <c r="C581" s="123"/>
      <c r="D581" s="7" t="s">
        <v>3</v>
      </c>
      <c r="E581" s="5">
        <f t="shared" si="132"/>
        <v>0</v>
      </c>
      <c r="F581" s="6"/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103"/>
      <c r="O581" s="107"/>
      <c r="P581" s="107"/>
    </row>
    <row r="582" spans="1:16" s="12" customFormat="1" ht="122.25" customHeight="1" x14ac:dyDescent="0.25">
      <c r="A582" s="104"/>
      <c r="B582" s="105"/>
      <c r="C582" s="123"/>
      <c r="D582" s="8" t="s">
        <v>4</v>
      </c>
      <c r="E582" s="5">
        <f t="shared" si="132"/>
        <v>0</v>
      </c>
      <c r="F582" s="6"/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103"/>
      <c r="O582" s="108"/>
      <c r="P582" s="108"/>
    </row>
    <row r="583" spans="1:16" s="12" customFormat="1" ht="18" customHeight="1" x14ac:dyDescent="0.25">
      <c r="A583" s="104" t="s">
        <v>131</v>
      </c>
      <c r="B583" s="105" t="s">
        <v>16</v>
      </c>
      <c r="C583" s="102" t="s">
        <v>245</v>
      </c>
      <c r="D583" s="4" t="s">
        <v>9</v>
      </c>
      <c r="E583" s="5">
        <f t="shared" si="132"/>
        <v>1269.326</v>
      </c>
      <c r="F583" s="6"/>
      <c r="G583" s="5">
        <f t="shared" ref="G583:M587" si="145">G588+G593+G598+G603+G608+G613+G618</f>
        <v>1269.326</v>
      </c>
      <c r="H583" s="5">
        <f t="shared" si="145"/>
        <v>0</v>
      </c>
      <c r="I583" s="5">
        <f t="shared" si="145"/>
        <v>0</v>
      </c>
      <c r="J583" s="5">
        <f t="shared" si="145"/>
        <v>0</v>
      </c>
      <c r="K583" s="5">
        <f t="shared" si="145"/>
        <v>0</v>
      </c>
      <c r="L583" s="5">
        <f t="shared" si="145"/>
        <v>0</v>
      </c>
      <c r="M583" s="5">
        <f t="shared" si="145"/>
        <v>0</v>
      </c>
      <c r="N583" s="103" t="s">
        <v>238</v>
      </c>
      <c r="O583" s="106" t="s">
        <v>212</v>
      </c>
      <c r="P583" s="106"/>
    </row>
    <row r="584" spans="1:16" s="12" customFormat="1" ht="18" customHeight="1" x14ac:dyDescent="0.25">
      <c r="A584" s="104"/>
      <c r="B584" s="105"/>
      <c r="C584" s="102"/>
      <c r="D584" s="7" t="s">
        <v>1</v>
      </c>
      <c r="E584" s="5">
        <f t="shared" si="132"/>
        <v>0</v>
      </c>
      <c r="F584" s="6"/>
      <c r="G584" s="5">
        <f t="shared" si="145"/>
        <v>0</v>
      </c>
      <c r="H584" s="5">
        <f t="shared" si="145"/>
        <v>0</v>
      </c>
      <c r="I584" s="5">
        <f t="shared" si="145"/>
        <v>0</v>
      </c>
      <c r="J584" s="5">
        <f t="shared" si="145"/>
        <v>0</v>
      </c>
      <c r="K584" s="5">
        <f t="shared" si="145"/>
        <v>0</v>
      </c>
      <c r="L584" s="5">
        <f t="shared" si="145"/>
        <v>0</v>
      </c>
      <c r="M584" s="5">
        <f t="shared" si="145"/>
        <v>0</v>
      </c>
      <c r="N584" s="103"/>
      <c r="O584" s="107"/>
      <c r="P584" s="107"/>
    </row>
    <row r="585" spans="1:16" s="12" customFormat="1" ht="18" customHeight="1" x14ac:dyDescent="0.25">
      <c r="A585" s="104"/>
      <c r="B585" s="105"/>
      <c r="C585" s="102"/>
      <c r="D585" s="7" t="s">
        <v>2</v>
      </c>
      <c r="E585" s="5">
        <f t="shared" si="132"/>
        <v>0</v>
      </c>
      <c r="F585" s="6"/>
      <c r="G585" s="5">
        <f t="shared" si="145"/>
        <v>0</v>
      </c>
      <c r="H585" s="5">
        <f t="shared" si="145"/>
        <v>0</v>
      </c>
      <c r="I585" s="5">
        <f t="shared" si="145"/>
        <v>0</v>
      </c>
      <c r="J585" s="5">
        <f t="shared" si="145"/>
        <v>0</v>
      </c>
      <c r="K585" s="5">
        <f t="shared" si="145"/>
        <v>0</v>
      </c>
      <c r="L585" s="5">
        <f t="shared" si="145"/>
        <v>0</v>
      </c>
      <c r="M585" s="5">
        <f t="shared" si="145"/>
        <v>0</v>
      </c>
      <c r="N585" s="103"/>
      <c r="O585" s="107"/>
      <c r="P585" s="107"/>
    </row>
    <row r="586" spans="1:16" s="12" customFormat="1" ht="18" customHeight="1" x14ac:dyDescent="0.25">
      <c r="A586" s="104"/>
      <c r="B586" s="105"/>
      <c r="C586" s="102"/>
      <c r="D586" s="7" t="s">
        <v>3</v>
      </c>
      <c r="E586" s="5">
        <f t="shared" si="132"/>
        <v>1269.326</v>
      </c>
      <c r="F586" s="6"/>
      <c r="G586" s="5">
        <f t="shared" si="145"/>
        <v>1269.326</v>
      </c>
      <c r="H586" s="5">
        <f t="shared" si="145"/>
        <v>0</v>
      </c>
      <c r="I586" s="5">
        <f t="shared" si="145"/>
        <v>0</v>
      </c>
      <c r="J586" s="5">
        <f t="shared" si="145"/>
        <v>0</v>
      </c>
      <c r="K586" s="5">
        <f t="shared" si="145"/>
        <v>0</v>
      </c>
      <c r="L586" s="5">
        <f t="shared" si="145"/>
        <v>0</v>
      </c>
      <c r="M586" s="5">
        <f t="shared" si="145"/>
        <v>0</v>
      </c>
      <c r="N586" s="103"/>
      <c r="O586" s="107"/>
      <c r="P586" s="107"/>
    </row>
    <row r="587" spans="1:16" s="12" customFormat="1" ht="62.25" customHeight="1" x14ac:dyDescent="0.25">
      <c r="A587" s="104"/>
      <c r="B587" s="105"/>
      <c r="C587" s="102"/>
      <c r="D587" s="8" t="s">
        <v>4</v>
      </c>
      <c r="E587" s="5">
        <f t="shared" si="132"/>
        <v>0</v>
      </c>
      <c r="F587" s="6"/>
      <c r="G587" s="5">
        <f t="shared" si="145"/>
        <v>0</v>
      </c>
      <c r="H587" s="5">
        <f t="shared" si="145"/>
        <v>0</v>
      </c>
      <c r="I587" s="5">
        <f t="shared" si="145"/>
        <v>0</v>
      </c>
      <c r="J587" s="5">
        <f t="shared" si="145"/>
        <v>0</v>
      </c>
      <c r="K587" s="5">
        <f t="shared" si="145"/>
        <v>0</v>
      </c>
      <c r="L587" s="5">
        <f t="shared" si="145"/>
        <v>0</v>
      </c>
      <c r="M587" s="5">
        <f t="shared" si="145"/>
        <v>0</v>
      </c>
      <c r="N587" s="103"/>
      <c r="O587" s="108"/>
      <c r="P587" s="108"/>
    </row>
    <row r="588" spans="1:16" s="12" customFormat="1" ht="18" customHeight="1" x14ac:dyDescent="0.25">
      <c r="A588" s="104" t="s">
        <v>277</v>
      </c>
      <c r="B588" s="105" t="s">
        <v>278</v>
      </c>
      <c r="C588" s="120" t="s">
        <v>245</v>
      </c>
      <c r="D588" s="4" t="s">
        <v>9</v>
      </c>
      <c r="E588" s="5">
        <f t="shared" si="132"/>
        <v>0</v>
      </c>
      <c r="F588" s="5">
        <f t="shared" ref="F588:M588" si="146">F589+F590+F591+F592</f>
        <v>0</v>
      </c>
      <c r="G588" s="5">
        <f t="shared" si="146"/>
        <v>0</v>
      </c>
      <c r="H588" s="5">
        <f t="shared" si="146"/>
        <v>0</v>
      </c>
      <c r="I588" s="5">
        <f t="shared" si="146"/>
        <v>0</v>
      </c>
      <c r="J588" s="5">
        <f t="shared" si="146"/>
        <v>0</v>
      </c>
      <c r="K588" s="5">
        <f t="shared" si="146"/>
        <v>0</v>
      </c>
      <c r="L588" s="5">
        <f t="shared" si="146"/>
        <v>0</v>
      </c>
      <c r="M588" s="5">
        <f t="shared" si="146"/>
        <v>0</v>
      </c>
      <c r="N588" s="103" t="s">
        <v>238</v>
      </c>
      <c r="O588" s="106"/>
      <c r="P588" s="106" t="s">
        <v>230</v>
      </c>
    </row>
    <row r="589" spans="1:16" s="12" customFormat="1" ht="14.25" customHeight="1" x14ac:dyDescent="0.25">
      <c r="A589" s="104"/>
      <c r="B589" s="105"/>
      <c r="C589" s="121"/>
      <c r="D589" s="7" t="s">
        <v>1</v>
      </c>
      <c r="E589" s="5">
        <f t="shared" si="132"/>
        <v>0</v>
      </c>
      <c r="F589" s="6"/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103"/>
      <c r="O589" s="107"/>
      <c r="P589" s="107"/>
    </row>
    <row r="590" spans="1:16" s="12" customFormat="1" ht="17.25" customHeight="1" x14ac:dyDescent="0.25">
      <c r="A590" s="104"/>
      <c r="B590" s="105"/>
      <c r="C590" s="121"/>
      <c r="D590" s="7" t="s">
        <v>2</v>
      </c>
      <c r="E590" s="5">
        <f t="shared" ref="E590:E653" si="147">G590+H590+I590+J590+K590+L590+M590</f>
        <v>0</v>
      </c>
      <c r="F590" s="6"/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103"/>
      <c r="O590" s="107"/>
      <c r="P590" s="107"/>
    </row>
    <row r="591" spans="1:16" s="12" customFormat="1" ht="15" customHeight="1" x14ac:dyDescent="0.25">
      <c r="A591" s="104"/>
      <c r="B591" s="105"/>
      <c r="C591" s="121"/>
      <c r="D591" s="7" t="s">
        <v>3</v>
      </c>
      <c r="E591" s="5">
        <f t="shared" si="147"/>
        <v>0</v>
      </c>
      <c r="F591" s="6"/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103"/>
      <c r="O591" s="107"/>
      <c r="P591" s="107"/>
    </row>
    <row r="592" spans="1:16" s="12" customFormat="1" ht="20.25" customHeight="1" x14ac:dyDescent="0.25">
      <c r="A592" s="104"/>
      <c r="B592" s="105"/>
      <c r="C592" s="122"/>
      <c r="D592" s="7" t="s">
        <v>4</v>
      </c>
      <c r="E592" s="5">
        <f t="shared" si="147"/>
        <v>0</v>
      </c>
      <c r="F592" s="6"/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103"/>
      <c r="O592" s="108"/>
      <c r="P592" s="108"/>
    </row>
    <row r="593" spans="1:16" s="12" customFormat="1" ht="16.149999999999999" customHeight="1" x14ac:dyDescent="0.25">
      <c r="A593" s="104" t="s">
        <v>294</v>
      </c>
      <c r="B593" s="105" t="s">
        <v>295</v>
      </c>
      <c r="C593" s="120" t="s">
        <v>245</v>
      </c>
      <c r="D593" s="4" t="s">
        <v>9</v>
      </c>
      <c r="E593" s="5">
        <f t="shared" si="147"/>
        <v>299.96600000000001</v>
      </c>
      <c r="F593" s="5">
        <f t="shared" ref="F593:M593" si="148">F594+F595+F596+F597</f>
        <v>0</v>
      </c>
      <c r="G593" s="5">
        <f t="shared" si="148"/>
        <v>299.96600000000001</v>
      </c>
      <c r="H593" s="5">
        <f t="shared" si="148"/>
        <v>0</v>
      </c>
      <c r="I593" s="5">
        <f t="shared" si="148"/>
        <v>0</v>
      </c>
      <c r="J593" s="5">
        <f t="shared" si="148"/>
        <v>0</v>
      </c>
      <c r="K593" s="5">
        <f t="shared" si="148"/>
        <v>0</v>
      </c>
      <c r="L593" s="5">
        <f t="shared" si="148"/>
        <v>0</v>
      </c>
      <c r="M593" s="5">
        <f t="shared" si="148"/>
        <v>0</v>
      </c>
      <c r="N593" s="103" t="s">
        <v>238</v>
      </c>
      <c r="O593" s="106"/>
      <c r="P593" s="106" t="s">
        <v>296</v>
      </c>
    </row>
    <row r="594" spans="1:16" s="12" customFormat="1" ht="16.149999999999999" customHeight="1" x14ac:dyDescent="0.25">
      <c r="A594" s="104"/>
      <c r="B594" s="105"/>
      <c r="C594" s="121"/>
      <c r="D594" s="7" t="s">
        <v>1</v>
      </c>
      <c r="E594" s="5">
        <f t="shared" si="147"/>
        <v>0</v>
      </c>
      <c r="F594" s="6"/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103"/>
      <c r="O594" s="107"/>
      <c r="P594" s="107"/>
    </row>
    <row r="595" spans="1:16" s="12" customFormat="1" ht="16.149999999999999" customHeight="1" x14ac:dyDescent="0.25">
      <c r="A595" s="104"/>
      <c r="B595" s="105"/>
      <c r="C595" s="121"/>
      <c r="D595" s="7" t="s">
        <v>2</v>
      </c>
      <c r="E595" s="5">
        <f t="shared" si="147"/>
        <v>0</v>
      </c>
      <c r="F595" s="6"/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103"/>
      <c r="O595" s="107"/>
      <c r="P595" s="107"/>
    </row>
    <row r="596" spans="1:16" s="12" customFormat="1" ht="16.149999999999999" customHeight="1" x14ac:dyDescent="0.25">
      <c r="A596" s="104"/>
      <c r="B596" s="105"/>
      <c r="C596" s="121"/>
      <c r="D596" s="7" t="s">
        <v>3</v>
      </c>
      <c r="E596" s="5">
        <f t="shared" si="147"/>
        <v>299.96600000000001</v>
      </c>
      <c r="F596" s="6"/>
      <c r="G596" s="6">
        <v>299.96600000000001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103"/>
      <c r="O596" s="107"/>
      <c r="P596" s="107"/>
    </row>
    <row r="597" spans="1:16" s="12" customFormat="1" ht="16.149999999999999" customHeight="1" x14ac:dyDescent="0.25">
      <c r="A597" s="104"/>
      <c r="B597" s="105"/>
      <c r="C597" s="122"/>
      <c r="D597" s="7" t="s">
        <v>4</v>
      </c>
      <c r="E597" s="5">
        <f t="shared" si="147"/>
        <v>0</v>
      </c>
      <c r="F597" s="6"/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103"/>
      <c r="O597" s="108"/>
      <c r="P597" s="108"/>
    </row>
    <row r="598" spans="1:16" s="12" customFormat="1" ht="16.149999999999999" customHeight="1" x14ac:dyDescent="0.25">
      <c r="A598" s="104" t="s">
        <v>297</v>
      </c>
      <c r="B598" s="105" t="s">
        <v>298</v>
      </c>
      <c r="C598" s="120" t="s">
        <v>245</v>
      </c>
      <c r="D598" s="4" t="s">
        <v>9</v>
      </c>
      <c r="E598" s="5">
        <f t="shared" si="147"/>
        <v>36.15</v>
      </c>
      <c r="F598" s="5">
        <f>SUM(H598:K598)</f>
        <v>0</v>
      </c>
      <c r="G598" s="5">
        <f>G599+G600+G601+G602</f>
        <v>36.15</v>
      </c>
      <c r="H598" s="5">
        <f t="shared" ref="H598:M598" si="149">SUM(J598:M598)</f>
        <v>0</v>
      </c>
      <c r="I598" s="5">
        <f t="shared" si="149"/>
        <v>0</v>
      </c>
      <c r="J598" s="5">
        <f t="shared" si="149"/>
        <v>0</v>
      </c>
      <c r="K598" s="5">
        <f t="shared" si="149"/>
        <v>0</v>
      </c>
      <c r="L598" s="5">
        <f t="shared" si="149"/>
        <v>0</v>
      </c>
      <c r="M598" s="5">
        <f t="shared" si="149"/>
        <v>0</v>
      </c>
      <c r="N598" s="103" t="s">
        <v>238</v>
      </c>
      <c r="O598" s="106"/>
      <c r="P598" s="106" t="s">
        <v>299</v>
      </c>
    </row>
    <row r="599" spans="1:16" s="12" customFormat="1" ht="16.149999999999999" customHeight="1" x14ac:dyDescent="0.25">
      <c r="A599" s="104"/>
      <c r="B599" s="105"/>
      <c r="C599" s="121"/>
      <c r="D599" s="8" t="s">
        <v>1</v>
      </c>
      <c r="E599" s="5">
        <f t="shared" si="147"/>
        <v>0</v>
      </c>
      <c r="F599" s="6"/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103"/>
      <c r="O599" s="107"/>
      <c r="P599" s="107"/>
    </row>
    <row r="600" spans="1:16" s="12" customFormat="1" ht="16.149999999999999" customHeight="1" x14ac:dyDescent="0.25">
      <c r="A600" s="104"/>
      <c r="B600" s="105"/>
      <c r="C600" s="121"/>
      <c r="D600" s="8" t="s">
        <v>2</v>
      </c>
      <c r="E600" s="5">
        <f t="shared" si="147"/>
        <v>0</v>
      </c>
      <c r="F600" s="6"/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103"/>
      <c r="O600" s="107"/>
      <c r="P600" s="107"/>
    </row>
    <row r="601" spans="1:16" s="12" customFormat="1" ht="16.149999999999999" customHeight="1" x14ac:dyDescent="0.25">
      <c r="A601" s="104"/>
      <c r="B601" s="105"/>
      <c r="C601" s="121"/>
      <c r="D601" s="8" t="s">
        <v>3</v>
      </c>
      <c r="E601" s="5">
        <f t="shared" si="147"/>
        <v>36.15</v>
      </c>
      <c r="F601" s="6"/>
      <c r="G601" s="6">
        <v>36.15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103"/>
      <c r="O601" s="107"/>
      <c r="P601" s="107"/>
    </row>
    <row r="602" spans="1:16" s="12" customFormat="1" ht="16.149999999999999" customHeight="1" x14ac:dyDescent="0.25">
      <c r="A602" s="104"/>
      <c r="B602" s="105"/>
      <c r="C602" s="122"/>
      <c r="D602" s="8" t="s">
        <v>4</v>
      </c>
      <c r="E602" s="5">
        <f t="shared" si="147"/>
        <v>0</v>
      </c>
      <c r="F602" s="6"/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103"/>
      <c r="O602" s="108"/>
      <c r="P602" s="108"/>
    </row>
    <row r="603" spans="1:16" s="12" customFormat="1" ht="18" customHeight="1" x14ac:dyDescent="0.25">
      <c r="A603" s="104" t="s">
        <v>300</v>
      </c>
      <c r="B603" s="105" t="s">
        <v>301</v>
      </c>
      <c r="C603" s="120" t="s">
        <v>245</v>
      </c>
      <c r="D603" s="4" t="s">
        <v>9</v>
      </c>
      <c r="E603" s="5">
        <f t="shared" si="147"/>
        <v>11.2</v>
      </c>
      <c r="F603" s="5">
        <f t="shared" ref="F603:M603" si="150">F604+F605+F606+F607</f>
        <v>0</v>
      </c>
      <c r="G603" s="5">
        <f t="shared" si="150"/>
        <v>11.2</v>
      </c>
      <c r="H603" s="5">
        <f t="shared" si="150"/>
        <v>0</v>
      </c>
      <c r="I603" s="5">
        <f t="shared" si="150"/>
        <v>0</v>
      </c>
      <c r="J603" s="5">
        <f t="shared" si="150"/>
        <v>0</v>
      </c>
      <c r="K603" s="5">
        <f t="shared" si="150"/>
        <v>0</v>
      </c>
      <c r="L603" s="5">
        <f t="shared" si="150"/>
        <v>0</v>
      </c>
      <c r="M603" s="5">
        <f t="shared" si="150"/>
        <v>0</v>
      </c>
      <c r="N603" s="103" t="s">
        <v>238</v>
      </c>
      <c r="O603" s="106"/>
      <c r="P603" s="106" t="s">
        <v>299</v>
      </c>
    </row>
    <row r="604" spans="1:16" s="12" customFormat="1" ht="14.25" customHeight="1" x14ac:dyDescent="0.25">
      <c r="A604" s="104"/>
      <c r="B604" s="105"/>
      <c r="C604" s="121"/>
      <c r="D604" s="8" t="s">
        <v>1</v>
      </c>
      <c r="E604" s="5">
        <f t="shared" si="147"/>
        <v>0</v>
      </c>
      <c r="F604" s="6"/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103"/>
      <c r="O604" s="107"/>
      <c r="P604" s="107"/>
    </row>
    <row r="605" spans="1:16" s="12" customFormat="1" ht="17.25" customHeight="1" x14ac:dyDescent="0.25">
      <c r="A605" s="104"/>
      <c r="B605" s="105"/>
      <c r="C605" s="121"/>
      <c r="D605" s="8" t="s">
        <v>2</v>
      </c>
      <c r="E605" s="5">
        <f t="shared" si="147"/>
        <v>0</v>
      </c>
      <c r="F605" s="6"/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103"/>
      <c r="O605" s="107"/>
      <c r="P605" s="107"/>
    </row>
    <row r="606" spans="1:16" s="12" customFormat="1" ht="15" customHeight="1" x14ac:dyDescent="0.25">
      <c r="A606" s="104"/>
      <c r="B606" s="105"/>
      <c r="C606" s="121"/>
      <c r="D606" s="8" t="s">
        <v>3</v>
      </c>
      <c r="E606" s="5">
        <f t="shared" si="147"/>
        <v>11.2</v>
      </c>
      <c r="F606" s="6"/>
      <c r="G606" s="6">
        <v>11.2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103"/>
      <c r="O606" s="107"/>
      <c r="P606" s="107"/>
    </row>
    <row r="607" spans="1:16" s="12" customFormat="1" ht="20.25" customHeight="1" x14ac:dyDescent="0.25">
      <c r="A607" s="104"/>
      <c r="B607" s="105"/>
      <c r="C607" s="122"/>
      <c r="D607" s="8" t="s">
        <v>4</v>
      </c>
      <c r="E607" s="5">
        <f t="shared" si="147"/>
        <v>0</v>
      </c>
      <c r="F607" s="6"/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103"/>
      <c r="O607" s="108"/>
      <c r="P607" s="108"/>
    </row>
    <row r="608" spans="1:16" s="12" customFormat="1" ht="20.25" customHeight="1" x14ac:dyDescent="0.25">
      <c r="A608" s="104" t="s">
        <v>318</v>
      </c>
      <c r="B608" s="105" t="s">
        <v>319</v>
      </c>
      <c r="C608" s="120" t="s">
        <v>245</v>
      </c>
      <c r="D608" s="4" t="s">
        <v>9</v>
      </c>
      <c r="E608" s="5">
        <f t="shared" si="147"/>
        <v>365.26</v>
      </c>
      <c r="F608" s="5">
        <f t="shared" ref="F608:M608" si="151">F609+F610+F611+F612</f>
        <v>0</v>
      </c>
      <c r="G608" s="5">
        <f t="shared" si="151"/>
        <v>365.26</v>
      </c>
      <c r="H608" s="5">
        <f t="shared" si="151"/>
        <v>0</v>
      </c>
      <c r="I608" s="5">
        <f t="shared" si="151"/>
        <v>0</v>
      </c>
      <c r="J608" s="5">
        <f t="shared" si="151"/>
        <v>0</v>
      </c>
      <c r="K608" s="5">
        <f t="shared" si="151"/>
        <v>0</v>
      </c>
      <c r="L608" s="5">
        <f t="shared" si="151"/>
        <v>0</v>
      </c>
      <c r="M608" s="5">
        <f t="shared" si="151"/>
        <v>0</v>
      </c>
      <c r="N608" s="103" t="s">
        <v>238</v>
      </c>
      <c r="O608" s="106"/>
      <c r="P608" s="106" t="s">
        <v>299</v>
      </c>
    </row>
    <row r="609" spans="1:16" s="12" customFormat="1" ht="20.25" customHeight="1" x14ac:dyDescent="0.25">
      <c r="A609" s="104"/>
      <c r="B609" s="105"/>
      <c r="C609" s="121"/>
      <c r="D609" s="8" t="s">
        <v>1</v>
      </c>
      <c r="E609" s="5">
        <f t="shared" si="147"/>
        <v>0</v>
      </c>
      <c r="F609" s="6"/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103"/>
      <c r="O609" s="107"/>
      <c r="P609" s="107"/>
    </row>
    <row r="610" spans="1:16" s="12" customFormat="1" ht="20.25" customHeight="1" x14ac:dyDescent="0.25">
      <c r="A610" s="104"/>
      <c r="B610" s="105"/>
      <c r="C610" s="121"/>
      <c r="D610" s="8" t="s">
        <v>2</v>
      </c>
      <c r="E610" s="5">
        <f t="shared" si="147"/>
        <v>0</v>
      </c>
      <c r="F610" s="6"/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103"/>
      <c r="O610" s="107"/>
      <c r="P610" s="107"/>
    </row>
    <row r="611" spans="1:16" s="12" customFormat="1" ht="20.25" customHeight="1" x14ac:dyDescent="0.25">
      <c r="A611" s="104"/>
      <c r="B611" s="105"/>
      <c r="C611" s="121"/>
      <c r="D611" s="8" t="s">
        <v>3</v>
      </c>
      <c r="E611" s="5">
        <f t="shared" si="147"/>
        <v>365.26</v>
      </c>
      <c r="F611" s="6"/>
      <c r="G611" s="6">
        <v>365.26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103"/>
      <c r="O611" s="107"/>
      <c r="P611" s="107"/>
    </row>
    <row r="612" spans="1:16" s="12" customFormat="1" ht="20.25" customHeight="1" x14ac:dyDescent="0.25">
      <c r="A612" s="104"/>
      <c r="B612" s="105"/>
      <c r="C612" s="122"/>
      <c r="D612" s="8" t="s">
        <v>4</v>
      </c>
      <c r="E612" s="5">
        <f t="shared" si="147"/>
        <v>0</v>
      </c>
      <c r="F612" s="6"/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103"/>
      <c r="O612" s="108"/>
      <c r="P612" s="108"/>
    </row>
    <row r="613" spans="1:16" s="12" customFormat="1" ht="20.25" customHeight="1" x14ac:dyDescent="0.25">
      <c r="A613" s="104" t="s">
        <v>320</v>
      </c>
      <c r="B613" s="105" t="s">
        <v>321</v>
      </c>
      <c r="C613" s="120" t="s">
        <v>245</v>
      </c>
      <c r="D613" s="4" t="s">
        <v>9</v>
      </c>
      <c r="E613" s="5">
        <f t="shared" si="147"/>
        <v>56.05</v>
      </c>
      <c r="F613" s="5">
        <f t="shared" ref="F613:M613" si="152">F614+F615+F616+F617</f>
        <v>0</v>
      </c>
      <c r="G613" s="5">
        <f t="shared" si="152"/>
        <v>56.05</v>
      </c>
      <c r="H613" s="5">
        <f t="shared" si="152"/>
        <v>0</v>
      </c>
      <c r="I613" s="5">
        <f t="shared" si="152"/>
        <v>0</v>
      </c>
      <c r="J613" s="5">
        <f t="shared" si="152"/>
        <v>0</v>
      </c>
      <c r="K613" s="5">
        <f t="shared" si="152"/>
        <v>0</v>
      </c>
      <c r="L613" s="5">
        <f t="shared" si="152"/>
        <v>0</v>
      </c>
      <c r="M613" s="5">
        <f t="shared" si="152"/>
        <v>0</v>
      </c>
      <c r="N613" s="103" t="s">
        <v>238</v>
      </c>
      <c r="O613" s="106"/>
      <c r="P613" s="106" t="s">
        <v>299</v>
      </c>
    </row>
    <row r="614" spans="1:16" s="12" customFormat="1" ht="20.25" customHeight="1" x14ac:dyDescent="0.25">
      <c r="A614" s="104"/>
      <c r="B614" s="105"/>
      <c r="C614" s="121"/>
      <c r="D614" s="8" t="s">
        <v>1</v>
      </c>
      <c r="E614" s="5">
        <f t="shared" si="147"/>
        <v>0</v>
      </c>
      <c r="F614" s="6"/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103"/>
      <c r="O614" s="107"/>
      <c r="P614" s="107"/>
    </row>
    <row r="615" spans="1:16" s="12" customFormat="1" ht="20.25" customHeight="1" x14ac:dyDescent="0.25">
      <c r="A615" s="104"/>
      <c r="B615" s="105"/>
      <c r="C615" s="121"/>
      <c r="D615" s="8" t="s">
        <v>2</v>
      </c>
      <c r="E615" s="5">
        <f t="shared" si="147"/>
        <v>0</v>
      </c>
      <c r="F615" s="6"/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103"/>
      <c r="O615" s="107"/>
      <c r="P615" s="107"/>
    </row>
    <row r="616" spans="1:16" s="12" customFormat="1" ht="20.25" customHeight="1" x14ac:dyDescent="0.25">
      <c r="A616" s="104"/>
      <c r="B616" s="105"/>
      <c r="C616" s="121"/>
      <c r="D616" s="8" t="s">
        <v>3</v>
      </c>
      <c r="E616" s="5">
        <f t="shared" si="147"/>
        <v>56.05</v>
      </c>
      <c r="F616" s="6"/>
      <c r="G616" s="6">
        <v>56.05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103"/>
      <c r="O616" s="107"/>
      <c r="P616" s="107"/>
    </row>
    <row r="617" spans="1:16" s="12" customFormat="1" ht="20.25" customHeight="1" x14ac:dyDescent="0.25">
      <c r="A617" s="104"/>
      <c r="B617" s="105"/>
      <c r="C617" s="122"/>
      <c r="D617" s="8" t="s">
        <v>4</v>
      </c>
      <c r="E617" s="5">
        <f t="shared" si="147"/>
        <v>0</v>
      </c>
      <c r="F617" s="6"/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103"/>
      <c r="O617" s="108"/>
      <c r="P617" s="108"/>
    </row>
    <row r="618" spans="1:16" s="12" customFormat="1" ht="20.25" customHeight="1" x14ac:dyDescent="0.25">
      <c r="A618" s="104" t="s">
        <v>322</v>
      </c>
      <c r="B618" s="105" t="s">
        <v>323</v>
      </c>
      <c r="C618" s="120" t="s">
        <v>245</v>
      </c>
      <c r="D618" s="4" t="s">
        <v>9</v>
      </c>
      <c r="E618" s="5">
        <f t="shared" si="147"/>
        <v>500.7</v>
      </c>
      <c r="F618" s="5">
        <f t="shared" ref="F618:M618" si="153">F619+F620+F621+F622</f>
        <v>0</v>
      </c>
      <c r="G618" s="5">
        <f t="shared" si="153"/>
        <v>500.7</v>
      </c>
      <c r="H618" s="5">
        <f t="shared" si="153"/>
        <v>0</v>
      </c>
      <c r="I618" s="5">
        <f t="shared" si="153"/>
        <v>0</v>
      </c>
      <c r="J618" s="5">
        <f t="shared" si="153"/>
        <v>0</v>
      </c>
      <c r="K618" s="5">
        <f t="shared" si="153"/>
        <v>0</v>
      </c>
      <c r="L618" s="5">
        <f t="shared" si="153"/>
        <v>0</v>
      </c>
      <c r="M618" s="5">
        <f t="shared" si="153"/>
        <v>0</v>
      </c>
      <c r="N618" s="103" t="s">
        <v>238</v>
      </c>
      <c r="O618" s="106"/>
      <c r="P618" s="106" t="s">
        <v>299</v>
      </c>
    </row>
    <row r="619" spans="1:16" s="12" customFormat="1" ht="20.25" customHeight="1" x14ac:dyDescent="0.25">
      <c r="A619" s="104"/>
      <c r="B619" s="105"/>
      <c r="C619" s="121"/>
      <c r="D619" s="8" t="s">
        <v>1</v>
      </c>
      <c r="E619" s="5">
        <f t="shared" si="147"/>
        <v>0</v>
      </c>
      <c r="F619" s="6"/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103"/>
      <c r="O619" s="107"/>
      <c r="P619" s="107"/>
    </row>
    <row r="620" spans="1:16" s="12" customFormat="1" ht="20.25" customHeight="1" x14ac:dyDescent="0.25">
      <c r="A620" s="104"/>
      <c r="B620" s="105"/>
      <c r="C620" s="121"/>
      <c r="D620" s="8" t="s">
        <v>2</v>
      </c>
      <c r="E620" s="5">
        <f t="shared" si="147"/>
        <v>0</v>
      </c>
      <c r="F620" s="6"/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103"/>
      <c r="O620" s="107"/>
      <c r="P620" s="107"/>
    </row>
    <row r="621" spans="1:16" s="12" customFormat="1" ht="20.25" customHeight="1" x14ac:dyDescent="0.25">
      <c r="A621" s="104"/>
      <c r="B621" s="105"/>
      <c r="C621" s="121"/>
      <c r="D621" s="8" t="s">
        <v>3</v>
      </c>
      <c r="E621" s="5">
        <f t="shared" si="147"/>
        <v>500.7</v>
      </c>
      <c r="F621" s="6"/>
      <c r="G621" s="6">
        <v>500.7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103"/>
      <c r="O621" s="107"/>
      <c r="P621" s="107"/>
    </row>
    <row r="622" spans="1:16" s="12" customFormat="1" ht="20.25" customHeight="1" x14ac:dyDescent="0.25">
      <c r="A622" s="104"/>
      <c r="B622" s="105"/>
      <c r="C622" s="122"/>
      <c r="D622" s="8" t="s">
        <v>4</v>
      </c>
      <c r="E622" s="5">
        <f t="shared" si="147"/>
        <v>0</v>
      </c>
      <c r="F622" s="6"/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103"/>
      <c r="O622" s="108"/>
      <c r="P622" s="108"/>
    </row>
    <row r="623" spans="1:16" ht="16.5" customHeight="1" x14ac:dyDescent="0.25">
      <c r="A623" s="113" t="s">
        <v>38</v>
      </c>
      <c r="B623" s="119" t="s">
        <v>111</v>
      </c>
      <c r="C623" s="102" t="s">
        <v>124</v>
      </c>
      <c r="D623" s="4" t="s">
        <v>9</v>
      </c>
      <c r="E623" s="5">
        <f t="shared" si="147"/>
        <v>0</v>
      </c>
      <c r="F623" s="5">
        <f t="shared" ref="F623:M627" si="154">F628+F633</f>
        <v>0</v>
      </c>
      <c r="G623" s="5">
        <f t="shared" si="154"/>
        <v>0</v>
      </c>
      <c r="H623" s="5">
        <f t="shared" si="154"/>
        <v>0</v>
      </c>
      <c r="I623" s="5">
        <f t="shared" si="154"/>
        <v>0</v>
      </c>
      <c r="J623" s="5">
        <f t="shared" si="154"/>
        <v>0</v>
      </c>
      <c r="K623" s="5">
        <f t="shared" si="154"/>
        <v>0</v>
      </c>
      <c r="L623" s="5">
        <f t="shared" si="154"/>
        <v>0</v>
      </c>
      <c r="M623" s="5">
        <f t="shared" si="154"/>
        <v>0</v>
      </c>
      <c r="N623" s="103"/>
      <c r="O623" s="106"/>
      <c r="P623" s="103"/>
    </row>
    <row r="624" spans="1:16" ht="16.5" customHeight="1" x14ac:dyDescent="0.25">
      <c r="A624" s="113"/>
      <c r="B624" s="119"/>
      <c r="C624" s="102"/>
      <c r="D624" s="8" t="s">
        <v>1</v>
      </c>
      <c r="E624" s="5">
        <f t="shared" si="147"/>
        <v>0</v>
      </c>
      <c r="F624" s="5">
        <f t="shared" si="154"/>
        <v>0</v>
      </c>
      <c r="G624" s="5">
        <f t="shared" si="154"/>
        <v>0</v>
      </c>
      <c r="H624" s="5">
        <f t="shared" si="154"/>
        <v>0</v>
      </c>
      <c r="I624" s="5">
        <f t="shared" si="154"/>
        <v>0</v>
      </c>
      <c r="J624" s="5">
        <f t="shared" si="154"/>
        <v>0</v>
      </c>
      <c r="K624" s="5">
        <f t="shared" si="154"/>
        <v>0</v>
      </c>
      <c r="L624" s="5">
        <f t="shared" si="154"/>
        <v>0</v>
      </c>
      <c r="M624" s="5">
        <f t="shared" si="154"/>
        <v>0</v>
      </c>
      <c r="N624" s="103"/>
      <c r="O624" s="107"/>
      <c r="P624" s="103"/>
    </row>
    <row r="625" spans="1:16" ht="16.5" customHeight="1" x14ac:dyDescent="0.25">
      <c r="A625" s="113"/>
      <c r="B625" s="119"/>
      <c r="C625" s="102"/>
      <c r="D625" s="8" t="s">
        <v>2</v>
      </c>
      <c r="E625" s="5">
        <f t="shared" si="147"/>
        <v>0</v>
      </c>
      <c r="F625" s="5">
        <f t="shared" si="154"/>
        <v>0</v>
      </c>
      <c r="G625" s="5">
        <f t="shared" si="154"/>
        <v>0</v>
      </c>
      <c r="H625" s="5">
        <f t="shared" si="154"/>
        <v>0</v>
      </c>
      <c r="I625" s="5">
        <f t="shared" si="154"/>
        <v>0</v>
      </c>
      <c r="J625" s="5">
        <f t="shared" si="154"/>
        <v>0</v>
      </c>
      <c r="K625" s="5">
        <f t="shared" si="154"/>
        <v>0</v>
      </c>
      <c r="L625" s="5">
        <f t="shared" si="154"/>
        <v>0</v>
      </c>
      <c r="M625" s="5">
        <f t="shared" si="154"/>
        <v>0</v>
      </c>
      <c r="N625" s="103"/>
      <c r="O625" s="107"/>
      <c r="P625" s="103"/>
    </row>
    <row r="626" spans="1:16" ht="16.5" customHeight="1" x14ac:dyDescent="0.25">
      <c r="A626" s="113"/>
      <c r="B626" s="119"/>
      <c r="C626" s="102"/>
      <c r="D626" s="8" t="s">
        <v>3</v>
      </c>
      <c r="E626" s="5">
        <f t="shared" si="147"/>
        <v>0</v>
      </c>
      <c r="F626" s="5">
        <f t="shared" si="154"/>
        <v>0</v>
      </c>
      <c r="G626" s="5">
        <f t="shared" si="154"/>
        <v>0</v>
      </c>
      <c r="H626" s="5">
        <f t="shared" si="154"/>
        <v>0</v>
      </c>
      <c r="I626" s="5">
        <f t="shared" si="154"/>
        <v>0</v>
      </c>
      <c r="J626" s="5">
        <f t="shared" si="154"/>
        <v>0</v>
      </c>
      <c r="K626" s="5">
        <f t="shared" si="154"/>
        <v>0</v>
      </c>
      <c r="L626" s="5">
        <f t="shared" si="154"/>
        <v>0</v>
      </c>
      <c r="M626" s="5">
        <f t="shared" si="154"/>
        <v>0</v>
      </c>
      <c r="N626" s="103"/>
      <c r="O626" s="107"/>
      <c r="P626" s="103"/>
    </row>
    <row r="627" spans="1:16" ht="18.75" customHeight="1" x14ac:dyDescent="0.25">
      <c r="A627" s="113"/>
      <c r="B627" s="119"/>
      <c r="C627" s="102"/>
      <c r="D627" s="8" t="s">
        <v>4</v>
      </c>
      <c r="E627" s="5">
        <f t="shared" si="147"/>
        <v>0</v>
      </c>
      <c r="F627" s="5">
        <f t="shared" si="154"/>
        <v>0</v>
      </c>
      <c r="G627" s="5">
        <f t="shared" si="154"/>
        <v>0</v>
      </c>
      <c r="H627" s="5">
        <f t="shared" si="154"/>
        <v>0</v>
      </c>
      <c r="I627" s="5">
        <f t="shared" si="154"/>
        <v>0</v>
      </c>
      <c r="J627" s="5">
        <f t="shared" si="154"/>
        <v>0</v>
      </c>
      <c r="K627" s="5">
        <f t="shared" si="154"/>
        <v>0</v>
      </c>
      <c r="L627" s="5">
        <f t="shared" si="154"/>
        <v>0</v>
      </c>
      <c r="M627" s="5">
        <f t="shared" si="154"/>
        <v>0</v>
      </c>
      <c r="N627" s="103"/>
      <c r="O627" s="108"/>
      <c r="P627" s="103"/>
    </row>
    <row r="628" spans="1:16" ht="34.5" customHeight="1" x14ac:dyDescent="0.25">
      <c r="A628" s="104" t="s">
        <v>39</v>
      </c>
      <c r="B628" s="105" t="s">
        <v>41</v>
      </c>
      <c r="C628" s="102"/>
      <c r="D628" s="4" t="s">
        <v>9</v>
      </c>
      <c r="E628" s="5">
        <f t="shared" si="147"/>
        <v>0</v>
      </c>
      <c r="F628" s="6"/>
      <c r="G628" s="5">
        <f t="shared" ref="G628:M628" si="155">G629+G630+G631+G632</f>
        <v>0</v>
      </c>
      <c r="H628" s="5">
        <f t="shared" si="155"/>
        <v>0</v>
      </c>
      <c r="I628" s="5">
        <f t="shared" si="155"/>
        <v>0</v>
      </c>
      <c r="J628" s="5">
        <f t="shared" si="155"/>
        <v>0</v>
      </c>
      <c r="K628" s="5">
        <f t="shared" si="155"/>
        <v>0</v>
      </c>
      <c r="L628" s="5">
        <f t="shared" si="155"/>
        <v>0</v>
      </c>
      <c r="M628" s="5">
        <f t="shared" si="155"/>
        <v>0</v>
      </c>
      <c r="N628" s="106" t="s">
        <v>331</v>
      </c>
      <c r="O628" s="106" t="s">
        <v>211</v>
      </c>
      <c r="P628" s="106" t="s">
        <v>202</v>
      </c>
    </row>
    <row r="629" spans="1:16" ht="33" customHeight="1" x14ac:dyDescent="0.25">
      <c r="A629" s="104"/>
      <c r="B629" s="105"/>
      <c r="C629" s="102"/>
      <c r="D629" s="8" t="s">
        <v>1</v>
      </c>
      <c r="E629" s="5">
        <f t="shared" si="147"/>
        <v>0</v>
      </c>
      <c r="F629" s="6"/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107"/>
      <c r="O629" s="107"/>
      <c r="P629" s="107"/>
    </row>
    <row r="630" spans="1:16" ht="24.75" customHeight="1" x14ac:dyDescent="0.25">
      <c r="A630" s="104"/>
      <c r="B630" s="105"/>
      <c r="C630" s="102"/>
      <c r="D630" s="8" t="s">
        <v>2</v>
      </c>
      <c r="E630" s="5">
        <f t="shared" si="147"/>
        <v>0</v>
      </c>
      <c r="F630" s="6"/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107"/>
      <c r="O630" s="107"/>
      <c r="P630" s="107"/>
    </row>
    <row r="631" spans="1:16" ht="29.25" customHeight="1" x14ac:dyDescent="0.25">
      <c r="A631" s="104"/>
      <c r="B631" s="105"/>
      <c r="C631" s="102"/>
      <c r="D631" s="8" t="s">
        <v>3</v>
      </c>
      <c r="E631" s="5">
        <f t="shared" si="147"/>
        <v>0</v>
      </c>
      <c r="F631" s="6"/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107"/>
      <c r="O631" s="107"/>
      <c r="P631" s="107"/>
    </row>
    <row r="632" spans="1:16" ht="41.25" customHeight="1" x14ac:dyDescent="0.25">
      <c r="A632" s="104"/>
      <c r="B632" s="105"/>
      <c r="C632" s="102"/>
      <c r="D632" s="8" t="s">
        <v>4</v>
      </c>
      <c r="E632" s="5">
        <f t="shared" si="147"/>
        <v>0</v>
      </c>
      <c r="F632" s="6"/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107"/>
      <c r="O632" s="107"/>
      <c r="P632" s="107"/>
    </row>
    <row r="633" spans="1:16" ht="16.899999999999999" customHeight="1" x14ac:dyDescent="0.25">
      <c r="A633" s="104" t="s">
        <v>144</v>
      </c>
      <c r="B633" s="105" t="s">
        <v>332</v>
      </c>
      <c r="C633" s="102"/>
      <c r="D633" s="4" t="s">
        <v>9</v>
      </c>
      <c r="E633" s="5">
        <f t="shared" si="147"/>
        <v>0</v>
      </c>
      <c r="F633" s="5">
        <f t="shared" ref="F633:M637" si="156">F638+F643+F648</f>
        <v>0</v>
      </c>
      <c r="G633" s="5">
        <f t="shared" si="156"/>
        <v>0</v>
      </c>
      <c r="H633" s="5">
        <f t="shared" si="156"/>
        <v>0</v>
      </c>
      <c r="I633" s="5">
        <f t="shared" si="156"/>
        <v>0</v>
      </c>
      <c r="J633" s="5">
        <f t="shared" si="156"/>
        <v>0</v>
      </c>
      <c r="K633" s="5">
        <f t="shared" si="156"/>
        <v>0</v>
      </c>
      <c r="L633" s="5">
        <f t="shared" si="156"/>
        <v>0</v>
      </c>
      <c r="M633" s="5">
        <f t="shared" si="156"/>
        <v>0</v>
      </c>
      <c r="N633" s="106" t="s">
        <v>331</v>
      </c>
      <c r="O633" s="32"/>
      <c r="P633" s="32"/>
    </row>
    <row r="634" spans="1:16" ht="16.899999999999999" customHeight="1" x14ac:dyDescent="0.25">
      <c r="A634" s="104"/>
      <c r="B634" s="105"/>
      <c r="C634" s="102"/>
      <c r="D634" s="8" t="s">
        <v>1</v>
      </c>
      <c r="E634" s="5">
        <f t="shared" si="147"/>
        <v>0</v>
      </c>
      <c r="F634" s="5">
        <f t="shared" si="156"/>
        <v>0</v>
      </c>
      <c r="G634" s="5">
        <f t="shared" si="156"/>
        <v>0</v>
      </c>
      <c r="H634" s="5">
        <f t="shared" si="156"/>
        <v>0</v>
      </c>
      <c r="I634" s="5">
        <f t="shared" si="156"/>
        <v>0</v>
      </c>
      <c r="J634" s="5">
        <f t="shared" si="156"/>
        <v>0</v>
      </c>
      <c r="K634" s="5">
        <f t="shared" si="156"/>
        <v>0</v>
      </c>
      <c r="L634" s="5">
        <f t="shared" si="156"/>
        <v>0</v>
      </c>
      <c r="M634" s="5">
        <f t="shared" si="156"/>
        <v>0</v>
      </c>
      <c r="N634" s="107"/>
      <c r="O634" s="32"/>
      <c r="P634" s="32"/>
    </row>
    <row r="635" spans="1:16" ht="16.899999999999999" customHeight="1" x14ac:dyDescent="0.25">
      <c r="A635" s="104"/>
      <c r="B635" s="105"/>
      <c r="C635" s="102"/>
      <c r="D635" s="8" t="s">
        <v>2</v>
      </c>
      <c r="E635" s="5">
        <f t="shared" si="147"/>
        <v>0</v>
      </c>
      <c r="F635" s="5">
        <f t="shared" si="156"/>
        <v>0</v>
      </c>
      <c r="G635" s="5">
        <f t="shared" si="156"/>
        <v>0</v>
      </c>
      <c r="H635" s="5">
        <f t="shared" si="156"/>
        <v>0</v>
      </c>
      <c r="I635" s="5">
        <f t="shared" si="156"/>
        <v>0</v>
      </c>
      <c r="J635" s="5">
        <f t="shared" si="156"/>
        <v>0</v>
      </c>
      <c r="K635" s="5">
        <f t="shared" si="156"/>
        <v>0</v>
      </c>
      <c r="L635" s="5">
        <f t="shared" si="156"/>
        <v>0</v>
      </c>
      <c r="M635" s="5">
        <f t="shared" si="156"/>
        <v>0</v>
      </c>
      <c r="N635" s="107"/>
      <c r="O635" s="32"/>
      <c r="P635" s="32"/>
    </row>
    <row r="636" spans="1:16" ht="16.899999999999999" customHeight="1" x14ac:dyDescent="0.25">
      <c r="A636" s="104"/>
      <c r="B636" s="105"/>
      <c r="C636" s="102"/>
      <c r="D636" s="8" t="s">
        <v>3</v>
      </c>
      <c r="E636" s="5">
        <f t="shared" si="147"/>
        <v>0</v>
      </c>
      <c r="F636" s="5">
        <f t="shared" si="156"/>
        <v>0</v>
      </c>
      <c r="G636" s="5">
        <f t="shared" si="156"/>
        <v>0</v>
      </c>
      <c r="H636" s="5">
        <f t="shared" si="156"/>
        <v>0</v>
      </c>
      <c r="I636" s="5">
        <f t="shared" si="156"/>
        <v>0</v>
      </c>
      <c r="J636" s="5">
        <f t="shared" si="156"/>
        <v>0</v>
      </c>
      <c r="K636" s="5">
        <f t="shared" si="156"/>
        <v>0</v>
      </c>
      <c r="L636" s="5">
        <f t="shared" si="156"/>
        <v>0</v>
      </c>
      <c r="M636" s="5">
        <f t="shared" si="156"/>
        <v>0</v>
      </c>
      <c r="N636" s="107"/>
      <c r="O636" s="32"/>
      <c r="P636" s="32"/>
    </row>
    <row r="637" spans="1:16" ht="16.899999999999999" customHeight="1" x14ac:dyDescent="0.25">
      <c r="A637" s="104"/>
      <c r="B637" s="105"/>
      <c r="C637" s="102"/>
      <c r="D637" s="8" t="s">
        <v>4</v>
      </c>
      <c r="E637" s="5">
        <f t="shared" si="147"/>
        <v>0</v>
      </c>
      <c r="F637" s="5">
        <f t="shared" si="156"/>
        <v>0</v>
      </c>
      <c r="G637" s="5">
        <f t="shared" si="156"/>
        <v>0</v>
      </c>
      <c r="H637" s="5">
        <f t="shared" si="156"/>
        <v>0</v>
      </c>
      <c r="I637" s="5">
        <f t="shared" si="156"/>
        <v>0</v>
      </c>
      <c r="J637" s="5">
        <f t="shared" si="156"/>
        <v>0</v>
      </c>
      <c r="K637" s="5">
        <f t="shared" si="156"/>
        <v>0</v>
      </c>
      <c r="L637" s="5">
        <f t="shared" si="156"/>
        <v>0</v>
      </c>
      <c r="M637" s="5">
        <f t="shared" si="156"/>
        <v>0</v>
      </c>
      <c r="N637" s="108"/>
      <c r="O637" s="33"/>
      <c r="P637" s="33"/>
    </row>
    <row r="638" spans="1:16" ht="16.899999999999999" customHeight="1" x14ac:dyDescent="0.25">
      <c r="A638" s="104" t="s">
        <v>333</v>
      </c>
      <c r="B638" s="105" t="s">
        <v>334</v>
      </c>
      <c r="C638" s="102"/>
      <c r="D638" s="4" t="s">
        <v>9</v>
      </c>
      <c r="E638" s="5">
        <f t="shared" si="147"/>
        <v>0</v>
      </c>
      <c r="F638" s="5">
        <f t="shared" ref="F638:M638" si="157">F639+F640+F641+F642</f>
        <v>0</v>
      </c>
      <c r="G638" s="5">
        <f t="shared" si="157"/>
        <v>0</v>
      </c>
      <c r="H638" s="5">
        <f t="shared" si="157"/>
        <v>0</v>
      </c>
      <c r="I638" s="5">
        <f t="shared" si="157"/>
        <v>0</v>
      </c>
      <c r="J638" s="5">
        <f t="shared" si="157"/>
        <v>0</v>
      </c>
      <c r="K638" s="5">
        <f t="shared" si="157"/>
        <v>0</v>
      </c>
      <c r="L638" s="5">
        <f t="shared" si="157"/>
        <v>0</v>
      </c>
      <c r="M638" s="5">
        <f t="shared" si="157"/>
        <v>0</v>
      </c>
      <c r="N638" s="106"/>
      <c r="O638" s="106"/>
      <c r="P638" s="106"/>
    </row>
    <row r="639" spans="1:16" ht="16.899999999999999" customHeight="1" x14ac:dyDescent="0.25">
      <c r="A639" s="104"/>
      <c r="B639" s="105"/>
      <c r="C639" s="102"/>
      <c r="D639" s="8" t="s">
        <v>1</v>
      </c>
      <c r="E639" s="5">
        <f t="shared" si="147"/>
        <v>0</v>
      </c>
      <c r="F639" s="6"/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107"/>
      <c r="O639" s="107"/>
      <c r="P639" s="107"/>
    </row>
    <row r="640" spans="1:16" ht="16.899999999999999" customHeight="1" x14ac:dyDescent="0.25">
      <c r="A640" s="104"/>
      <c r="B640" s="105"/>
      <c r="C640" s="102"/>
      <c r="D640" s="8" t="s">
        <v>2</v>
      </c>
      <c r="E640" s="5">
        <f t="shared" si="147"/>
        <v>0</v>
      </c>
      <c r="F640" s="6"/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107"/>
      <c r="O640" s="107"/>
      <c r="P640" s="107"/>
    </row>
    <row r="641" spans="1:16" ht="16.899999999999999" customHeight="1" x14ac:dyDescent="0.25">
      <c r="A641" s="104"/>
      <c r="B641" s="105"/>
      <c r="C641" s="102"/>
      <c r="D641" s="8" t="s">
        <v>3</v>
      </c>
      <c r="E641" s="5">
        <f t="shared" si="147"/>
        <v>0</v>
      </c>
      <c r="F641" s="6"/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107"/>
      <c r="O641" s="107"/>
      <c r="P641" s="107"/>
    </row>
    <row r="642" spans="1:16" ht="16.899999999999999" customHeight="1" x14ac:dyDescent="0.25">
      <c r="A642" s="104"/>
      <c r="B642" s="105"/>
      <c r="C642" s="102"/>
      <c r="D642" s="8" t="s">
        <v>4</v>
      </c>
      <c r="E642" s="5">
        <f t="shared" si="147"/>
        <v>0</v>
      </c>
      <c r="F642" s="6"/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108"/>
      <c r="O642" s="108"/>
      <c r="P642" s="108"/>
    </row>
    <row r="643" spans="1:16" ht="16.899999999999999" customHeight="1" x14ac:dyDescent="0.25">
      <c r="A643" s="104" t="s">
        <v>337</v>
      </c>
      <c r="B643" s="105" t="s">
        <v>335</v>
      </c>
      <c r="C643" s="102"/>
      <c r="D643" s="4" t="s">
        <v>9</v>
      </c>
      <c r="E643" s="5">
        <f t="shared" si="147"/>
        <v>0</v>
      </c>
      <c r="F643" s="5">
        <f t="shared" ref="F643:M643" si="158">F644+F645+F646+F647</f>
        <v>0</v>
      </c>
      <c r="G643" s="5">
        <f t="shared" si="158"/>
        <v>0</v>
      </c>
      <c r="H643" s="5">
        <f t="shared" si="158"/>
        <v>0</v>
      </c>
      <c r="I643" s="5">
        <f t="shared" si="158"/>
        <v>0</v>
      </c>
      <c r="J643" s="5">
        <f t="shared" si="158"/>
        <v>0</v>
      </c>
      <c r="K643" s="5">
        <f t="shared" si="158"/>
        <v>0</v>
      </c>
      <c r="L643" s="5">
        <f t="shared" si="158"/>
        <v>0</v>
      </c>
      <c r="M643" s="5">
        <f t="shared" si="158"/>
        <v>0</v>
      </c>
      <c r="N643" s="106"/>
      <c r="O643" s="106"/>
      <c r="P643" s="106"/>
    </row>
    <row r="644" spans="1:16" ht="16.899999999999999" customHeight="1" x14ac:dyDescent="0.25">
      <c r="A644" s="104"/>
      <c r="B644" s="105"/>
      <c r="C644" s="102"/>
      <c r="D644" s="8" t="s">
        <v>1</v>
      </c>
      <c r="E644" s="5">
        <f t="shared" si="147"/>
        <v>0</v>
      </c>
      <c r="F644" s="6"/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107"/>
      <c r="O644" s="107"/>
      <c r="P644" s="107"/>
    </row>
    <row r="645" spans="1:16" ht="16.899999999999999" customHeight="1" x14ac:dyDescent="0.25">
      <c r="A645" s="104"/>
      <c r="B645" s="105"/>
      <c r="C645" s="102"/>
      <c r="D645" s="8" t="s">
        <v>2</v>
      </c>
      <c r="E645" s="5">
        <f t="shared" si="147"/>
        <v>0</v>
      </c>
      <c r="F645" s="6"/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107"/>
      <c r="O645" s="107"/>
      <c r="P645" s="107"/>
    </row>
    <row r="646" spans="1:16" ht="16.899999999999999" customHeight="1" x14ac:dyDescent="0.25">
      <c r="A646" s="104"/>
      <c r="B646" s="105"/>
      <c r="C646" s="102"/>
      <c r="D646" s="8" t="s">
        <v>3</v>
      </c>
      <c r="E646" s="5">
        <f t="shared" si="147"/>
        <v>0</v>
      </c>
      <c r="F646" s="6"/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107"/>
      <c r="O646" s="107"/>
      <c r="P646" s="107"/>
    </row>
    <row r="647" spans="1:16" ht="16.899999999999999" customHeight="1" x14ac:dyDescent="0.25">
      <c r="A647" s="104"/>
      <c r="B647" s="105"/>
      <c r="C647" s="102"/>
      <c r="D647" s="8" t="s">
        <v>4</v>
      </c>
      <c r="E647" s="5">
        <f t="shared" si="147"/>
        <v>0</v>
      </c>
      <c r="F647" s="6"/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108"/>
      <c r="O647" s="108"/>
      <c r="P647" s="108"/>
    </row>
    <row r="648" spans="1:16" ht="16.899999999999999" customHeight="1" x14ac:dyDescent="0.25">
      <c r="A648" s="104" t="s">
        <v>338</v>
      </c>
      <c r="B648" s="105" t="s">
        <v>336</v>
      </c>
      <c r="C648" s="102"/>
      <c r="D648" s="4" t="s">
        <v>9</v>
      </c>
      <c r="E648" s="5">
        <f t="shared" si="147"/>
        <v>0</v>
      </c>
      <c r="F648" s="5">
        <f t="shared" ref="F648:M648" si="159">F649+F650+F651+F652</f>
        <v>0</v>
      </c>
      <c r="G648" s="5">
        <f t="shared" si="159"/>
        <v>0</v>
      </c>
      <c r="H648" s="5">
        <f t="shared" si="159"/>
        <v>0</v>
      </c>
      <c r="I648" s="5">
        <f t="shared" si="159"/>
        <v>0</v>
      </c>
      <c r="J648" s="5">
        <f t="shared" si="159"/>
        <v>0</v>
      </c>
      <c r="K648" s="5">
        <f t="shared" si="159"/>
        <v>0</v>
      </c>
      <c r="L648" s="5">
        <f t="shared" si="159"/>
        <v>0</v>
      </c>
      <c r="M648" s="5">
        <f t="shared" si="159"/>
        <v>0</v>
      </c>
      <c r="N648" s="106"/>
      <c r="O648" s="106"/>
      <c r="P648" s="106"/>
    </row>
    <row r="649" spans="1:16" ht="16.899999999999999" customHeight="1" x14ac:dyDescent="0.25">
      <c r="A649" s="104"/>
      <c r="B649" s="105"/>
      <c r="C649" s="102"/>
      <c r="D649" s="8" t="s">
        <v>1</v>
      </c>
      <c r="E649" s="5">
        <f t="shared" si="147"/>
        <v>0</v>
      </c>
      <c r="F649" s="6"/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107"/>
      <c r="O649" s="107"/>
      <c r="P649" s="107"/>
    </row>
    <row r="650" spans="1:16" ht="16.899999999999999" customHeight="1" x14ac:dyDescent="0.25">
      <c r="A650" s="104"/>
      <c r="B650" s="105"/>
      <c r="C650" s="102"/>
      <c r="D650" s="8" t="s">
        <v>2</v>
      </c>
      <c r="E650" s="5">
        <f t="shared" si="147"/>
        <v>0</v>
      </c>
      <c r="F650" s="6"/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107"/>
      <c r="O650" s="107"/>
      <c r="P650" s="107"/>
    </row>
    <row r="651" spans="1:16" ht="16.899999999999999" customHeight="1" x14ac:dyDescent="0.25">
      <c r="A651" s="104"/>
      <c r="B651" s="105"/>
      <c r="C651" s="102"/>
      <c r="D651" s="8" t="s">
        <v>3</v>
      </c>
      <c r="E651" s="5">
        <f t="shared" si="147"/>
        <v>0</v>
      </c>
      <c r="F651" s="6"/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107"/>
      <c r="O651" s="107"/>
      <c r="P651" s="107"/>
    </row>
    <row r="652" spans="1:16" ht="16.899999999999999" customHeight="1" x14ac:dyDescent="0.25">
      <c r="A652" s="104"/>
      <c r="B652" s="105"/>
      <c r="C652" s="102"/>
      <c r="D652" s="8" t="s">
        <v>4</v>
      </c>
      <c r="E652" s="5">
        <f t="shared" si="147"/>
        <v>0</v>
      </c>
      <c r="F652" s="6"/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108"/>
      <c r="O652" s="108"/>
      <c r="P652" s="108"/>
    </row>
    <row r="653" spans="1:16" ht="15" customHeight="1" x14ac:dyDescent="0.25">
      <c r="A653" s="117" t="s">
        <v>30</v>
      </c>
      <c r="B653" s="118" t="s">
        <v>58</v>
      </c>
      <c r="C653" s="102" t="s">
        <v>125</v>
      </c>
      <c r="D653" s="4" t="s">
        <v>9</v>
      </c>
      <c r="E653" s="5">
        <f t="shared" si="147"/>
        <v>13287.976630000001</v>
      </c>
      <c r="F653" s="6"/>
      <c r="G653" s="5">
        <f t="shared" ref="G653:M653" si="160">G654+G655+G656+G657</f>
        <v>4362.1906300000001</v>
      </c>
      <c r="H653" s="5">
        <f t="shared" si="160"/>
        <v>3446.6696300000003</v>
      </c>
      <c r="I653" s="64">
        <f t="shared" si="160"/>
        <v>3779.1163700000002</v>
      </c>
      <c r="J653" s="5">
        <f t="shared" si="160"/>
        <v>1700</v>
      </c>
      <c r="K653" s="5">
        <f t="shared" si="160"/>
        <v>0</v>
      </c>
      <c r="L653" s="5">
        <f t="shared" si="160"/>
        <v>0</v>
      </c>
      <c r="M653" s="5">
        <f t="shared" si="160"/>
        <v>0</v>
      </c>
      <c r="N653" s="103"/>
      <c r="O653" s="103" t="s">
        <v>209</v>
      </c>
      <c r="P653" s="103"/>
    </row>
    <row r="654" spans="1:16" ht="14.25" customHeight="1" x14ac:dyDescent="0.25">
      <c r="A654" s="117"/>
      <c r="B654" s="118"/>
      <c r="C654" s="102"/>
      <c r="D654" s="8" t="s">
        <v>1</v>
      </c>
      <c r="E654" s="5">
        <f t="shared" ref="E654:E722" si="161">G654+H654+I654+J654+K654+L654+M654</f>
        <v>0</v>
      </c>
      <c r="F654" s="6"/>
      <c r="G654" s="5">
        <f t="shared" ref="G654:M657" si="162">G659+G669+G694+G719</f>
        <v>0</v>
      </c>
      <c r="H654" s="5">
        <f t="shared" si="162"/>
        <v>0</v>
      </c>
      <c r="I654" s="5">
        <f t="shared" si="162"/>
        <v>0</v>
      </c>
      <c r="J654" s="5">
        <f t="shared" si="162"/>
        <v>0</v>
      </c>
      <c r="K654" s="5">
        <f t="shared" si="162"/>
        <v>0</v>
      </c>
      <c r="L654" s="5">
        <f t="shared" si="162"/>
        <v>0</v>
      </c>
      <c r="M654" s="5">
        <f t="shared" si="162"/>
        <v>0</v>
      </c>
      <c r="N654" s="103"/>
      <c r="O654" s="103"/>
      <c r="P654" s="103"/>
    </row>
    <row r="655" spans="1:16" ht="16.5" customHeight="1" x14ac:dyDescent="0.25">
      <c r="A655" s="117"/>
      <c r="B655" s="118"/>
      <c r="C655" s="102"/>
      <c r="D655" s="8" t="s">
        <v>2</v>
      </c>
      <c r="E655" s="5">
        <f t="shared" si="161"/>
        <v>0</v>
      </c>
      <c r="F655" s="6"/>
      <c r="G655" s="5">
        <f t="shared" si="162"/>
        <v>0</v>
      </c>
      <c r="H655" s="5">
        <f t="shared" si="162"/>
        <v>0</v>
      </c>
      <c r="I655" s="5">
        <f t="shared" si="162"/>
        <v>0</v>
      </c>
      <c r="J655" s="5">
        <f t="shared" si="162"/>
        <v>0</v>
      </c>
      <c r="K655" s="5">
        <f t="shared" si="162"/>
        <v>0</v>
      </c>
      <c r="L655" s="5">
        <f t="shared" si="162"/>
        <v>0</v>
      </c>
      <c r="M655" s="5">
        <f t="shared" si="162"/>
        <v>0</v>
      </c>
      <c r="N655" s="103"/>
      <c r="O655" s="103"/>
      <c r="P655" s="103"/>
    </row>
    <row r="656" spans="1:16" ht="15.6" customHeight="1" x14ac:dyDescent="0.25">
      <c r="A656" s="117"/>
      <c r="B656" s="118"/>
      <c r="C656" s="102"/>
      <c r="D656" s="8" t="s">
        <v>3</v>
      </c>
      <c r="E656" s="5">
        <f t="shared" si="161"/>
        <v>13287.976630000001</v>
      </c>
      <c r="F656" s="6"/>
      <c r="G656" s="5">
        <f t="shared" si="162"/>
        <v>4362.1906300000001</v>
      </c>
      <c r="H656" s="5">
        <f t="shared" si="162"/>
        <v>3446.6696300000003</v>
      </c>
      <c r="I656" s="5">
        <f t="shared" si="162"/>
        <v>3779.1163700000002</v>
      </c>
      <c r="J656" s="5">
        <f t="shared" si="162"/>
        <v>1700</v>
      </c>
      <c r="K656" s="5">
        <f t="shared" si="162"/>
        <v>0</v>
      </c>
      <c r="L656" s="5">
        <f t="shared" si="162"/>
        <v>0</v>
      </c>
      <c r="M656" s="5">
        <f t="shared" si="162"/>
        <v>0</v>
      </c>
      <c r="N656" s="103"/>
      <c r="O656" s="103"/>
      <c r="P656" s="103"/>
    </row>
    <row r="657" spans="1:16" ht="17.25" customHeight="1" x14ac:dyDescent="0.25">
      <c r="A657" s="117"/>
      <c r="B657" s="118"/>
      <c r="C657" s="102"/>
      <c r="D657" s="8" t="s">
        <v>4</v>
      </c>
      <c r="E657" s="5">
        <f t="shared" si="161"/>
        <v>0</v>
      </c>
      <c r="F657" s="6"/>
      <c r="G657" s="5">
        <f t="shared" si="162"/>
        <v>0</v>
      </c>
      <c r="H657" s="5">
        <f t="shared" si="162"/>
        <v>0</v>
      </c>
      <c r="I657" s="5">
        <f t="shared" si="162"/>
        <v>0</v>
      </c>
      <c r="J657" s="5">
        <f t="shared" si="162"/>
        <v>0</v>
      </c>
      <c r="K657" s="5">
        <f t="shared" si="162"/>
        <v>0</v>
      </c>
      <c r="L657" s="5">
        <f t="shared" si="162"/>
        <v>0</v>
      </c>
      <c r="M657" s="5">
        <f t="shared" si="162"/>
        <v>0</v>
      </c>
      <c r="N657" s="103"/>
      <c r="O657" s="103"/>
      <c r="P657" s="103"/>
    </row>
    <row r="658" spans="1:16" s="10" customFormat="1" ht="18" customHeight="1" x14ac:dyDescent="0.25">
      <c r="A658" s="113" t="s">
        <v>32</v>
      </c>
      <c r="B658" s="101" t="s">
        <v>112</v>
      </c>
      <c r="C658" s="102" t="s">
        <v>126</v>
      </c>
      <c r="D658" s="4" t="s">
        <v>9</v>
      </c>
      <c r="E658" s="5">
        <f t="shared" si="161"/>
        <v>0</v>
      </c>
      <c r="F658" s="6"/>
      <c r="G658" s="5">
        <f t="shared" ref="G658:M658" si="163">G659+G660+G661+G662</f>
        <v>0</v>
      </c>
      <c r="H658" s="5">
        <f t="shared" si="163"/>
        <v>0</v>
      </c>
      <c r="I658" s="5">
        <f t="shared" si="163"/>
        <v>0</v>
      </c>
      <c r="J658" s="5">
        <f t="shared" si="163"/>
        <v>0</v>
      </c>
      <c r="K658" s="5">
        <f t="shared" si="163"/>
        <v>0</v>
      </c>
      <c r="L658" s="5">
        <f t="shared" si="163"/>
        <v>0</v>
      </c>
      <c r="M658" s="5">
        <f t="shared" si="163"/>
        <v>0</v>
      </c>
      <c r="N658" s="103"/>
      <c r="O658" s="114"/>
      <c r="P658" s="103"/>
    </row>
    <row r="659" spans="1:16" s="10" customFormat="1" ht="18" customHeight="1" x14ac:dyDescent="0.25">
      <c r="A659" s="113"/>
      <c r="B659" s="101"/>
      <c r="C659" s="102"/>
      <c r="D659" s="8" t="s">
        <v>1</v>
      </c>
      <c r="E659" s="5">
        <f t="shared" si="161"/>
        <v>0</v>
      </c>
      <c r="F659" s="6"/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103"/>
      <c r="O659" s="115"/>
      <c r="P659" s="103"/>
    </row>
    <row r="660" spans="1:16" s="10" customFormat="1" ht="18" customHeight="1" x14ac:dyDescent="0.25">
      <c r="A660" s="113"/>
      <c r="B660" s="101"/>
      <c r="C660" s="102"/>
      <c r="D660" s="8" t="s">
        <v>2</v>
      </c>
      <c r="E660" s="5">
        <f t="shared" si="161"/>
        <v>0</v>
      </c>
      <c r="F660" s="6"/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103"/>
      <c r="O660" s="115"/>
      <c r="P660" s="103"/>
    </row>
    <row r="661" spans="1:16" s="10" customFormat="1" ht="18" customHeight="1" x14ac:dyDescent="0.25">
      <c r="A661" s="113"/>
      <c r="B661" s="101"/>
      <c r="C661" s="102"/>
      <c r="D661" s="8" t="s">
        <v>3</v>
      </c>
      <c r="E661" s="5">
        <f t="shared" si="161"/>
        <v>0</v>
      </c>
      <c r="F661" s="6"/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103"/>
      <c r="O661" s="115"/>
      <c r="P661" s="103"/>
    </row>
    <row r="662" spans="1:16" s="10" customFormat="1" ht="18" customHeight="1" x14ac:dyDescent="0.25">
      <c r="A662" s="113"/>
      <c r="B662" s="101"/>
      <c r="C662" s="102"/>
      <c r="D662" s="8" t="s">
        <v>4</v>
      </c>
      <c r="E662" s="5">
        <f t="shared" si="161"/>
        <v>0</v>
      </c>
      <c r="F662" s="6"/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103"/>
      <c r="O662" s="116"/>
      <c r="P662" s="103"/>
    </row>
    <row r="663" spans="1:16" ht="24.75" customHeight="1" x14ac:dyDescent="0.25">
      <c r="A663" s="104" t="s">
        <v>34</v>
      </c>
      <c r="B663" s="105" t="s">
        <v>33</v>
      </c>
      <c r="C663" s="102"/>
      <c r="D663" s="4" t="s">
        <v>9</v>
      </c>
      <c r="E663" s="5">
        <f t="shared" si="161"/>
        <v>0</v>
      </c>
      <c r="F663" s="6"/>
      <c r="G663" s="5">
        <f t="shared" ref="G663:M663" si="164">G664+G665+G666+G667</f>
        <v>0</v>
      </c>
      <c r="H663" s="5">
        <f t="shared" si="164"/>
        <v>0</v>
      </c>
      <c r="I663" s="5">
        <f t="shared" si="164"/>
        <v>0</v>
      </c>
      <c r="J663" s="5">
        <f t="shared" si="164"/>
        <v>0</v>
      </c>
      <c r="K663" s="5">
        <f t="shared" si="164"/>
        <v>0</v>
      </c>
      <c r="L663" s="5">
        <f t="shared" si="164"/>
        <v>0</v>
      </c>
      <c r="M663" s="5">
        <f t="shared" si="164"/>
        <v>0</v>
      </c>
      <c r="N663" s="103" t="s">
        <v>238</v>
      </c>
      <c r="O663" s="114" t="s">
        <v>210</v>
      </c>
      <c r="P663" s="103"/>
    </row>
    <row r="664" spans="1:16" ht="23.25" customHeight="1" x14ac:dyDescent="0.25">
      <c r="A664" s="104"/>
      <c r="B664" s="105"/>
      <c r="C664" s="102"/>
      <c r="D664" s="8" t="s">
        <v>1</v>
      </c>
      <c r="E664" s="5">
        <f t="shared" si="161"/>
        <v>0</v>
      </c>
      <c r="F664" s="6"/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103"/>
      <c r="O664" s="115"/>
      <c r="P664" s="103"/>
    </row>
    <row r="665" spans="1:16" ht="16.5" customHeight="1" x14ac:dyDescent="0.25">
      <c r="A665" s="104"/>
      <c r="B665" s="105"/>
      <c r="C665" s="102"/>
      <c r="D665" s="8" t="s">
        <v>2</v>
      </c>
      <c r="E665" s="5">
        <f t="shared" si="161"/>
        <v>0</v>
      </c>
      <c r="F665" s="6"/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103"/>
      <c r="O665" s="115"/>
      <c r="P665" s="103"/>
    </row>
    <row r="666" spans="1:16" ht="19.5" customHeight="1" x14ac:dyDescent="0.25">
      <c r="A666" s="104"/>
      <c r="B666" s="105"/>
      <c r="C666" s="102"/>
      <c r="D666" s="8" t="s">
        <v>3</v>
      </c>
      <c r="E666" s="5">
        <f t="shared" si="161"/>
        <v>0</v>
      </c>
      <c r="F666" s="6"/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103"/>
      <c r="O666" s="115"/>
      <c r="P666" s="103"/>
    </row>
    <row r="667" spans="1:16" ht="32.25" customHeight="1" x14ac:dyDescent="0.25">
      <c r="A667" s="104"/>
      <c r="B667" s="105"/>
      <c r="C667" s="102"/>
      <c r="D667" s="8" t="s">
        <v>4</v>
      </c>
      <c r="E667" s="5">
        <f t="shared" si="161"/>
        <v>0</v>
      </c>
      <c r="F667" s="6"/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103"/>
      <c r="O667" s="116"/>
      <c r="P667" s="103"/>
    </row>
    <row r="668" spans="1:16" s="10" customFormat="1" ht="16.5" customHeight="1" x14ac:dyDescent="0.25">
      <c r="A668" s="113" t="s">
        <v>35</v>
      </c>
      <c r="B668" s="101" t="s">
        <v>113</v>
      </c>
      <c r="C668" s="102" t="s">
        <v>127</v>
      </c>
      <c r="D668" s="4" t="s">
        <v>9</v>
      </c>
      <c r="E668" s="5">
        <f t="shared" si="161"/>
        <v>37.5</v>
      </c>
      <c r="F668" s="6"/>
      <c r="G668" s="5">
        <f t="shared" ref="G668:M668" si="165">G669+G670+G671+G672</f>
        <v>0</v>
      </c>
      <c r="H668" s="5">
        <f t="shared" si="165"/>
        <v>37.5</v>
      </c>
      <c r="I668" s="5">
        <f t="shared" si="165"/>
        <v>0</v>
      </c>
      <c r="J668" s="5">
        <f t="shared" si="165"/>
        <v>0</v>
      </c>
      <c r="K668" s="5">
        <f t="shared" si="165"/>
        <v>0</v>
      </c>
      <c r="L668" s="5">
        <f t="shared" si="165"/>
        <v>0</v>
      </c>
      <c r="M668" s="5">
        <f t="shared" si="165"/>
        <v>0</v>
      </c>
      <c r="N668" s="103"/>
      <c r="O668" s="103" t="s">
        <v>208</v>
      </c>
      <c r="P668" s="103"/>
    </row>
    <row r="669" spans="1:16" s="10" customFormat="1" ht="16.5" customHeight="1" x14ac:dyDescent="0.25">
      <c r="A669" s="113"/>
      <c r="B669" s="101"/>
      <c r="C669" s="102"/>
      <c r="D669" s="8" t="s">
        <v>1</v>
      </c>
      <c r="E669" s="5">
        <f t="shared" si="161"/>
        <v>0</v>
      </c>
      <c r="F669" s="6"/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103"/>
      <c r="O669" s="103"/>
      <c r="P669" s="103"/>
    </row>
    <row r="670" spans="1:16" s="10" customFormat="1" ht="16.5" customHeight="1" x14ac:dyDescent="0.25">
      <c r="A670" s="113"/>
      <c r="B670" s="101"/>
      <c r="C670" s="102"/>
      <c r="D670" s="8" t="s">
        <v>2</v>
      </c>
      <c r="E670" s="5">
        <f t="shared" si="161"/>
        <v>0</v>
      </c>
      <c r="F670" s="6"/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103"/>
      <c r="O670" s="103"/>
      <c r="P670" s="103"/>
    </row>
    <row r="671" spans="1:16" s="10" customFormat="1" ht="19.5" customHeight="1" x14ac:dyDescent="0.25">
      <c r="A671" s="113"/>
      <c r="B671" s="101"/>
      <c r="C671" s="102"/>
      <c r="D671" s="8" t="s">
        <v>3</v>
      </c>
      <c r="E671" s="5">
        <f t="shared" si="161"/>
        <v>37.5</v>
      </c>
      <c r="F671" s="6"/>
      <c r="G671" s="6">
        <f t="shared" ref="G671:M671" si="166">G691+G686+G681</f>
        <v>0</v>
      </c>
      <c r="H671" s="6">
        <f t="shared" si="166"/>
        <v>37.5</v>
      </c>
      <c r="I671" s="6">
        <f t="shared" si="166"/>
        <v>0</v>
      </c>
      <c r="J671" s="6">
        <f t="shared" si="166"/>
        <v>0</v>
      </c>
      <c r="K671" s="6">
        <f t="shared" si="166"/>
        <v>0</v>
      </c>
      <c r="L671" s="6">
        <f t="shared" si="166"/>
        <v>0</v>
      </c>
      <c r="M671" s="6">
        <f t="shared" si="166"/>
        <v>0</v>
      </c>
      <c r="N671" s="103"/>
      <c r="O671" s="103"/>
      <c r="P671" s="103"/>
    </row>
    <row r="672" spans="1:16" s="10" customFormat="1" ht="73.5" customHeight="1" x14ac:dyDescent="0.25">
      <c r="A672" s="113"/>
      <c r="B672" s="101"/>
      <c r="C672" s="102"/>
      <c r="D672" s="8" t="s">
        <v>4</v>
      </c>
      <c r="E672" s="5">
        <f t="shared" si="161"/>
        <v>0</v>
      </c>
      <c r="F672" s="6"/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103"/>
      <c r="O672" s="103"/>
      <c r="P672" s="103"/>
    </row>
    <row r="673" spans="1:16" ht="32.25" hidden="1" customHeight="1" x14ac:dyDescent="0.25">
      <c r="A673" s="104" t="s">
        <v>36</v>
      </c>
      <c r="B673" s="105" t="s">
        <v>57</v>
      </c>
      <c r="C673" s="102"/>
      <c r="D673" s="4" t="s">
        <v>9</v>
      </c>
      <c r="E673" s="5">
        <f t="shared" si="161"/>
        <v>1221.5498600000001</v>
      </c>
      <c r="F673" s="6"/>
      <c r="G673" s="5">
        <f>G674+G675+G676+G677</f>
        <v>290.10586999999998</v>
      </c>
      <c r="H673" s="5">
        <f>H674+H675+H676+H677</f>
        <v>305.19135</v>
      </c>
      <c r="I673" s="5">
        <f>I674+I675+I676+I677</f>
        <v>305.19135</v>
      </c>
      <c r="J673" s="5">
        <f>J674+J675+J676+J677</f>
        <v>321.06128999999999</v>
      </c>
      <c r="K673" s="5"/>
      <c r="L673" s="5"/>
      <c r="M673" s="5"/>
      <c r="N673" s="103" t="s">
        <v>238</v>
      </c>
      <c r="O673" s="103"/>
      <c r="P673" s="103"/>
    </row>
    <row r="674" spans="1:16" ht="32.25" hidden="1" customHeight="1" x14ac:dyDescent="0.25">
      <c r="A674" s="104"/>
      <c r="B674" s="105"/>
      <c r="C674" s="102"/>
      <c r="D674" s="7" t="s">
        <v>1</v>
      </c>
      <c r="E674" s="5">
        <f t="shared" si="161"/>
        <v>0</v>
      </c>
      <c r="F674" s="6"/>
      <c r="G674" s="6">
        <v>0</v>
      </c>
      <c r="H674" s="6">
        <v>0</v>
      </c>
      <c r="I674" s="6">
        <v>0</v>
      </c>
      <c r="J674" s="6">
        <v>0</v>
      </c>
      <c r="K674" s="6"/>
      <c r="L674" s="6"/>
      <c r="M674" s="6"/>
      <c r="N674" s="103"/>
      <c r="O674" s="103"/>
      <c r="P674" s="103"/>
    </row>
    <row r="675" spans="1:16" ht="32.25" hidden="1" customHeight="1" x14ac:dyDescent="0.25">
      <c r="A675" s="104"/>
      <c r="B675" s="105"/>
      <c r="C675" s="102"/>
      <c r="D675" s="7" t="s">
        <v>2</v>
      </c>
      <c r="E675" s="5">
        <f t="shared" si="161"/>
        <v>0</v>
      </c>
      <c r="F675" s="6"/>
      <c r="G675" s="6">
        <v>0</v>
      </c>
      <c r="H675" s="6">
        <v>0</v>
      </c>
      <c r="I675" s="6">
        <v>0</v>
      </c>
      <c r="J675" s="6">
        <v>0</v>
      </c>
      <c r="K675" s="6"/>
      <c r="L675" s="6"/>
      <c r="M675" s="6"/>
      <c r="N675" s="103"/>
      <c r="O675" s="103"/>
      <c r="P675" s="103"/>
    </row>
    <row r="676" spans="1:16" ht="32.25" hidden="1" customHeight="1" x14ac:dyDescent="0.25">
      <c r="A676" s="104"/>
      <c r="B676" s="105"/>
      <c r="C676" s="102"/>
      <c r="D676" s="7" t="s">
        <v>3</v>
      </c>
      <c r="E676" s="5">
        <f t="shared" si="161"/>
        <v>1221.5498600000001</v>
      </c>
      <c r="F676" s="6"/>
      <c r="G676" s="6">
        <v>290.10586999999998</v>
      </c>
      <c r="H676" s="6">
        <v>305.19135</v>
      </c>
      <c r="I676" s="6">
        <v>305.19135</v>
      </c>
      <c r="J676" s="6">
        <v>321.06128999999999</v>
      </c>
      <c r="K676" s="6"/>
      <c r="L676" s="6"/>
      <c r="M676" s="6"/>
      <c r="N676" s="103"/>
      <c r="O676" s="103"/>
      <c r="P676" s="103"/>
    </row>
    <row r="677" spans="1:16" ht="14.25" hidden="1" customHeight="1" x14ac:dyDescent="0.25">
      <c r="A677" s="104"/>
      <c r="B677" s="105"/>
      <c r="C677" s="102"/>
      <c r="D677" s="9" t="s">
        <v>4</v>
      </c>
      <c r="E677" s="5">
        <f t="shared" si="161"/>
        <v>0</v>
      </c>
      <c r="F677" s="6"/>
      <c r="G677" s="6">
        <v>0</v>
      </c>
      <c r="H677" s="6">
        <v>0</v>
      </c>
      <c r="I677" s="6">
        <v>0</v>
      </c>
      <c r="J677" s="6">
        <v>0</v>
      </c>
      <c r="K677" s="6"/>
      <c r="L677" s="6"/>
      <c r="M677" s="6"/>
      <c r="N677" s="103"/>
      <c r="O677" s="103"/>
      <c r="P677" s="103"/>
    </row>
    <row r="678" spans="1:16" ht="16.5" customHeight="1" x14ac:dyDescent="0.25">
      <c r="A678" s="104" t="s">
        <v>36</v>
      </c>
      <c r="B678" s="105" t="s">
        <v>61</v>
      </c>
      <c r="C678" s="102"/>
      <c r="D678" s="4" t="s">
        <v>9</v>
      </c>
      <c r="E678" s="5">
        <f t="shared" si="161"/>
        <v>0</v>
      </c>
      <c r="F678" s="5">
        <f t="shared" ref="F678:M678" si="167">F679+F680+F681+F682</f>
        <v>0</v>
      </c>
      <c r="G678" s="5">
        <f t="shared" si="167"/>
        <v>0</v>
      </c>
      <c r="H678" s="5">
        <f t="shared" si="167"/>
        <v>0</v>
      </c>
      <c r="I678" s="5">
        <f t="shared" si="167"/>
        <v>0</v>
      </c>
      <c r="J678" s="5">
        <f t="shared" si="167"/>
        <v>0</v>
      </c>
      <c r="K678" s="5">
        <f t="shared" si="167"/>
        <v>0</v>
      </c>
      <c r="L678" s="5">
        <f t="shared" si="167"/>
        <v>0</v>
      </c>
      <c r="M678" s="5">
        <f t="shared" si="167"/>
        <v>0</v>
      </c>
      <c r="N678" s="103" t="s">
        <v>238</v>
      </c>
      <c r="O678" s="103" t="s">
        <v>205</v>
      </c>
      <c r="P678" s="103"/>
    </row>
    <row r="679" spans="1:16" ht="16.5" customHeight="1" x14ac:dyDescent="0.25">
      <c r="A679" s="104"/>
      <c r="B679" s="105"/>
      <c r="C679" s="102"/>
      <c r="D679" s="8" t="s">
        <v>1</v>
      </c>
      <c r="E679" s="5">
        <f t="shared" si="161"/>
        <v>0</v>
      </c>
      <c r="F679" s="6"/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103"/>
      <c r="O679" s="103"/>
      <c r="P679" s="103"/>
    </row>
    <row r="680" spans="1:16" ht="16.5" customHeight="1" x14ac:dyDescent="0.25">
      <c r="A680" s="104"/>
      <c r="B680" s="105"/>
      <c r="C680" s="102"/>
      <c r="D680" s="8" t="s">
        <v>2</v>
      </c>
      <c r="E680" s="5">
        <f t="shared" si="161"/>
        <v>0</v>
      </c>
      <c r="F680" s="6"/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103"/>
      <c r="O680" s="103"/>
      <c r="P680" s="103"/>
    </row>
    <row r="681" spans="1:16" ht="16.5" customHeight="1" x14ac:dyDescent="0.25">
      <c r="A681" s="104"/>
      <c r="B681" s="105"/>
      <c r="C681" s="102"/>
      <c r="D681" s="8" t="s">
        <v>3</v>
      </c>
      <c r="E681" s="5">
        <f t="shared" si="161"/>
        <v>0</v>
      </c>
      <c r="F681" s="6"/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103"/>
      <c r="O681" s="103"/>
      <c r="P681" s="103"/>
    </row>
    <row r="682" spans="1:16" ht="18.75" customHeight="1" x14ac:dyDescent="0.25">
      <c r="A682" s="104"/>
      <c r="B682" s="105"/>
      <c r="C682" s="102"/>
      <c r="D682" s="8" t="s">
        <v>4</v>
      </c>
      <c r="E682" s="5">
        <f t="shared" si="161"/>
        <v>0</v>
      </c>
      <c r="F682" s="6"/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103"/>
      <c r="O682" s="103"/>
      <c r="P682" s="103"/>
    </row>
    <row r="683" spans="1:16" ht="16.5" customHeight="1" x14ac:dyDescent="0.25">
      <c r="A683" s="104" t="s">
        <v>37</v>
      </c>
      <c r="B683" s="105" t="s">
        <v>33</v>
      </c>
      <c r="C683" s="102"/>
      <c r="D683" s="4" t="s">
        <v>9</v>
      </c>
      <c r="E683" s="5">
        <f t="shared" si="161"/>
        <v>0</v>
      </c>
      <c r="F683" s="6"/>
      <c r="G683" s="5">
        <f t="shared" ref="G683:M683" si="168">G684+G685+G686+G687</f>
        <v>0</v>
      </c>
      <c r="H683" s="5">
        <f t="shared" si="168"/>
        <v>0</v>
      </c>
      <c r="I683" s="5">
        <f t="shared" si="168"/>
        <v>0</v>
      </c>
      <c r="J683" s="5">
        <f t="shared" si="168"/>
        <v>0</v>
      </c>
      <c r="K683" s="5">
        <f t="shared" si="168"/>
        <v>0</v>
      </c>
      <c r="L683" s="5">
        <f t="shared" si="168"/>
        <v>0</v>
      </c>
      <c r="M683" s="5">
        <f t="shared" si="168"/>
        <v>0</v>
      </c>
      <c r="N683" s="103" t="s">
        <v>238</v>
      </c>
      <c r="O683" s="103"/>
      <c r="P683" s="103"/>
    </row>
    <row r="684" spans="1:16" ht="16.5" customHeight="1" x14ac:dyDescent="0.25">
      <c r="A684" s="104"/>
      <c r="B684" s="105"/>
      <c r="C684" s="102"/>
      <c r="D684" s="8" t="s">
        <v>1</v>
      </c>
      <c r="E684" s="5">
        <f t="shared" si="161"/>
        <v>0</v>
      </c>
      <c r="F684" s="6"/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103"/>
      <c r="O684" s="103"/>
      <c r="P684" s="103"/>
    </row>
    <row r="685" spans="1:16" ht="16.5" customHeight="1" x14ac:dyDescent="0.25">
      <c r="A685" s="104"/>
      <c r="B685" s="105"/>
      <c r="C685" s="102"/>
      <c r="D685" s="8" t="s">
        <v>2</v>
      </c>
      <c r="E685" s="5">
        <f t="shared" si="161"/>
        <v>0</v>
      </c>
      <c r="F685" s="6"/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103"/>
      <c r="O685" s="103"/>
      <c r="P685" s="103"/>
    </row>
    <row r="686" spans="1:16" ht="26.45" customHeight="1" x14ac:dyDescent="0.25">
      <c r="A686" s="104"/>
      <c r="B686" s="105"/>
      <c r="C686" s="102"/>
      <c r="D686" s="8" t="s">
        <v>3</v>
      </c>
      <c r="E686" s="5">
        <f t="shared" si="161"/>
        <v>0</v>
      </c>
      <c r="F686" s="6"/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103"/>
      <c r="O686" s="103"/>
      <c r="P686" s="103"/>
    </row>
    <row r="687" spans="1:16" ht="21.75" customHeight="1" x14ac:dyDescent="0.25">
      <c r="A687" s="104"/>
      <c r="B687" s="105"/>
      <c r="C687" s="102"/>
      <c r="D687" s="8" t="s">
        <v>4</v>
      </c>
      <c r="E687" s="5">
        <f t="shared" si="161"/>
        <v>0</v>
      </c>
      <c r="F687" s="6"/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103"/>
      <c r="O687" s="103"/>
      <c r="P687" s="103"/>
    </row>
    <row r="688" spans="1:16" ht="16.899999999999999" customHeight="1" x14ac:dyDescent="0.25">
      <c r="A688" s="104" t="s">
        <v>59</v>
      </c>
      <c r="B688" s="105" t="s">
        <v>60</v>
      </c>
      <c r="C688" s="102"/>
      <c r="D688" s="4" t="s">
        <v>9</v>
      </c>
      <c r="E688" s="5">
        <f t="shared" si="161"/>
        <v>37.5</v>
      </c>
      <c r="F688" s="6"/>
      <c r="G688" s="5">
        <f t="shared" ref="G688:M688" si="169">G689+G690+G691+G692</f>
        <v>0</v>
      </c>
      <c r="H688" s="5">
        <f t="shared" si="169"/>
        <v>37.5</v>
      </c>
      <c r="I688" s="5">
        <f t="shared" si="169"/>
        <v>0</v>
      </c>
      <c r="J688" s="5">
        <f t="shared" si="169"/>
        <v>0</v>
      </c>
      <c r="K688" s="5">
        <f t="shared" si="169"/>
        <v>0</v>
      </c>
      <c r="L688" s="5">
        <f t="shared" si="169"/>
        <v>0</v>
      </c>
      <c r="M688" s="5">
        <f t="shared" si="169"/>
        <v>0</v>
      </c>
      <c r="N688" s="103" t="s">
        <v>238</v>
      </c>
      <c r="O688" s="103"/>
      <c r="P688" s="103"/>
    </row>
    <row r="689" spans="1:63" ht="16.899999999999999" customHeight="1" x14ac:dyDescent="0.25">
      <c r="A689" s="104"/>
      <c r="B689" s="105"/>
      <c r="C689" s="102"/>
      <c r="D689" s="8" t="s">
        <v>1</v>
      </c>
      <c r="E689" s="5">
        <f t="shared" si="161"/>
        <v>0</v>
      </c>
      <c r="F689" s="6"/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103"/>
      <c r="O689" s="103"/>
      <c r="P689" s="103"/>
    </row>
    <row r="690" spans="1:63" ht="16.899999999999999" customHeight="1" x14ac:dyDescent="0.25">
      <c r="A690" s="104"/>
      <c r="B690" s="105"/>
      <c r="C690" s="102"/>
      <c r="D690" s="8" t="s">
        <v>2</v>
      </c>
      <c r="E690" s="5">
        <f t="shared" si="161"/>
        <v>0</v>
      </c>
      <c r="F690" s="6"/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103"/>
      <c r="O690" s="103"/>
      <c r="P690" s="103"/>
    </row>
    <row r="691" spans="1:63" ht="16.899999999999999" customHeight="1" x14ac:dyDescent="0.25">
      <c r="A691" s="104"/>
      <c r="B691" s="105"/>
      <c r="C691" s="102"/>
      <c r="D691" s="8" t="s">
        <v>3</v>
      </c>
      <c r="E691" s="5">
        <f t="shared" si="161"/>
        <v>37.5</v>
      </c>
      <c r="F691" s="6"/>
      <c r="G691" s="6">
        <v>0</v>
      </c>
      <c r="H691" s="6">
        <v>37.5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103"/>
      <c r="O691" s="103"/>
      <c r="P691" s="103"/>
    </row>
    <row r="692" spans="1:63" ht="16.899999999999999" customHeight="1" x14ac:dyDescent="0.25">
      <c r="A692" s="104"/>
      <c r="B692" s="105"/>
      <c r="C692" s="102"/>
      <c r="D692" s="8" t="s">
        <v>4</v>
      </c>
      <c r="E692" s="5">
        <f t="shared" si="161"/>
        <v>0</v>
      </c>
      <c r="F692" s="6"/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103"/>
      <c r="O692" s="103"/>
      <c r="P692" s="103"/>
    </row>
    <row r="693" spans="1:63" s="10" customFormat="1" ht="18" customHeight="1" x14ac:dyDescent="0.25">
      <c r="A693" s="109" t="s">
        <v>133</v>
      </c>
      <c r="B693" s="101" t="s">
        <v>134</v>
      </c>
      <c r="C693" s="102" t="s">
        <v>151</v>
      </c>
      <c r="D693" s="4" t="s">
        <v>9</v>
      </c>
      <c r="E693" s="5">
        <f t="shared" si="161"/>
        <v>12791.476630000001</v>
      </c>
      <c r="F693" s="22"/>
      <c r="G693" s="5">
        <f t="shared" ref="G693:M693" si="170">G694+G695+G696+G697</f>
        <v>4209.1906300000001</v>
      </c>
      <c r="H693" s="5">
        <f t="shared" si="170"/>
        <v>3256.1696300000003</v>
      </c>
      <c r="I693" s="45">
        <f t="shared" si="170"/>
        <v>3626.1163700000002</v>
      </c>
      <c r="J693" s="45">
        <f t="shared" si="170"/>
        <v>1700</v>
      </c>
      <c r="K693" s="5">
        <f t="shared" si="170"/>
        <v>0</v>
      </c>
      <c r="L693" s="5">
        <f t="shared" si="170"/>
        <v>0</v>
      </c>
      <c r="M693" s="5">
        <f t="shared" si="170"/>
        <v>0</v>
      </c>
      <c r="N693" s="110"/>
      <c r="O693" s="103" t="s">
        <v>207</v>
      </c>
      <c r="P693" s="103"/>
    </row>
    <row r="694" spans="1:63" s="10" customFormat="1" ht="18" customHeight="1" x14ac:dyDescent="0.25">
      <c r="A694" s="109"/>
      <c r="B694" s="101"/>
      <c r="C694" s="102"/>
      <c r="D694" s="7" t="s">
        <v>1</v>
      </c>
      <c r="E694" s="5">
        <f t="shared" si="161"/>
        <v>0</v>
      </c>
      <c r="F694" s="22"/>
      <c r="G694" s="6">
        <f t="shared" ref="G694:M695" si="171">G734+G709+G704</f>
        <v>0</v>
      </c>
      <c r="H694" s="6">
        <f t="shared" si="171"/>
        <v>0</v>
      </c>
      <c r="I694" s="6">
        <f t="shared" si="171"/>
        <v>0</v>
      </c>
      <c r="J694" s="6">
        <f t="shared" si="171"/>
        <v>0</v>
      </c>
      <c r="K694" s="6">
        <f t="shared" si="171"/>
        <v>0</v>
      </c>
      <c r="L694" s="6">
        <f t="shared" si="171"/>
        <v>0</v>
      </c>
      <c r="M694" s="6">
        <f t="shared" si="171"/>
        <v>0</v>
      </c>
      <c r="N694" s="111"/>
      <c r="O694" s="103"/>
      <c r="P694" s="103"/>
    </row>
    <row r="695" spans="1:63" s="10" customFormat="1" ht="18" customHeight="1" x14ac:dyDescent="0.25">
      <c r="A695" s="109"/>
      <c r="B695" s="101"/>
      <c r="C695" s="102"/>
      <c r="D695" s="7" t="s">
        <v>2</v>
      </c>
      <c r="E695" s="5">
        <f t="shared" si="161"/>
        <v>0</v>
      </c>
      <c r="F695" s="22"/>
      <c r="G695" s="6">
        <f t="shared" si="171"/>
        <v>0</v>
      </c>
      <c r="H695" s="6">
        <f t="shared" si="171"/>
        <v>0</v>
      </c>
      <c r="I695" s="6">
        <f t="shared" si="171"/>
        <v>0</v>
      </c>
      <c r="J695" s="6">
        <f t="shared" si="171"/>
        <v>0</v>
      </c>
      <c r="K695" s="6">
        <f t="shared" si="171"/>
        <v>0</v>
      </c>
      <c r="L695" s="6">
        <f t="shared" si="171"/>
        <v>0</v>
      </c>
      <c r="M695" s="6">
        <f t="shared" si="171"/>
        <v>0</v>
      </c>
      <c r="N695" s="111"/>
      <c r="O695" s="103"/>
      <c r="P695" s="103"/>
    </row>
    <row r="696" spans="1:63" s="10" customFormat="1" ht="18" customHeight="1" x14ac:dyDescent="0.25">
      <c r="A696" s="109"/>
      <c r="B696" s="101"/>
      <c r="C696" s="102"/>
      <c r="D696" s="7" t="s">
        <v>3</v>
      </c>
      <c r="E696" s="5">
        <f t="shared" si="161"/>
        <v>12791.476630000001</v>
      </c>
      <c r="F696" s="22"/>
      <c r="G696" s="6">
        <f>G701+G706+G711+G716</f>
        <v>4209.1906300000001</v>
      </c>
      <c r="H696" s="6">
        <f t="shared" ref="H696:M696" si="172">H701+H706+H711</f>
        <v>3256.1696300000003</v>
      </c>
      <c r="I696" s="6">
        <f t="shared" si="172"/>
        <v>3626.1163700000002</v>
      </c>
      <c r="J696" s="6">
        <f t="shared" si="172"/>
        <v>1700</v>
      </c>
      <c r="K696" s="6">
        <f t="shared" si="172"/>
        <v>0</v>
      </c>
      <c r="L696" s="6">
        <f t="shared" si="172"/>
        <v>0</v>
      </c>
      <c r="M696" s="6">
        <f t="shared" si="172"/>
        <v>0</v>
      </c>
      <c r="N696" s="111"/>
      <c r="O696" s="103"/>
      <c r="P696" s="103"/>
    </row>
    <row r="697" spans="1:63" s="10" customFormat="1" ht="18" customHeight="1" x14ac:dyDescent="0.25">
      <c r="A697" s="109"/>
      <c r="B697" s="101"/>
      <c r="C697" s="102"/>
      <c r="D697" s="8" t="s">
        <v>4</v>
      </c>
      <c r="E697" s="5">
        <f t="shared" si="161"/>
        <v>0</v>
      </c>
      <c r="F697" s="22"/>
      <c r="G697" s="6">
        <f>G702</f>
        <v>0</v>
      </c>
      <c r="H697" s="6">
        <f t="shared" ref="H697:M697" si="173">H737+H712+H707</f>
        <v>0</v>
      </c>
      <c r="I697" s="6">
        <f t="shared" si="173"/>
        <v>0</v>
      </c>
      <c r="J697" s="6">
        <f t="shared" si="173"/>
        <v>0</v>
      </c>
      <c r="K697" s="6">
        <f t="shared" si="173"/>
        <v>0</v>
      </c>
      <c r="L697" s="6">
        <f t="shared" si="173"/>
        <v>0</v>
      </c>
      <c r="M697" s="6">
        <f t="shared" si="173"/>
        <v>0</v>
      </c>
      <c r="N697" s="112"/>
      <c r="O697" s="103"/>
      <c r="P697" s="103"/>
    </row>
    <row r="698" spans="1:63" s="21" customFormat="1" ht="16.149999999999999" customHeight="1" x14ac:dyDescent="0.25">
      <c r="A698" s="104" t="s">
        <v>135</v>
      </c>
      <c r="B698" s="105" t="s">
        <v>137</v>
      </c>
      <c r="C698" s="102" t="s">
        <v>152</v>
      </c>
      <c r="D698" s="4" t="s">
        <v>9</v>
      </c>
      <c r="E698" s="5">
        <f t="shared" si="161"/>
        <v>6789.5755800000006</v>
      </c>
      <c r="F698" s="6"/>
      <c r="G698" s="5">
        <f t="shared" ref="G698:M698" si="174">G699+G700+G701+G702</f>
        <v>1367.7975799999999</v>
      </c>
      <c r="H698" s="53">
        <f t="shared" si="174"/>
        <v>1455.6616300000001</v>
      </c>
      <c r="I698" s="53">
        <f t="shared" si="174"/>
        <v>2826.1163700000002</v>
      </c>
      <c r="J698" s="5">
        <f t="shared" si="174"/>
        <v>1140</v>
      </c>
      <c r="K698" s="5">
        <f t="shared" si="174"/>
        <v>0</v>
      </c>
      <c r="L698" s="5">
        <f t="shared" si="174"/>
        <v>0</v>
      </c>
      <c r="M698" s="5">
        <f t="shared" si="174"/>
        <v>0</v>
      </c>
      <c r="N698" s="103" t="s">
        <v>143</v>
      </c>
      <c r="O698" s="103"/>
      <c r="P698" s="103" t="s">
        <v>230</v>
      </c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</row>
    <row r="699" spans="1:63" s="21" customFormat="1" ht="16.149999999999999" customHeight="1" x14ac:dyDescent="0.25">
      <c r="A699" s="104"/>
      <c r="B699" s="105"/>
      <c r="C699" s="102"/>
      <c r="D699" s="7" t="s">
        <v>1</v>
      </c>
      <c r="E699" s="5">
        <f t="shared" si="161"/>
        <v>0</v>
      </c>
      <c r="F699" s="6"/>
      <c r="G699" s="6">
        <v>0</v>
      </c>
      <c r="H699" s="54">
        <v>0</v>
      </c>
      <c r="I699" s="54">
        <v>0</v>
      </c>
      <c r="J699" s="6">
        <v>0</v>
      </c>
      <c r="K699" s="6">
        <v>0</v>
      </c>
      <c r="L699" s="6">
        <v>0</v>
      </c>
      <c r="M699" s="6">
        <v>0</v>
      </c>
      <c r="N699" s="103"/>
      <c r="O699" s="103"/>
      <c r="P699" s="10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</row>
    <row r="700" spans="1:63" s="21" customFormat="1" ht="16.149999999999999" customHeight="1" x14ac:dyDescent="0.25">
      <c r="A700" s="104"/>
      <c r="B700" s="105"/>
      <c r="C700" s="102"/>
      <c r="D700" s="7" t="s">
        <v>2</v>
      </c>
      <c r="E700" s="5">
        <f t="shared" si="161"/>
        <v>0</v>
      </c>
      <c r="F700" s="6"/>
      <c r="G700" s="6">
        <v>0</v>
      </c>
      <c r="H700" s="54">
        <v>0</v>
      </c>
      <c r="I700" s="54">
        <v>0</v>
      </c>
      <c r="J700" s="6">
        <v>0</v>
      </c>
      <c r="K700" s="6">
        <v>0</v>
      </c>
      <c r="L700" s="6">
        <v>0</v>
      </c>
      <c r="M700" s="6">
        <v>0</v>
      </c>
      <c r="N700" s="103"/>
      <c r="O700" s="103"/>
      <c r="P700" s="10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</row>
    <row r="701" spans="1:63" s="21" customFormat="1" ht="16.149999999999999" customHeight="1" x14ac:dyDescent="0.25">
      <c r="A701" s="104"/>
      <c r="B701" s="105"/>
      <c r="C701" s="102"/>
      <c r="D701" s="7" t="s">
        <v>3</v>
      </c>
      <c r="E701" s="5">
        <f t="shared" si="161"/>
        <v>6789.5755800000006</v>
      </c>
      <c r="F701" s="6"/>
      <c r="G701" s="6">
        <v>1367.7975799999999</v>
      </c>
      <c r="H701" s="54">
        <v>1455.6616300000001</v>
      </c>
      <c r="I701" s="54">
        <v>2826.1163700000002</v>
      </c>
      <c r="J701" s="6">
        <v>1140</v>
      </c>
      <c r="K701" s="6">
        <v>0</v>
      </c>
      <c r="L701" s="6">
        <v>0</v>
      </c>
      <c r="M701" s="6">
        <v>0</v>
      </c>
      <c r="N701" s="103"/>
      <c r="O701" s="103"/>
      <c r="P701" s="10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</row>
    <row r="702" spans="1:63" s="21" customFormat="1" ht="16.149999999999999" customHeight="1" x14ac:dyDescent="0.25">
      <c r="A702" s="104"/>
      <c r="B702" s="105"/>
      <c r="C702" s="102"/>
      <c r="D702" s="8" t="s">
        <v>4</v>
      </c>
      <c r="E702" s="5">
        <f t="shared" si="161"/>
        <v>0</v>
      </c>
      <c r="F702" s="6"/>
      <c r="G702" s="6">
        <v>0</v>
      </c>
      <c r="H702" s="54">
        <v>0</v>
      </c>
      <c r="I702" s="54">
        <v>0</v>
      </c>
      <c r="J702" s="6">
        <v>0</v>
      </c>
      <c r="K702" s="6">
        <v>0</v>
      </c>
      <c r="L702" s="6">
        <v>0</v>
      </c>
      <c r="M702" s="6">
        <v>0</v>
      </c>
      <c r="N702" s="103"/>
      <c r="O702" s="103"/>
      <c r="P702" s="10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</row>
    <row r="703" spans="1:63" s="21" customFormat="1" ht="16.149999999999999" customHeight="1" x14ac:dyDescent="0.25">
      <c r="A703" s="104" t="s">
        <v>136</v>
      </c>
      <c r="B703" s="105" t="s">
        <v>139</v>
      </c>
      <c r="C703" s="102" t="s">
        <v>153</v>
      </c>
      <c r="D703" s="4" t="s">
        <v>9</v>
      </c>
      <c r="E703" s="5">
        <f t="shared" si="161"/>
        <v>3030.7380000000003</v>
      </c>
      <c r="F703" s="6"/>
      <c r="G703" s="5">
        <f t="shared" ref="G703:M703" si="175">G704+G705+G706+G707</f>
        <v>1032.7380000000001</v>
      </c>
      <c r="H703" s="53">
        <f t="shared" si="175"/>
        <v>638</v>
      </c>
      <c r="I703" s="53">
        <f t="shared" si="175"/>
        <v>800</v>
      </c>
      <c r="J703" s="5">
        <f t="shared" si="175"/>
        <v>560</v>
      </c>
      <c r="K703" s="5">
        <f t="shared" si="175"/>
        <v>0</v>
      </c>
      <c r="L703" s="5">
        <f t="shared" si="175"/>
        <v>0</v>
      </c>
      <c r="M703" s="5">
        <f t="shared" si="175"/>
        <v>0</v>
      </c>
      <c r="N703" s="103" t="s">
        <v>142</v>
      </c>
      <c r="O703" s="103"/>
      <c r="P703" s="103" t="s">
        <v>243</v>
      </c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</row>
    <row r="704" spans="1:63" s="21" customFormat="1" ht="16.149999999999999" customHeight="1" x14ac:dyDescent="0.25">
      <c r="A704" s="104"/>
      <c r="B704" s="105"/>
      <c r="C704" s="102"/>
      <c r="D704" s="7" t="s">
        <v>1</v>
      </c>
      <c r="E704" s="5">
        <f t="shared" si="161"/>
        <v>0</v>
      </c>
      <c r="F704" s="6"/>
      <c r="G704" s="6">
        <v>0</v>
      </c>
      <c r="H704" s="54">
        <v>0</v>
      </c>
      <c r="I704" s="54">
        <v>0</v>
      </c>
      <c r="J704" s="6">
        <v>0</v>
      </c>
      <c r="K704" s="6">
        <v>0</v>
      </c>
      <c r="L704" s="6">
        <v>0</v>
      </c>
      <c r="M704" s="6">
        <v>0</v>
      </c>
      <c r="N704" s="103"/>
      <c r="O704" s="103"/>
      <c r="P704" s="10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</row>
    <row r="705" spans="1:63" s="21" customFormat="1" ht="16.149999999999999" customHeight="1" x14ac:dyDescent="0.25">
      <c r="A705" s="104"/>
      <c r="B705" s="105"/>
      <c r="C705" s="102"/>
      <c r="D705" s="7" t="s">
        <v>2</v>
      </c>
      <c r="E705" s="5">
        <f t="shared" si="161"/>
        <v>0</v>
      </c>
      <c r="F705" s="6"/>
      <c r="G705" s="6">
        <v>0</v>
      </c>
      <c r="H705" s="54">
        <v>0</v>
      </c>
      <c r="I705" s="54">
        <v>0</v>
      </c>
      <c r="J705" s="6">
        <v>0</v>
      </c>
      <c r="K705" s="6">
        <v>0</v>
      </c>
      <c r="L705" s="6">
        <v>0</v>
      </c>
      <c r="M705" s="6">
        <v>0</v>
      </c>
      <c r="N705" s="103"/>
      <c r="O705" s="103"/>
      <c r="P705" s="10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</row>
    <row r="706" spans="1:63" s="21" customFormat="1" ht="16.149999999999999" customHeight="1" x14ac:dyDescent="0.25">
      <c r="A706" s="104"/>
      <c r="B706" s="105"/>
      <c r="C706" s="102"/>
      <c r="D706" s="7" t="s">
        <v>3</v>
      </c>
      <c r="E706" s="5">
        <f t="shared" si="161"/>
        <v>3030.7380000000003</v>
      </c>
      <c r="F706" s="6"/>
      <c r="G706" s="6">
        <v>1032.7380000000001</v>
      </c>
      <c r="H706" s="54">
        <v>638</v>
      </c>
      <c r="I706" s="54">
        <v>800</v>
      </c>
      <c r="J706" s="6">
        <v>560</v>
      </c>
      <c r="K706" s="6">
        <v>0</v>
      </c>
      <c r="L706" s="6">
        <v>0</v>
      </c>
      <c r="M706" s="6">
        <v>0</v>
      </c>
      <c r="N706" s="103"/>
      <c r="O706" s="103"/>
      <c r="P706" s="10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</row>
    <row r="707" spans="1:63" s="21" customFormat="1" ht="16.149999999999999" customHeight="1" x14ac:dyDescent="0.25">
      <c r="A707" s="104"/>
      <c r="B707" s="105"/>
      <c r="C707" s="102"/>
      <c r="D707" s="8" t="s">
        <v>4</v>
      </c>
      <c r="E707" s="5">
        <f t="shared" si="161"/>
        <v>0</v>
      </c>
      <c r="F707" s="6"/>
      <c r="G707" s="6">
        <v>0</v>
      </c>
      <c r="H707" s="54">
        <v>0</v>
      </c>
      <c r="I707" s="54">
        <v>0</v>
      </c>
      <c r="J707" s="6">
        <v>0</v>
      </c>
      <c r="K707" s="6">
        <v>0</v>
      </c>
      <c r="L707" s="6">
        <v>0</v>
      </c>
      <c r="M707" s="6">
        <v>0</v>
      </c>
      <c r="N707" s="103"/>
      <c r="O707" s="103"/>
      <c r="P707" s="10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</row>
    <row r="708" spans="1:63" s="21" customFormat="1" ht="16.5" customHeight="1" x14ac:dyDescent="0.25">
      <c r="A708" s="104" t="s">
        <v>138</v>
      </c>
      <c r="B708" s="105" t="s">
        <v>140</v>
      </c>
      <c r="C708" s="102" t="s">
        <v>154</v>
      </c>
      <c r="D708" s="4" t="s">
        <v>9</v>
      </c>
      <c r="E708" s="5">
        <f t="shared" si="161"/>
        <v>2895.1630500000001</v>
      </c>
      <c r="F708" s="6"/>
      <c r="G708" s="5">
        <f t="shared" ref="G708:M708" si="176">G709+G710+G711+G712</f>
        <v>1732.6550500000001</v>
      </c>
      <c r="H708" s="53">
        <f t="shared" si="176"/>
        <v>1162.508</v>
      </c>
      <c r="I708" s="53">
        <f t="shared" si="176"/>
        <v>0</v>
      </c>
      <c r="J708" s="5">
        <f t="shared" si="176"/>
        <v>0</v>
      </c>
      <c r="K708" s="5">
        <f t="shared" si="176"/>
        <v>0</v>
      </c>
      <c r="L708" s="5">
        <f t="shared" si="176"/>
        <v>0</v>
      </c>
      <c r="M708" s="5">
        <f t="shared" si="176"/>
        <v>0</v>
      </c>
      <c r="N708" s="103" t="s">
        <v>141</v>
      </c>
      <c r="O708" s="103"/>
      <c r="P708" s="103" t="s">
        <v>230</v>
      </c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</row>
    <row r="709" spans="1:63" s="21" customFormat="1" ht="17.25" customHeight="1" x14ac:dyDescent="0.25">
      <c r="A709" s="104"/>
      <c r="B709" s="105"/>
      <c r="C709" s="102"/>
      <c r="D709" s="7" t="s">
        <v>1</v>
      </c>
      <c r="E709" s="5">
        <f t="shared" si="161"/>
        <v>0</v>
      </c>
      <c r="F709" s="6"/>
      <c r="G709" s="6">
        <v>0</v>
      </c>
      <c r="H709" s="54">
        <v>0</v>
      </c>
      <c r="I709" s="54">
        <v>0</v>
      </c>
      <c r="J709" s="6">
        <v>0</v>
      </c>
      <c r="K709" s="6">
        <v>0</v>
      </c>
      <c r="L709" s="6">
        <v>0</v>
      </c>
      <c r="M709" s="6">
        <v>0</v>
      </c>
      <c r="N709" s="103"/>
      <c r="O709" s="103"/>
      <c r="P709" s="10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</row>
    <row r="710" spans="1:63" s="21" customFormat="1" ht="14.25" customHeight="1" x14ac:dyDescent="0.25">
      <c r="A710" s="104"/>
      <c r="B710" s="105"/>
      <c r="C710" s="102"/>
      <c r="D710" s="7" t="s">
        <v>2</v>
      </c>
      <c r="E710" s="5">
        <f t="shared" si="161"/>
        <v>0</v>
      </c>
      <c r="F710" s="6"/>
      <c r="G710" s="6">
        <v>0</v>
      </c>
      <c r="H710" s="54">
        <v>0</v>
      </c>
      <c r="I710" s="54">
        <v>0</v>
      </c>
      <c r="J710" s="6">
        <v>0</v>
      </c>
      <c r="K710" s="6">
        <v>0</v>
      </c>
      <c r="L710" s="6">
        <v>0</v>
      </c>
      <c r="M710" s="6">
        <v>0</v>
      </c>
      <c r="N710" s="103"/>
      <c r="O710" s="103"/>
      <c r="P710" s="10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</row>
    <row r="711" spans="1:63" s="21" customFormat="1" ht="17.25" customHeight="1" x14ac:dyDescent="0.25">
      <c r="A711" s="104"/>
      <c r="B711" s="105"/>
      <c r="C711" s="102"/>
      <c r="D711" s="7" t="s">
        <v>3</v>
      </c>
      <c r="E711" s="5">
        <f t="shared" si="161"/>
        <v>2895.1630500000001</v>
      </c>
      <c r="F711" s="6"/>
      <c r="G711" s="6">
        <v>1732.6550500000001</v>
      </c>
      <c r="H711" s="54">
        <v>1162.508</v>
      </c>
      <c r="I711" s="54">
        <v>0</v>
      </c>
      <c r="J711" s="6">
        <v>0</v>
      </c>
      <c r="K711" s="6">
        <v>0</v>
      </c>
      <c r="L711" s="6">
        <v>0</v>
      </c>
      <c r="M711" s="6">
        <v>0</v>
      </c>
      <c r="N711" s="103"/>
      <c r="O711" s="103"/>
      <c r="P711" s="10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</row>
    <row r="712" spans="1:63" s="21" customFormat="1" ht="16.149999999999999" customHeight="1" x14ac:dyDescent="0.25">
      <c r="A712" s="104"/>
      <c r="B712" s="105"/>
      <c r="C712" s="102"/>
      <c r="D712" s="8" t="s">
        <v>4</v>
      </c>
      <c r="E712" s="5">
        <f t="shared" si="161"/>
        <v>0</v>
      </c>
      <c r="F712" s="22"/>
      <c r="G712" s="6">
        <v>0</v>
      </c>
      <c r="H712" s="54">
        <v>0</v>
      </c>
      <c r="I712" s="54">
        <v>0</v>
      </c>
      <c r="J712" s="6">
        <v>0</v>
      </c>
      <c r="K712" s="6">
        <v>0</v>
      </c>
      <c r="L712" s="6">
        <v>0</v>
      </c>
      <c r="M712" s="6">
        <v>0</v>
      </c>
      <c r="N712" s="103"/>
      <c r="O712" s="103"/>
      <c r="P712" s="10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</row>
    <row r="713" spans="1:63" s="21" customFormat="1" ht="16.5" customHeight="1" x14ac:dyDescent="0.25">
      <c r="A713" s="104" t="s">
        <v>382</v>
      </c>
      <c r="B713" s="105" t="s">
        <v>383</v>
      </c>
      <c r="C713" s="102" t="s">
        <v>154</v>
      </c>
      <c r="D713" s="4" t="s">
        <v>9</v>
      </c>
      <c r="E713" s="5">
        <f t="shared" si="161"/>
        <v>76</v>
      </c>
      <c r="F713" s="6"/>
      <c r="G713" s="5">
        <f t="shared" ref="G713:M713" si="177">G714+G715+G716+G717</f>
        <v>76</v>
      </c>
      <c r="H713" s="53">
        <f t="shared" si="177"/>
        <v>0</v>
      </c>
      <c r="I713" s="53">
        <f t="shared" si="177"/>
        <v>0</v>
      </c>
      <c r="J713" s="5">
        <f t="shared" si="177"/>
        <v>0</v>
      </c>
      <c r="K713" s="5">
        <f t="shared" si="177"/>
        <v>0</v>
      </c>
      <c r="L713" s="5">
        <f t="shared" si="177"/>
        <v>0</v>
      </c>
      <c r="M713" s="5">
        <f t="shared" si="177"/>
        <v>0</v>
      </c>
      <c r="N713" s="103" t="s">
        <v>141</v>
      </c>
      <c r="O713" s="103"/>
      <c r="P713" s="103" t="s">
        <v>230</v>
      </c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</row>
    <row r="714" spans="1:63" s="21" customFormat="1" ht="17.25" customHeight="1" x14ac:dyDescent="0.25">
      <c r="A714" s="104"/>
      <c r="B714" s="105"/>
      <c r="C714" s="102"/>
      <c r="D714" s="7" t="s">
        <v>1</v>
      </c>
      <c r="E714" s="5">
        <f t="shared" si="161"/>
        <v>0</v>
      </c>
      <c r="F714" s="6"/>
      <c r="G714" s="6">
        <v>0</v>
      </c>
      <c r="H714" s="54">
        <v>0</v>
      </c>
      <c r="I714" s="54">
        <v>0</v>
      </c>
      <c r="J714" s="6">
        <v>0</v>
      </c>
      <c r="K714" s="6">
        <v>0</v>
      </c>
      <c r="L714" s="6">
        <v>0</v>
      </c>
      <c r="M714" s="6">
        <v>0</v>
      </c>
      <c r="N714" s="103"/>
      <c r="O714" s="103"/>
      <c r="P714" s="10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</row>
    <row r="715" spans="1:63" s="21" customFormat="1" ht="14.25" customHeight="1" x14ac:dyDescent="0.25">
      <c r="A715" s="104"/>
      <c r="B715" s="105"/>
      <c r="C715" s="102"/>
      <c r="D715" s="7" t="s">
        <v>2</v>
      </c>
      <c r="E715" s="5">
        <f t="shared" si="161"/>
        <v>0</v>
      </c>
      <c r="F715" s="6"/>
      <c r="G715" s="6">
        <v>0</v>
      </c>
      <c r="H715" s="54">
        <v>0</v>
      </c>
      <c r="I715" s="54">
        <v>0</v>
      </c>
      <c r="J715" s="6">
        <v>0</v>
      </c>
      <c r="K715" s="6">
        <v>0</v>
      </c>
      <c r="L715" s="6">
        <v>0</v>
      </c>
      <c r="M715" s="6">
        <v>0</v>
      </c>
      <c r="N715" s="103"/>
      <c r="O715" s="103"/>
      <c r="P715" s="10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</row>
    <row r="716" spans="1:63" s="21" customFormat="1" ht="17.25" customHeight="1" x14ac:dyDescent="0.25">
      <c r="A716" s="104"/>
      <c r="B716" s="105"/>
      <c r="C716" s="102"/>
      <c r="D716" s="7" t="s">
        <v>3</v>
      </c>
      <c r="E716" s="5">
        <f t="shared" si="161"/>
        <v>76</v>
      </c>
      <c r="F716" s="6"/>
      <c r="G716" s="6">
        <v>76</v>
      </c>
      <c r="H716" s="54">
        <v>0</v>
      </c>
      <c r="I716" s="54">
        <v>0</v>
      </c>
      <c r="J716" s="6">
        <v>0</v>
      </c>
      <c r="K716" s="6">
        <v>0</v>
      </c>
      <c r="L716" s="6">
        <v>0</v>
      </c>
      <c r="M716" s="6">
        <v>0</v>
      </c>
      <c r="N716" s="103"/>
      <c r="O716" s="103"/>
      <c r="P716" s="10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</row>
    <row r="717" spans="1:63" s="21" customFormat="1" ht="16.149999999999999" customHeight="1" x14ac:dyDescent="0.25">
      <c r="A717" s="104"/>
      <c r="B717" s="105"/>
      <c r="C717" s="102"/>
      <c r="D717" s="8" t="s">
        <v>4</v>
      </c>
      <c r="E717" s="5">
        <f t="shared" si="161"/>
        <v>0</v>
      </c>
      <c r="F717" s="22"/>
      <c r="G717" s="6">
        <v>0</v>
      </c>
      <c r="H717" s="54">
        <v>0</v>
      </c>
      <c r="I717" s="54">
        <v>0</v>
      </c>
      <c r="J717" s="6">
        <v>0</v>
      </c>
      <c r="K717" s="6">
        <v>0</v>
      </c>
      <c r="L717" s="6">
        <v>0</v>
      </c>
      <c r="M717" s="6">
        <v>0</v>
      </c>
      <c r="N717" s="103"/>
      <c r="O717" s="103"/>
      <c r="P717" s="10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</row>
    <row r="718" spans="1:63" s="21" customFormat="1" ht="16.149999999999999" customHeight="1" x14ac:dyDescent="0.25">
      <c r="A718" s="100" t="s">
        <v>145</v>
      </c>
      <c r="B718" s="101" t="s">
        <v>158</v>
      </c>
      <c r="C718" s="102" t="s">
        <v>155</v>
      </c>
      <c r="D718" s="4" t="s">
        <v>9</v>
      </c>
      <c r="E718" s="5">
        <f t="shared" si="161"/>
        <v>459</v>
      </c>
      <c r="F718" s="22"/>
      <c r="G718" s="5">
        <f t="shared" ref="G718:M718" si="178">G719+G720+G721+G722</f>
        <v>153</v>
      </c>
      <c r="H718" s="53">
        <f t="shared" si="178"/>
        <v>153</v>
      </c>
      <c r="I718" s="45">
        <f t="shared" si="178"/>
        <v>153</v>
      </c>
      <c r="J718" s="5">
        <f t="shared" si="178"/>
        <v>0</v>
      </c>
      <c r="K718" s="5">
        <f t="shared" si="178"/>
        <v>0</v>
      </c>
      <c r="L718" s="5">
        <f t="shared" si="178"/>
        <v>0</v>
      </c>
      <c r="M718" s="5">
        <f t="shared" si="178"/>
        <v>0</v>
      </c>
      <c r="N718" s="103"/>
      <c r="O718" s="103" t="s">
        <v>206</v>
      </c>
      <c r="P718" s="10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</row>
    <row r="719" spans="1:63" s="21" customFormat="1" ht="16.149999999999999" customHeight="1" x14ac:dyDescent="0.25">
      <c r="A719" s="100"/>
      <c r="B719" s="101"/>
      <c r="C719" s="102"/>
      <c r="D719" s="7" t="s">
        <v>1</v>
      </c>
      <c r="E719" s="5">
        <f t="shared" si="161"/>
        <v>0</v>
      </c>
      <c r="F719" s="22"/>
      <c r="G719" s="6">
        <f t="shared" ref="G719:M720" si="179">G754+G734+G729</f>
        <v>0</v>
      </c>
      <c r="H719" s="6">
        <f t="shared" si="179"/>
        <v>0</v>
      </c>
      <c r="I719" s="6">
        <f t="shared" si="179"/>
        <v>0</v>
      </c>
      <c r="J719" s="6">
        <f t="shared" si="179"/>
        <v>0</v>
      </c>
      <c r="K719" s="6">
        <f t="shared" si="179"/>
        <v>0</v>
      </c>
      <c r="L719" s="6">
        <f t="shared" si="179"/>
        <v>0</v>
      </c>
      <c r="M719" s="6">
        <f t="shared" si="179"/>
        <v>0</v>
      </c>
      <c r="N719" s="103"/>
      <c r="O719" s="103"/>
      <c r="P719" s="10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</row>
    <row r="720" spans="1:63" s="21" customFormat="1" ht="16.149999999999999" customHeight="1" x14ac:dyDescent="0.25">
      <c r="A720" s="100"/>
      <c r="B720" s="101"/>
      <c r="C720" s="102"/>
      <c r="D720" s="7" t="s">
        <v>2</v>
      </c>
      <c r="E720" s="5">
        <f t="shared" si="161"/>
        <v>0</v>
      </c>
      <c r="F720" s="22"/>
      <c r="G720" s="6">
        <f t="shared" si="179"/>
        <v>0</v>
      </c>
      <c r="H720" s="6">
        <f t="shared" si="179"/>
        <v>0</v>
      </c>
      <c r="I720" s="6">
        <f t="shared" si="179"/>
        <v>0</v>
      </c>
      <c r="J720" s="6">
        <f t="shared" si="179"/>
        <v>0</v>
      </c>
      <c r="K720" s="6">
        <f t="shared" si="179"/>
        <v>0</v>
      </c>
      <c r="L720" s="6">
        <f t="shared" si="179"/>
        <v>0</v>
      </c>
      <c r="M720" s="6">
        <f t="shared" si="179"/>
        <v>0</v>
      </c>
      <c r="N720" s="103"/>
      <c r="O720" s="103"/>
      <c r="P720" s="10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</row>
    <row r="721" spans="1:63" s="21" customFormat="1" ht="16.149999999999999" customHeight="1" x14ac:dyDescent="0.25">
      <c r="A721" s="100"/>
      <c r="B721" s="101"/>
      <c r="C721" s="102"/>
      <c r="D721" s="7" t="s">
        <v>3</v>
      </c>
      <c r="E721" s="5">
        <f t="shared" si="161"/>
        <v>459</v>
      </c>
      <c r="F721" s="22"/>
      <c r="G721" s="6">
        <f t="shared" ref="G721:M721" si="180">G726+G736+G731</f>
        <v>153</v>
      </c>
      <c r="H721" s="6">
        <f t="shared" si="180"/>
        <v>153</v>
      </c>
      <c r="I721" s="6">
        <f t="shared" si="180"/>
        <v>153</v>
      </c>
      <c r="J721" s="6">
        <f t="shared" si="180"/>
        <v>0</v>
      </c>
      <c r="K721" s="6">
        <f t="shared" si="180"/>
        <v>0</v>
      </c>
      <c r="L721" s="6">
        <f t="shared" si="180"/>
        <v>0</v>
      </c>
      <c r="M721" s="6">
        <f t="shared" si="180"/>
        <v>0</v>
      </c>
      <c r="N721" s="103"/>
      <c r="O721" s="103"/>
      <c r="P721" s="10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</row>
    <row r="722" spans="1:63" s="21" customFormat="1" ht="29.45" customHeight="1" x14ac:dyDescent="0.25">
      <c r="A722" s="100"/>
      <c r="B722" s="101"/>
      <c r="C722" s="102"/>
      <c r="D722" s="8" t="s">
        <v>4</v>
      </c>
      <c r="E722" s="5">
        <f t="shared" si="161"/>
        <v>0</v>
      </c>
      <c r="F722" s="22"/>
      <c r="G722" s="6">
        <f t="shared" ref="G722:M722" si="181">G757+G737+G732</f>
        <v>0</v>
      </c>
      <c r="H722" s="6">
        <f t="shared" si="181"/>
        <v>0</v>
      </c>
      <c r="I722" s="6">
        <f t="shared" si="181"/>
        <v>0</v>
      </c>
      <c r="J722" s="6">
        <f t="shared" si="181"/>
        <v>0</v>
      </c>
      <c r="K722" s="6">
        <f t="shared" si="181"/>
        <v>0</v>
      </c>
      <c r="L722" s="6">
        <f t="shared" si="181"/>
        <v>0</v>
      </c>
      <c r="M722" s="6">
        <f t="shared" si="181"/>
        <v>0</v>
      </c>
      <c r="N722" s="103"/>
      <c r="O722" s="103"/>
      <c r="P722" s="10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</row>
    <row r="723" spans="1:63" ht="15.6" customHeight="1" x14ac:dyDescent="0.25">
      <c r="A723" s="104" t="s">
        <v>146</v>
      </c>
      <c r="B723" s="105" t="s">
        <v>148</v>
      </c>
      <c r="C723" s="102" t="s">
        <v>156</v>
      </c>
      <c r="D723" s="4" t="s">
        <v>9</v>
      </c>
      <c r="E723" s="5">
        <f t="shared" ref="E723:E732" si="182">G723+H723+I723+J723+K723+L723+M723</f>
        <v>234</v>
      </c>
      <c r="F723" s="6"/>
      <c r="G723" s="5">
        <f t="shared" ref="G723:M723" si="183">G724+G725+G726+G727</f>
        <v>78</v>
      </c>
      <c r="H723" s="5">
        <f t="shared" si="183"/>
        <v>78</v>
      </c>
      <c r="I723" s="5">
        <f t="shared" si="183"/>
        <v>78</v>
      </c>
      <c r="J723" s="5">
        <f t="shared" si="183"/>
        <v>0</v>
      </c>
      <c r="K723" s="5">
        <f t="shared" si="183"/>
        <v>0</v>
      </c>
      <c r="L723" s="5">
        <f t="shared" si="183"/>
        <v>0</v>
      </c>
      <c r="M723" s="5">
        <f t="shared" si="183"/>
        <v>0</v>
      </c>
      <c r="N723" s="106" t="s">
        <v>238</v>
      </c>
      <c r="O723" s="103"/>
      <c r="P723" s="103" t="s">
        <v>230</v>
      </c>
    </row>
    <row r="724" spans="1:63" ht="15.75" x14ac:dyDescent="0.25">
      <c r="A724" s="104"/>
      <c r="B724" s="105"/>
      <c r="C724" s="102"/>
      <c r="D724" s="7" t="s">
        <v>1</v>
      </c>
      <c r="E724" s="5">
        <f t="shared" si="182"/>
        <v>0</v>
      </c>
      <c r="F724" s="6"/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107"/>
      <c r="O724" s="103"/>
      <c r="P724" s="103"/>
    </row>
    <row r="725" spans="1:63" ht="15.75" x14ac:dyDescent="0.25">
      <c r="A725" s="104"/>
      <c r="B725" s="105"/>
      <c r="C725" s="102"/>
      <c r="D725" s="7" t="s">
        <v>2</v>
      </c>
      <c r="E725" s="5">
        <f t="shared" si="182"/>
        <v>0</v>
      </c>
      <c r="F725" s="6"/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107"/>
      <c r="O725" s="103"/>
      <c r="P725" s="103"/>
    </row>
    <row r="726" spans="1:63" ht="15.75" x14ac:dyDescent="0.25">
      <c r="A726" s="104"/>
      <c r="B726" s="105"/>
      <c r="C726" s="102"/>
      <c r="D726" s="7" t="s">
        <v>3</v>
      </c>
      <c r="E726" s="5">
        <f t="shared" si="182"/>
        <v>234</v>
      </c>
      <c r="F726" s="6"/>
      <c r="G726" s="6">
        <v>78</v>
      </c>
      <c r="H726" s="6">
        <v>78</v>
      </c>
      <c r="I726" s="6">
        <v>78</v>
      </c>
      <c r="J726" s="6">
        <v>0</v>
      </c>
      <c r="K726" s="6">
        <v>0</v>
      </c>
      <c r="L726" s="6">
        <v>0</v>
      </c>
      <c r="M726" s="6">
        <v>0</v>
      </c>
      <c r="N726" s="107"/>
      <c r="O726" s="103"/>
      <c r="P726" s="103"/>
    </row>
    <row r="727" spans="1:63" ht="19.149999999999999" customHeight="1" x14ac:dyDescent="0.25">
      <c r="A727" s="104"/>
      <c r="B727" s="105"/>
      <c r="C727" s="102"/>
      <c r="D727" s="8" t="s">
        <v>4</v>
      </c>
      <c r="E727" s="5">
        <f t="shared" si="182"/>
        <v>0</v>
      </c>
      <c r="F727" s="6"/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107"/>
      <c r="O727" s="103"/>
      <c r="P727" s="103"/>
    </row>
    <row r="728" spans="1:63" ht="19.149999999999999" customHeight="1" x14ac:dyDescent="0.25">
      <c r="A728" s="104" t="s">
        <v>147</v>
      </c>
      <c r="B728" s="105" t="s">
        <v>149</v>
      </c>
      <c r="C728" s="102" t="s">
        <v>157</v>
      </c>
      <c r="D728" s="4" t="s">
        <v>9</v>
      </c>
      <c r="E728" s="5">
        <f t="shared" si="182"/>
        <v>225</v>
      </c>
      <c r="F728" s="6"/>
      <c r="G728" s="5">
        <f t="shared" ref="G728:M728" si="184">G729+G730+G731+G732</f>
        <v>75</v>
      </c>
      <c r="H728" s="5">
        <f t="shared" si="184"/>
        <v>75</v>
      </c>
      <c r="I728" s="5">
        <f t="shared" si="184"/>
        <v>75</v>
      </c>
      <c r="J728" s="5">
        <f t="shared" si="184"/>
        <v>0</v>
      </c>
      <c r="K728" s="5">
        <f t="shared" si="184"/>
        <v>0</v>
      </c>
      <c r="L728" s="5">
        <f t="shared" si="184"/>
        <v>0</v>
      </c>
      <c r="M728" s="5">
        <f t="shared" si="184"/>
        <v>0</v>
      </c>
      <c r="N728" s="107"/>
      <c r="O728" s="103"/>
      <c r="P728" s="103" t="s">
        <v>230</v>
      </c>
    </row>
    <row r="729" spans="1:63" ht="19.149999999999999" customHeight="1" x14ac:dyDescent="0.25">
      <c r="A729" s="104"/>
      <c r="B729" s="105"/>
      <c r="C729" s="102"/>
      <c r="D729" s="7" t="s">
        <v>1</v>
      </c>
      <c r="E729" s="5">
        <f t="shared" si="182"/>
        <v>0</v>
      </c>
      <c r="F729" s="6"/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107"/>
      <c r="O729" s="103"/>
      <c r="P729" s="103"/>
    </row>
    <row r="730" spans="1:63" ht="19.149999999999999" customHeight="1" x14ac:dyDescent="0.25">
      <c r="A730" s="104"/>
      <c r="B730" s="105"/>
      <c r="C730" s="102"/>
      <c r="D730" s="7" t="s">
        <v>2</v>
      </c>
      <c r="E730" s="5">
        <f t="shared" si="182"/>
        <v>0</v>
      </c>
      <c r="F730" s="6"/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107"/>
      <c r="O730" s="103"/>
      <c r="P730" s="103"/>
    </row>
    <row r="731" spans="1:63" ht="19.149999999999999" customHeight="1" x14ac:dyDescent="0.25">
      <c r="A731" s="104"/>
      <c r="B731" s="105"/>
      <c r="C731" s="102"/>
      <c r="D731" s="7" t="s">
        <v>3</v>
      </c>
      <c r="E731" s="5">
        <f t="shared" si="182"/>
        <v>225</v>
      </c>
      <c r="F731" s="6"/>
      <c r="G731" s="6">
        <v>75</v>
      </c>
      <c r="H731" s="6">
        <v>75</v>
      </c>
      <c r="I731" s="6">
        <v>75</v>
      </c>
      <c r="J731" s="6">
        <v>0</v>
      </c>
      <c r="K731" s="6">
        <v>0</v>
      </c>
      <c r="L731" s="6">
        <v>0</v>
      </c>
      <c r="M731" s="6">
        <v>0</v>
      </c>
      <c r="N731" s="107"/>
      <c r="O731" s="103"/>
      <c r="P731" s="103"/>
    </row>
    <row r="732" spans="1:63" ht="19.149999999999999" customHeight="1" x14ac:dyDescent="0.25">
      <c r="A732" s="104"/>
      <c r="B732" s="105"/>
      <c r="C732" s="102"/>
      <c r="D732" s="8" t="s">
        <v>4</v>
      </c>
      <c r="E732" s="5">
        <f t="shared" si="182"/>
        <v>0</v>
      </c>
      <c r="F732" s="6"/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108"/>
      <c r="O732" s="103"/>
      <c r="P732" s="103"/>
    </row>
    <row r="733" spans="1:63" ht="13.9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</row>
    <row r="734" spans="1:63" ht="13.9" customHeight="1" x14ac:dyDescent="0.25"/>
    <row r="735" spans="1:63" ht="13.9" customHeight="1" x14ac:dyDescent="0.25"/>
    <row r="736" spans="1:63" ht="13.9" customHeight="1" x14ac:dyDescent="0.25"/>
    <row r="737" spans="1:16" ht="13.9" customHeight="1" x14ac:dyDescent="0.25"/>
    <row r="738" spans="1:16" ht="15.75" x14ac:dyDescent="0.25">
      <c r="A738" s="13"/>
      <c r="B738" s="14"/>
      <c r="C738" s="15"/>
      <c r="D738" s="16"/>
      <c r="E738" s="17"/>
      <c r="F738" s="18"/>
      <c r="G738" s="18"/>
      <c r="H738" s="18"/>
      <c r="I738" s="18"/>
      <c r="J738" s="18"/>
      <c r="K738" s="18"/>
      <c r="L738" s="18"/>
      <c r="M738" s="18"/>
      <c r="N738" s="19"/>
      <c r="O738" s="20"/>
      <c r="P738" s="19"/>
    </row>
    <row r="739" spans="1:16" ht="15.75" x14ac:dyDescent="0.25">
      <c r="A739" s="13"/>
      <c r="B739" s="14"/>
      <c r="C739" s="15"/>
      <c r="D739" s="16"/>
      <c r="E739" s="17"/>
      <c r="F739" s="18"/>
      <c r="G739" s="18"/>
      <c r="H739" s="18"/>
      <c r="I739" s="18"/>
      <c r="J739" s="18"/>
      <c r="K739" s="18"/>
      <c r="L739" s="18"/>
      <c r="M739" s="18"/>
      <c r="N739" s="19"/>
      <c r="O739" s="20"/>
      <c r="P739" s="19"/>
    </row>
    <row r="740" spans="1:16" ht="15.75" x14ac:dyDescent="0.25">
      <c r="A740" s="13"/>
      <c r="B740" s="14"/>
      <c r="C740" s="15"/>
      <c r="D740" s="16"/>
      <c r="E740" s="17"/>
      <c r="F740" s="18"/>
      <c r="G740" s="18"/>
      <c r="H740" s="18"/>
      <c r="I740" s="18"/>
      <c r="J740" s="18"/>
      <c r="K740" s="18"/>
      <c r="L740" s="18"/>
      <c r="M740" s="18"/>
      <c r="N740" s="19"/>
      <c r="O740" s="20"/>
      <c r="P740" s="19"/>
    </row>
    <row r="741" spans="1:16" ht="15.75" x14ac:dyDescent="0.25">
      <c r="A741" s="13"/>
      <c r="B741" s="14"/>
      <c r="C741" s="15"/>
      <c r="D741" s="16"/>
      <c r="E741" s="17"/>
      <c r="F741" s="18"/>
      <c r="G741" s="18"/>
      <c r="H741" s="18"/>
      <c r="I741" s="18"/>
      <c r="J741" s="18"/>
      <c r="K741" s="18"/>
      <c r="L741" s="18"/>
      <c r="M741" s="18"/>
      <c r="N741" s="19"/>
      <c r="O741" s="20"/>
      <c r="P741" s="19"/>
    </row>
    <row r="742" spans="1:16" ht="15.75" x14ac:dyDescent="0.25">
      <c r="A742" s="13"/>
      <c r="B742" s="14"/>
      <c r="C742" s="15"/>
      <c r="D742" s="16"/>
      <c r="E742" s="17"/>
      <c r="F742" s="18"/>
      <c r="G742" s="18"/>
      <c r="H742" s="18"/>
      <c r="I742" s="18"/>
      <c r="J742" s="18"/>
      <c r="K742" s="18"/>
      <c r="L742" s="18"/>
      <c r="M742" s="18"/>
      <c r="N742" s="19"/>
      <c r="O742" s="20"/>
      <c r="P742" s="19"/>
    </row>
  </sheetData>
  <autoFilter ref="C1:C742"/>
  <mergeCells count="872">
    <mergeCell ref="P728:P732"/>
    <mergeCell ref="A723:A727"/>
    <mergeCell ref="B723:B727"/>
    <mergeCell ref="C723:C727"/>
    <mergeCell ref="N723:N732"/>
    <mergeCell ref="O723:O727"/>
    <mergeCell ref="P723:P727"/>
    <mergeCell ref="A728:A732"/>
    <mergeCell ref="B728:B732"/>
    <mergeCell ref="C728:C732"/>
    <mergeCell ref="O728:O732"/>
    <mergeCell ref="A718:A722"/>
    <mergeCell ref="B718:B722"/>
    <mergeCell ref="C718:C722"/>
    <mergeCell ref="N718:N722"/>
    <mergeCell ref="O718:O722"/>
    <mergeCell ref="P718:P722"/>
    <mergeCell ref="A713:A717"/>
    <mergeCell ref="B713:B717"/>
    <mergeCell ref="C713:C717"/>
    <mergeCell ref="N713:N717"/>
    <mergeCell ref="O713:O717"/>
    <mergeCell ref="P713:P717"/>
    <mergeCell ref="A708:A712"/>
    <mergeCell ref="B708:B712"/>
    <mergeCell ref="C708:C712"/>
    <mergeCell ref="N708:N712"/>
    <mergeCell ref="O708:O712"/>
    <mergeCell ref="P708:P712"/>
    <mergeCell ref="A703:A707"/>
    <mergeCell ref="B703:B707"/>
    <mergeCell ref="C703:C707"/>
    <mergeCell ref="N703:N707"/>
    <mergeCell ref="O703:O707"/>
    <mergeCell ref="P703:P707"/>
    <mergeCell ref="A698:A702"/>
    <mergeCell ref="B698:B702"/>
    <mergeCell ref="C698:C702"/>
    <mergeCell ref="N698:N702"/>
    <mergeCell ref="O698:O702"/>
    <mergeCell ref="P698:P702"/>
    <mergeCell ref="A693:A697"/>
    <mergeCell ref="B693:B697"/>
    <mergeCell ref="C693:C697"/>
    <mergeCell ref="N693:N697"/>
    <mergeCell ref="O693:O697"/>
    <mergeCell ref="P693:P697"/>
    <mergeCell ref="A688:A692"/>
    <mergeCell ref="B688:B692"/>
    <mergeCell ref="C688:C692"/>
    <mergeCell ref="N688:N692"/>
    <mergeCell ref="O688:O692"/>
    <mergeCell ref="P688:P692"/>
    <mergeCell ref="A683:A687"/>
    <mergeCell ref="B683:B687"/>
    <mergeCell ref="C683:C687"/>
    <mergeCell ref="N683:N687"/>
    <mergeCell ref="O683:O687"/>
    <mergeCell ref="P683:P687"/>
    <mergeCell ref="A678:A682"/>
    <mergeCell ref="B678:B682"/>
    <mergeCell ref="C678:C682"/>
    <mergeCell ref="N678:N682"/>
    <mergeCell ref="O678:O682"/>
    <mergeCell ref="P678:P682"/>
    <mergeCell ref="A673:A677"/>
    <mergeCell ref="B673:B677"/>
    <mergeCell ref="C673:C677"/>
    <mergeCell ref="N673:N677"/>
    <mergeCell ref="O673:O677"/>
    <mergeCell ref="P673:P677"/>
    <mergeCell ref="A668:A672"/>
    <mergeCell ref="B668:B672"/>
    <mergeCell ref="C668:C672"/>
    <mergeCell ref="N668:N672"/>
    <mergeCell ref="O668:O672"/>
    <mergeCell ref="P668:P672"/>
    <mergeCell ref="A663:A667"/>
    <mergeCell ref="B663:B667"/>
    <mergeCell ref="C663:C667"/>
    <mergeCell ref="N663:N667"/>
    <mergeCell ref="O663:O667"/>
    <mergeCell ref="P663:P667"/>
    <mergeCell ref="A658:A662"/>
    <mergeCell ref="B658:B662"/>
    <mergeCell ref="C658:C662"/>
    <mergeCell ref="N658:N662"/>
    <mergeCell ref="O658:O662"/>
    <mergeCell ref="P658:P662"/>
    <mergeCell ref="A653:A657"/>
    <mergeCell ref="B653:B657"/>
    <mergeCell ref="C653:C657"/>
    <mergeCell ref="N653:N657"/>
    <mergeCell ref="O653:O657"/>
    <mergeCell ref="P653:P657"/>
    <mergeCell ref="A648:A652"/>
    <mergeCell ref="B648:B652"/>
    <mergeCell ref="C648:C652"/>
    <mergeCell ref="N648:N652"/>
    <mergeCell ref="O648:O652"/>
    <mergeCell ref="P648:P652"/>
    <mergeCell ref="O638:O642"/>
    <mergeCell ref="P638:P642"/>
    <mergeCell ref="A643:A647"/>
    <mergeCell ref="B643:B647"/>
    <mergeCell ref="C643:C647"/>
    <mergeCell ref="N643:N647"/>
    <mergeCell ref="O643:O647"/>
    <mergeCell ref="P643:P647"/>
    <mergeCell ref="A633:A637"/>
    <mergeCell ref="B633:B637"/>
    <mergeCell ref="C633:C637"/>
    <mergeCell ref="N633:N637"/>
    <mergeCell ref="A638:A642"/>
    <mergeCell ref="B638:B642"/>
    <mergeCell ref="C638:C642"/>
    <mergeCell ref="N638:N642"/>
    <mergeCell ref="A628:A632"/>
    <mergeCell ref="B628:B632"/>
    <mergeCell ref="C628:C632"/>
    <mergeCell ref="N628:N632"/>
    <mergeCell ref="O628:O632"/>
    <mergeCell ref="P628:P632"/>
    <mergeCell ref="A623:A627"/>
    <mergeCell ref="B623:B627"/>
    <mergeCell ref="C623:C627"/>
    <mergeCell ref="N623:N627"/>
    <mergeCell ref="O623:O627"/>
    <mergeCell ref="P623:P627"/>
    <mergeCell ref="A618:A622"/>
    <mergeCell ref="B618:B622"/>
    <mergeCell ref="C618:C622"/>
    <mergeCell ref="N618:N622"/>
    <mergeCell ref="O618:O622"/>
    <mergeCell ref="P618:P622"/>
    <mergeCell ref="A613:A617"/>
    <mergeCell ref="B613:B617"/>
    <mergeCell ref="C613:C617"/>
    <mergeCell ref="N613:N617"/>
    <mergeCell ref="O613:O617"/>
    <mergeCell ref="P613:P617"/>
    <mergeCell ref="A608:A612"/>
    <mergeCell ref="B608:B612"/>
    <mergeCell ref="C608:C612"/>
    <mergeCell ref="N608:N612"/>
    <mergeCell ref="O608:O612"/>
    <mergeCell ref="P608:P612"/>
    <mergeCell ref="A603:A607"/>
    <mergeCell ref="B603:B607"/>
    <mergeCell ref="C603:C607"/>
    <mergeCell ref="N603:N607"/>
    <mergeCell ref="O603:O607"/>
    <mergeCell ref="P603:P607"/>
    <mergeCell ref="A598:A602"/>
    <mergeCell ref="B598:B602"/>
    <mergeCell ref="C598:C602"/>
    <mergeCell ref="N598:N602"/>
    <mergeCell ref="O598:O602"/>
    <mergeCell ref="P598:P602"/>
    <mergeCell ref="A593:A597"/>
    <mergeCell ref="B593:B597"/>
    <mergeCell ref="C593:C597"/>
    <mergeCell ref="N593:N597"/>
    <mergeCell ref="O593:O597"/>
    <mergeCell ref="P593:P597"/>
    <mergeCell ref="A588:A592"/>
    <mergeCell ref="B588:B592"/>
    <mergeCell ref="C588:C592"/>
    <mergeCell ref="N588:N592"/>
    <mergeCell ref="O588:O592"/>
    <mergeCell ref="P588:P592"/>
    <mergeCell ref="A583:A587"/>
    <mergeCell ref="B583:B587"/>
    <mergeCell ref="C583:C587"/>
    <mergeCell ref="N583:N587"/>
    <mergeCell ref="O583:O587"/>
    <mergeCell ref="P583:P587"/>
    <mergeCell ref="A578:A582"/>
    <mergeCell ref="B578:B582"/>
    <mergeCell ref="C578:C582"/>
    <mergeCell ref="N578:N582"/>
    <mergeCell ref="O578:O582"/>
    <mergeCell ref="P578:P582"/>
    <mergeCell ref="A574:A577"/>
    <mergeCell ref="B574:B577"/>
    <mergeCell ref="C574:C577"/>
    <mergeCell ref="N574:N577"/>
    <mergeCell ref="O574:O577"/>
    <mergeCell ref="P574:P577"/>
    <mergeCell ref="A569:A573"/>
    <mergeCell ref="B569:B573"/>
    <mergeCell ref="C569:C573"/>
    <mergeCell ref="N569:N573"/>
    <mergeCell ref="O569:O573"/>
    <mergeCell ref="P569:P573"/>
    <mergeCell ref="A564:A568"/>
    <mergeCell ref="B564:B568"/>
    <mergeCell ref="C564:C568"/>
    <mergeCell ref="N564:N568"/>
    <mergeCell ref="O564:O568"/>
    <mergeCell ref="P564:P568"/>
    <mergeCell ref="A559:A563"/>
    <mergeCell ref="B559:B563"/>
    <mergeCell ref="C559:C563"/>
    <mergeCell ref="N559:N563"/>
    <mergeCell ref="O559:O563"/>
    <mergeCell ref="P559:P563"/>
    <mergeCell ref="A554:A558"/>
    <mergeCell ref="B554:B558"/>
    <mergeCell ref="C554:C558"/>
    <mergeCell ref="N554:N558"/>
    <mergeCell ref="O554:O558"/>
    <mergeCell ref="P554:P558"/>
    <mergeCell ref="A549:A553"/>
    <mergeCell ref="B549:B553"/>
    <mergeCell ref="C549:C553"/>
    <mergeCell ref="N549:N553"/>
    <mergeCell ref="O549:O553"/>
    <mergeCell ref="P549:P553"/>
    <mergeCell ref="A544:A548"/>
    <mergeCell ref="B544:B548"/>
    <mergeCell ref="C544:C548"/>
    <mergeCell ref="N544:N548"/>
    <mergeCell ref="O544:O548"/>
    <mergeCell ref="P544:P548"/>
    <mergeCell ref="A539:A543"/>
    <mergeCell ref="B539:B543"/>
    <mergeCell ref="C539:C543"/>
    <mergeCell ref="N539:N543"/>
    <mergeCell ref="O539:O543"/>
    <mergeCell ref="P539:P543"/>
    <mergeCell ref="A534:A538"/>
    <mergeCell ref="B534:B538"/>
    <mergeCell ref="C534:C538"/>
    <mergeCell ref="N534:N538"/>
    <mergeCell ref="O534:O538"/>
    <mergeCell ref="P534:P538"/>
    <mergeCell ref="A529:A533"/>
    <mergeCell ref="B529:B533"/>
    <mergeCell ref="C529:C533"/>
    <mergeCell ref="N529:N533"/>
    <mergeCell ref="O529:O533"/>
    <mergeCell ref="P529:P533"/>
    <mergeCell ref="A524:A528"/>
    <mergeCell ref="B524:B528"/>
    <mergeCell ref="C524:C528"/>
    <mergeCell ref="N524:N528"/>
    <mergeCell ref="O524:O528"/>
    <mergeCell ref="P524:P528"/>
    <mergeCell ref="A519:A523"/>
    <mergeCell ref="B519:B523"/>
    <mergeCell ref="C519:C523"/>
    <mergeCell ref="N519:N523"/>
    <mergeCell ref="O519:O523"/>
    <mergeCell ref="P519:P523"/>
    <mergeCell ref="A514:A518"/>
    <mergeCell ref="B514:B518"/>
    <mergeCell ref="C514:C518"/>
    <mergeCell ref="N514:N518"/>
    <mergeCell ref="O514:O518"/>
    <mergeCell ref="P514:P518"/>
    <mergeCell ref="A509:A513"/>
    <mergeCell ref="B509:B513"/>
    <mergeCell ref="C509:C513"/>
    <mergeCell ref="N509:N513"/>
    <mergeCell ref="O509:O513"/>
    <mergeCell ref="P509:P513"/>
    <mergeCell ref="A504:A508"/>
    <mergeCell ref="B504:B508"/>
    <mergeCell ref="C504:C508"/>
    <mergeCell ref="N504:N508"/>
    <mergeCell ref="O504:O508"/>
    <mergeCell ref="P504:P508"/>
    <mergeCell ref="A499:A503"/>
    <mergeCell ref="B499:B503"/>
    <mergeCell ref="C499:C503"/>
    <mergeCell ref="N499:N503"/>
    <mergeCell ref="O499:O503"/>
    <mergeCell ref="P499:P503"/>
    <mergeCell ref="A494:A498"/>
    <mergeCell ref="B494:B498"/>
    <mergeCell ref="C494:C498"/>
    <mergeCell ref="N494:N498"/>
    <mergeCell ref="O494:O498"/>
    <mergeCell ref="P494:P498"/>
    <mergeCell ref="A489:A493"/>
    <mergeCell ref="B489:B493"/>
    <mergeCell ref="C489:C493"/>
    <mergeCell ref="N489:N493"/>
    <mergeCell ref="O489:O493"/>
    <mergeCell ref="P489:P493"/>
    <mergeCell ref="A484:A488"/>
    <mergeCell ref="B484:B488"/>
    <mergeCell ref="C484:C488"/>
    <mergeCell ref="N484:N488"/>
    <mergeCell ref="O484:O488"/>
    <mergeCell ref="P484:P488"/>
    <mergeCell ref="A479:A483"/>
    <mergeCell ref="B479:B483"/>
    <mergeCell ref="C479:C483"/>
    <mergeCell ref="N479:N483"/>
    <mergeCell ref="O479:O483"/>
    <mergeCell ref="P479:P483"/>
    <mergeCell ref="A474:A478"/>
    <mergeCell ref="B474:B478"/>
    <mergeCell ref="C474:C478"/>
    <mergeCell ref="N474:N478"/>
    <mergeCell ref="O474:O478"/>
    <mergeCell ref="P474:P478"/>
    <mergeCell ref="A469:A473"/>
    <mergeCell ref="B469:B473"/>
    <mergeCell ref="C469:C473"/>
    <mergeCell ref="N469:N473"/>
    <mergeCell ref="O469:O473"/>
    <mergeCell ref="P469:P473"/>
    <mergeCell ref="A464:A468"/>
    <mergeCell ref="B464:B468"/>
    <mergeCell ref="C464:C468"/>
    <mergeCell ref="N464:N468"/>
    <mergeCell ref="O464:O468"/>
    <mergeCell ref="P464:P468"/>
    <mergeCell ref="A459:A463"/>
    <mergeCell ref="B459:B463"/>
    <mergeCell ref="C459:C463"/>
    <mergeCell ref="N459:N463"/>
    <mergeCell ref="O459:O463"/>
    <mergeCell ref="P459:P463"/>
    <mergeCell ref="A454:A458"/>
    <mergeCell ref="B454:B458"/>
    <mergeCell ref="C454:C458"/>
    <mergeCell ref="N454:N458"/>
    <mergeCell ref="O454:O458"/>
    <mergeCell ref="P454:P458"/>
    <mergeCell ref="A449:A453"/>
    <mergeCell ref="B449:B453"/>
    <mergeCell ref="C449:C453"/>
    <mergeCell ref="N449:N453"/>
    <mergeCell ref="O449:O453"/>
    <mergeCell ref="P449:P453"/>
    <mergeCell ref="A444:A448"/>
    <mergeCell ref="B444:B448"/>
    <mergeCell ref="C444:C448"/>
    <mergeCell ref="N444:N448"/>
    <mergeCell ref="O444:O448"/>
    <mergeCell ref="P444:P448"/>
    <mergeCell ref="A439:A443"/>
    <mergeCell ref="B439:B443"/>
    <mergeCell ref="C439:C443"/>
    <mergeCell ref="N439:N443"/>
    <mergeCell ref="O439:O443"/>
    <mergeCell ref="P439:P443"/>
    <mergeCell ref="A434:A438"/>
    <mergeCell ref="B434:B438"/>
    <mergeCell ref="C434:C438"/>
    <mergeCell ref="N434:N438"/>
    <mergeCell ref="O434:O438"/>
    <mergeCell ref="P434:P438"/>
    <mergeCell ref="A429:A433"/>
    <mergeCell ref="B429:B433"/>
    <mergeCell ref="C429:C433"/>
    <mergeCell ref="N429:N433"/>
    <mergeCell ref="O429:O433"/>
    <mergeCell ref="P429:P433"/>
    <mergeCell ref="A424:A428"/>
    <mergeCell ref="B424:B428"/>
    <mergeCell ref="C424:C428"/>
    <mergeCell ref="N424:N428"/>
    <mergeCell ref="O424:O428"/>
    <mergeCell ref="P424:P428"/>
    <mergeCell ref="O414:O418"/>
    <mergeCell ref="P414:P418"/>
    <mergeCell ref="A419:A423"/>
    <mergeCell ref="B419:B423"/>
    <mergeCell ref="C419:C423"/>
    <mergeCell ref="N419:N423"/>
    <mergeCell ref="O419:O423"/>
    <mergeCell ref="P419:P423"/>
    <mergeCell ref="A409:A413"/>
    <mergeCell ref="B409:B413"/>
    <mergeCell ref="C409:C413"/>
    <mergeCell ref="N409:N413"/>
    <mergeCell ref="A414:A418"/>
    <mergeCell ref="B414:B418"/>
    <mergeCell ref="C414:C418"/>
    <mergeCell ref="N414:N418"/>
    <mergeCell ref="A399:A403"/>
    <mergeCell ref="B399:B403"/>
    <mergeCell ref="C399:C403"/>
    <mergeCell ref="N399:N403"/>
    <mergeCell ref="A404:A408"/>
    <mergeCell ref="B404:B408"/>
    <mergeCell ref="C404:C408"/>
    <mergeCell ref="N404:N408"/>
    <mergeCell ref="A394:A398"/>
    <mergeCell ref="B394:B398"/>
    <mergeCell ref="C394:C398"/>
    <mergeCell ref="N394:N398"/>
    <mergeCell ref="O394:O398"/>
    <mergeCell ref="P394:P398"/>
    <mergeCell ref="A389:A393"/>
    <mergeCell ref="B389:B393"/>
    <mergeCell ref="C389:C393"/>
    <mergeCell ref="N389:N393"/>
    <mergeCell ref="O389:O393"/>
    <mergeCell ref="P389:P393"/>
    <mergeCell ref="A384:A388"/>
    <mergeCell ref="B384:B388"/>
    <mergeCell ref="C384:C388"/>
    <mergeCell ref="N384:N388"/>
    <mergeCell ref="O384:O388"/>
    <mergeCell ref="P384:P388"/>
    <mergeCell ref="A379:A383"/>
    <mergeCell ref="B379:B383"/>
    <mergeCell ref="C379:C383"/>
    <mergeCell ref="N379:N383"/>
    <mergeCell ref="O379:O383"/>
    <mergeCell ref="P379:P383"/>
    <mergeCell ref="A374:A378"/>
    <mergeCell ref="B374:B378"/>
    <mergeCell ref="C374:C378"/>
    <mergeCell ref="N374:N378"/>
    <mergeCell ref="O374:O378"/>
    <mergeCell ref="P374:P378"/>
    <mergeCell ref="A369:A373"/>
    <mergeCell ref="B369:B373"/>
    <mergeCell ref="C369:C373"/>
    <mergeCell ref="N369:N373"/>
    <mergeCell ref="O369:O373"/>
    <mergeCell ref="P369:P373"/>
    <mergeCell ref="A364:A368"/>
    <mergeCell ref="B364:B368"/>
    <mergeCell ref="C364:C368"/>
    <mergeCell ref="N364:N368"/>
    <mergeCell ref="O364:O368"/>
    <mergeCell ref="P364:P368"/>
    <mergeCell ref="A359:A363"/>
    <mergeCell ref="B359:B363"/>
    <mergeCell ref="C359:C363"/>
    <mergeCell ref="N359:N363"/>
    <mergeCell ref="O359:O363"/>
    <mergeCell ref="P359:P363"/>
    <mergeCell ref="A354:A358"/>
    <mergeCell ref="B354:B358"/>
    <mergeCell ref="C354:C358"/>
    <mergeCell ref="N354:N358"/>
    <mergeCell ref="O354:O358"/>
    <mergeCell ref="P354:P358"/>
    <mergeCell ref="A349:A353"/>
    <mergeCell ref="B349:B353"/>
    <mergeCell ref="C349:C353"/>
    <mergeCell ref="N349:N353"/>
    <mergeCell ref="O349:O353"/>
    <mergeCell ref="P349:P353"/>
    <mergeCell ref="A344:A348"/>
    <mergeCell ref="B344:B348"/>
    <mergeCell ref="C344:C348"/>
    <mergeCell ref="N344:N348"/>
    <mergeCell ref="O344:O348"/>
    <mergeCell ref="P344:P348"/>
    <mergeCell ref="A339:A343"/>
    <mergeCell ref="B339:B343"/>
    <mergeCell ref="C339:C343"/>
    <mergeCell ref="N339:N343"/>
    <mergeCell ref="O339:O343"/>
    <mergeCell ref="P339:P343"/>
    <mergeCell ref="A334:A338"/>
    <mergeCell ref="B334:B338"/>
    <mergeCell ref="C334:C338"/>
    <mergeCell ref="N334:N338"/>
    <mergeCell ref="O334:O338"/>
    <mergeCell ref="P334:P338"/>
    <mergeCell ref="A329:A333"/>
    <mergeCell ref="B329:B333"/>
    <mergeCell ref="C329:C333"/>
    <mergeCell ref="N329:N333"/>
    <mergeCell ref="O329:O333"/>
    <mergeCell ref="P329:P333"/>
    <mergeCell ref="A324:A328"/>
    <mergeCell ref="B324:B328"/>
    <mergeCell ref="C324:C328"/>
    <mergeCell ref="N324:N328"/>
    <mergeCell ref="O324:O328"/>
    <mergeCell ref="P324:P328"/>
    <mergeCell ref="A319:A323"/>
    <mergeCell ref="B319:B323"/>
    <mergeCell ref="C319:C323"/>
    <mergeCell ref="N319:N323"/>
    <mergeCell ref="O319:O323"/>
    <mergeCell ref="P319:P323"/>
    <mergeCell ref="A314:A318"/>
    <mergeCell ref="B314:B318"/>
    <mergeCell ref="C314:C318"/>
    <mergeCell ref="N314:N318"/>
    <mergeCell ref="O314:O318"/>
    <mergeCell ref="P314:P318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294:A298"/>
    <mergeCell ref="B294:B298"/>
    <mergeCell ref="C294:C298"/>
    <mergeCell ref="N294:N298"/>
    <mergeCell ref="O294:O298"/>
    <mergeCell ref="P294:P298"/>
    <mergeCell ref="A289:A293"/>
    <mergeCell ref="B289:B293"/>
    <mergeCell ref="C289:C293"/>
    <mergeCell ref="N289:N293"/>
    <mergeCell ref="O289:O293"/>
    <mergeCell ref="P289:P293"/>
    <mergeCell ref="A284:A288"/>
    <mergeCell ref="B284:B288"/>
    <mergeCell ref="C284:C288"/>
    <mergeCell ref="N284:N288"/>
    <mergeCell ref="O284:O288"/>
    <mergeCell ref="P284:P288"/>
    <mergeCell ref="A279:A283"/>
    <mergeCell ref="B279:B283"/>
    <mergeCell ref="C279:C283"/>
    <mergeCell ref="N279:N283"/>
    <mergeCell ref="O279:O283"/>
    <mergeCell ref="P279:P283"/>
    <mergeCell ref="A274:A278"/>
    <mergeCell ref="B274:B278"/>
    <mergeCell ref="C274:C278"/>
    <mergeCell ref="N274:N278"/>
    <mergeCell ref="O274:O278"/>
    <mergeCell ref="P274:P278"/>
    <mergeCell ref="A269:A273"/>
    <mergeCell ref="B269:B273"/>
    <mergeCell ref="C269:C273"/>
    <mergeCell ref="N269:N273"/>
    <mergeCell ref="O269:O273"/>
    <mergeCell ref="P269:P273"/>
    <mergeCell ref="A264:A268"/>
    <mergeCell ref="B264:B268"/>
    <mergeCell ref="C264:C268"/>
    <mergeCell ref="N264:N268"/>
    <mergeCell ref="O264:O268"/>
    <mergeCell ref="P264:P268"/>
    <mergeCell ref="A259:A263"/>
    <mergeCell ref="B259:B263"/>
    <mergeCell ref="C259:C263"/>
    <mergeCell ref="N259:N263"/>
    <mergeCell ref="O259:O263"/>
    <mergeCell ref="P259:P263"/>
    <mergeCell ref="A254:A258"/>
    <mergeCell ref="B254:B258"/>
    <mergeCell ref="C254:C258"/>
    <mergeCell ref="N254:N258"/>
    <mergeCell ref="O254:O258"/>
    <mergeCell ref="P254:P258"/>
    <mergeCell ref="A249:A253"/>
    <mergeCell ref="B249:B253"/>
    <mergeCell ref="C249:C253"/>
    <mergeCell ref="N249:N253"/>
    <mergeCell ref="O249:O253"/>
    <mergeCell ref="P249:P253"/>
    <mergeCell ref="A244:A248"/>
    <mergeCell ref="B244:B248"/>
    <mergeCell ref="C244:C248"/>
    <mergeCell ref="N244:N248"/>
    <mergeCell ref="O244:O248"/>
    <mergeCell ref="P244:P248"/>
    <mergeCell ref="A239:A243"/>
    <mergeCell ref="B239:B243"/>
    <mergeCell ref="C239:C243"/>
    <mergeCell ref="N239:N243"/>
    <mergeCell ref="O239:O243"/>
    <mergeCell ref="P239:P243"/>
    <mergeCell ref="A234:A238"/>
    <mergeCell ref="B234:B238"/>
    <mergeCell ref="C234:C238"/>
    <mergeCell ref="N234:N238"/>
    <mergeCell ref="O234:O238"/>
    <mergeCell ref="P234:P238"/>
    <mergeCell ref="A229:A233"/>
    <mergeCell ref="B229:B233"/>
    <mergeCell ref="C229:C233"/>
    <mergeCell ref="N229:N233"/>
    <mergeCell ref="O229:O233"/>
    <mergeCell ref="P229:P233"/>
    <mergeCell ref="A224:A228"/>
    <mergeCell ref="B224:B228"/>
    <mergeCell ref="C224:C228"/>
    <mergeCell ref="N224:N228"/>
    <mergeCell ref="O224:O228"/>
    <mergeCell ref="P224:P228"/>
    <mergeCell ref="A219:A223"/>
    <mergeCell ref="B219:B223"/>
    <mergeCell ref="C219:C223"/>
    <mergeCell ref="N219:N223"/>
    <mergeCell ref="O219:O223"/>
    <mergeCell ref="P219:P223"/>
    <mergeCell ref="A214:A218"/>
    <mergeCell ref="B214:B218"/>
    <mergeCell ref="C214:C218"/>
    <mergeCell ref="N214:N218"/>
    <mergeCell ref="O214:O218"/>
    <mergeCell ref="P214:P218"/>
    <mergeCell ref="A209:A213"/>
    <mergeCell ref="B209:B213"/>
    <mergeCell ref="C209:C213"/>
    <mergeCell ref="N209:N213"/>
    <mergeCell ref="O209:O213"/>
    <mergeCell ref="P209:P213"/>
    <mergeCell ref="A204:A208"/>
    <mergeCell ref="B204:B208"/>
    <mergeCell ref="C204:C208"/>
    <mergeCell ref="N204:N208"/>
    <mergeCell ref="O204:O208"/>
    <mergeCell ref="P204:P208"/>
    <mergeCell ref="A199:A203"/>
    <mergeCell ref="B199:B203"/>
    <mergeCell ref="C199:C203"/>
    <mergeCell ref="N199:N203"/>
    <mergeCell ref="O199:O203"/>
    <mergeCell ref="P199:P203"/>
    <mergeCell ref="A194:A198"/>
    <mergeCell ref="B194:B198"/>
    <mergeCell ref="C194:C198"/>
    <mergeCell ref="N194:N198"/>
    <mergeCell ref="O194:O198"/>
    <mergeCell ref="P194:P198"/>
    <mergeCell ref="A189:A193"/>
    <mergeCell ref="B189:B193"/>
    <mergeCell ref="C189:C193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N174:N178"/>
    <mergeCell ref="O174:O178"/>
    <mergeCell ref="P174:P178"/>
    <mergeCell ref="A169:A173"/>
    <mergeCell ref="B169:B173"/>
    <mergeCell ref="C169:C173"/>
    <mergeCell ref="N169:N173"/>
    <mergeCell ref="O169:O173"/>
    <mergeCell ref="P169:P173"/>
    <mergeCell ref="A164:A168"/>
    <mergeCell ref="B164:B168"/>
    <mergeCell ref="C164:C168"/>
    <mergeCell ref="N164:N168"/>
    <mergeCell ref="O164:O168"/>
    <mergeCell ref="P164:P168"/>
    <mergeCell ref="A159:A163"/>
    <mergeCell ref="B159:B163"/>
    <mergeCell ref="C159:C163"/>
    <mergeCell ref="N159:N163"/>
    <mergeCell ref="O159:O163"/>
    <mergeCell ref="P159:P16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N149:N153"/>
    <mergeCell ref="O149:O153"/>
    <mergeCell ref="P149:P153"/>
    <mergeCell ref="A144:A148"/>
    <mergeCell ref="B144:B148"/>
    <mergeCell ref="C144:C148"/>
    <mergeCell ref="N144:N148"/>
    <mergeCell ref="O144:O148"/>
    <mergeCell ref="P144:P148"/>
    <mergeCell ref="A139:A143"/>
    <mergeCell ref="B139:B143"/>
    <mergeCell ref="C139:C143"/>
    <mergeCell ref="N139:N143"/>
    <mergeCell ref="O139:O143"/>
    <mergeCell ref="P139:P143"/>
    <mergeCell ref="A134:A138"/>
    <mergeCell ref="B134:B138"/>
    <mergeCell ref="C134:C138"/>
    <mergeCell ref="N134:N138"/>
    <mergeCell ref="O134:O138"/>
    <mergeCell ref="P134:P138"/>
    <mergeCell ref="A129:A133"/>
    <mergeCell ref="B129:B133"/>
    <mergeCell ref="C129:C133"/>
    <mergeCell ref="N129:N133"/>
    <mergeCell ref="O129:O133"/>
    <mergeCell ref="P129:P133"/>
    <mergeCell ref="A124:A128"/>
    <mergeCell ref="B124:B128"/>
    <mergeCell ref="C124:C128"/>
    <mergeCell ref="N124:N128"/>
    <mergeCell ref="O124:O128"/>
    <mergeCell ref="P124:P128"/>
    <mergeCell ref="A119:A123"/>
    <mergeCell ref="B119:B123"/>
    <mergeCell ref="C119:C123"/>
    <mergeCell ref="N119:N123"/>
    <mergeCell ref="O119:O123"/>
    <mergeCell ref="P119:P123"/>
    <mergeCell ref="A114:A118"/>
    <mergeCell ref="B114:B118"/>
    <mergeCell ref="C114:C118"/>
    <mergeCell ref="N114:N118"/>
    <mergeCell ref="O114:O118"/>
    <mergeCell ref="P114:P118"/>
    <mergeCell ref="A109:A113"/>
    <mergeCell ref="B109:B113"/>
    <mergeCell ref="C109:C113"/>
    <mergeCell ref="N109:N113"/>
    <mergeCell ref="O109:O113"/>
    <mergeCell ref="P109:P11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84:A88"/>
    <mergeCell ref="B84:B88"/>
    <mergeCell ref="C84:C88"/>
    <mergeCell ref="N84:N88"/>
    <mergeCell ref="O84:O88"/>
    <mergeCell ref="P84:P88"/>
    <mergeCell ref="A79:A83"/>
    <mergeCell ref="B79:B83"/>
    <mergeCell ref="C79:C83"/>
    <mergeCell ref="N79:N83"/>
    <mergeCell ref="O79:O83"/>
    <mergeCell ref="P79:P83"/>
    <mergeCell ref="A74:A78"/>
    <mergeCell ref="B74:B78"/>
    <mergeCell ref="C74:C78"/>
    <mergeCell ref="N74:N78"/>
    <mergeCell ref="O74:O78"/>
    <mergeCell ref="P74:P78"/>
    <mergeCell ref="A69:A73"/>
    <mergeCell ref="B69:B73"/>
    <mergeCell ref="C69:C73"/>
    <mergeCell ref="N69:N73"/>
    <mergeCell ref="O69:O73"/>
    <mergeCell ref="P69:P73"/>
    <mergeCell ref="A64:A68"/>
    <mergeCell ref="B64:B68"/>
    <mergeCell ref="C64:C68"/>
    <mergeCell ref="N64:N68"/>
    <mergeCell ref="O64:O68"/>
    <mergeCell ref="P64:P68"/>
    <mergeCell ref="A59:A63"/>
    <mergeCell ref="B59:B63"/>
    <mergeCell ref="C59:C63"/>
    <mergeCell ref="N59:N63"/>
    <mergeCell ref="O59:O63"/>
    <mergeCell ref="P59:P63"/>
    <mergeCell ref="A54:A58"/>
    <mergeCell ref="B54:B58"/>
    <mergeCell ref="C54:C58"/>
    <mergeCell ref="N54:N58"/>
    <mergeCell ref="O54:O58"/>
    <mergeCell ref="P54:P58"/>
    <mergeCell ref="A49:A53"/>
    <mergeCell ref="B49:B53"/>
    <mergeCell ref="C49:C53"/>
    <mergeCell ref="N49:N53"/>
    <mergeCell ref="O49:O53"/>
    <mergeCell ref="P49:P53"/>
    <mergeCell ref="A44:A48"/>
    <mergeCell ref="B44:B48"/>
    <mergeCell ref="C44:C48"/>
    <mergeCell ref="N44:N48"/>
    <mergeCell ref="O44:O48"/>
    <mergeCell ref="P44:P48"/>
    <mergeCell ref="A39:A43"/>
    <mergeCell ref="B39:B43"/>
    <mergeCell ref="C39:C43"/>
    <mergeCell ref="N39:N43"/>
    <mergeCell ref="O39:O43"/>
    <mergeCell ref="P39:P43"/>
    <mergeCell ref="A34:A38"/>
    <mergeCell ref="B34:B38"/>
    <mergeCell ref="C34:C38"/>
    <mergeCell ref="N34:N38"/>
    <mergeCell ref="O34:O38"/>
    <mergeCell ref="P34:P38"/>
    <mergeCell ref="A29:A33"/>
    <mergeCell ref="B29:B33"/>
    <mergeCell ref="C29:C33"/>
    <mergeCell ref="N29:N33"/>
    <mergeCell ref="O29:O33"/>
    <mergeCell ref="P29:P33"/>
    <mergeCell ref="A24:A28"/>
    <mergeCell ref="B24:B28"/>
    <mergeCell ref="C24:C28"/>
    <mergeCell ref="N24:N28"/>
    <mergeCell ref="O24:O28"/>
    <mergeCell ref="P24:P28"/>
    <mergeCell ref="A19:A23"/>
    <mergeCell ref="B19:B23"/>
    <mergeCell ref="C19:C23"/>
    <mergeCell ref="N19:N23"/>
    <mergeCell ref="O19:O23"/>
    <mergeCell ref="P19:P23"/>
    <mergeCell ref="A14:A18"/>
    <mergeCell ref="B14:B18"/>
    <mergeCell ref="C14:C18"/>
    <mergeCell ref="N14:N18"/>
    <mergeCell ref="O14:O18"/>
    <mergeCell ref="P14:P18"/>
    <mergeCell ref="P6:P8"/>
    <mergeCell ref="A9:A13"/>
    <mergeCell ref="B9:B13"/>
    <mergeCell ref="C9:C13"/>
    <mergeCell ref="N9:N13"/>
    <mergeCell ref="O9:O13"/>
    <mergeCell ref="P9:P13"/>
    <mergeCell ref="O1:P2"/>
    <mergeCell ref="A5:P5"/>
    <mergeCell ref="A6:A8"/>
    <mergeCell ref="B6:B8"/>
    <mergeCell ref="C6:C8"/>
    <mergeCell ref="D6:D8"/>
    <mergeCell ref="E6:E8"/>
    <mergeCell ref="F6:M7"/>
    <mergeCell ref="N6:N8"/>
    <mergeCell ref="O6:O8"/>
  </mergeCells>
  <pageMargins left="0.19685039370078741" right="0.19685039370078741" top="0.59055118110236227" bottom="0.19685039370078741" header="0.31496062992125984" footer="0.31496062992125984"/>
  <pageSetup paperSize="9" scale="45" firstPageNumber="4" fitToHeight="0" orientation="landscape" useFirstPageNumber="1" r:id="rId1"/>
  <rowBreaks count="10" manualBreakCount="10">
    <brk id="178" max="15" man="1"/>
    <brk id="228" max="15" man="1"/>
    <brk id="283" max="15" man="1"/>
    <brk id="338" max="15" man="1"/>
    <brk id="393" max="15" man="1"/>
    <brk id="458" max="15" man="1"/>
    <brk id="523" max="15" man="1"/>
    <brk id="582" max="15" man="1"/>
    <brk id="637" max="15" man="1"/>
    <brk id="70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L762"/>
  <sheetViews>
    <sheetView tabSelected="1" view="pageBreakPreview" zoomScale="80" zoomScaleNormal="60" zoomScaleSheetLayoutView="80" zoomScalePageLayoutView="70" workbookViewId="0">
      <pane xSplit="4" ySplit="8" topLeftCell="E744" activePane="bottomRight" state="frozen"/>
      <selection pane="topRight" activeCell="E1" sqref="E1"/>
      <selection pane="bottomLeft" activeCell="A9" sqref="A9"/>
      <selection pane="bottomRight" activeCell="I9" sqref="I9"/>
    </sheetView>
  </sheetViews>
  <sheetFormatPr defaultColWidth="9.140625" defaultRowHeight="15" x14ac:dyDescent="0.25"/>
  <cols>
    <col min="1" max="1" width="9.42578125" style="1" customWidth="1"/>
    <col min="2" max="2" width="43.7109375" style="1" customWidth="1"/>
    <col min="3" max="3" width="17.28515625" style="1" customWidth="1"/>
    <col min="4" max="4" width="22.5703125" style="1" customWidth="1"/>
    <col min="5" max="5" width="19.42578125" style="1" customWidth="1"/>
    <col min="6" max="6" width="13.28515625" style="1" customWidth="1"/>
    <col min="7" max="7" width="18.42578125" style="1" customWidth="1"/>
    <col min="8" max="10" width="17" style="1" customWidth="1"/>
    <col min="11" max="11" width="20.85546875" style="1" customWidth="1"/>
    <col min="12" max="13" width="17" style="1" customWidth="1"/>
    <col min="14" max="14" width="22.140625" style="1" customWidth="1"/>
    <col min="15" max="15" width="30" style="1" customWidth="1"/>
    <col min="16" max="16" width="29.7109375" style="1" customWidth="1"/>
    <col min="17" max="17" width="15.85546875" style="1" hidden="1" customWidth="1"/>
    <col min="18" max="18" width="12.7109375" style="1" hidden="1" customWidth="1"/>
    <col min="19" max="19" width="11.140625" style="1" hidden="1" customWidth="1"/>
    <col min="20" max="20" width="12.42578125" style="1" hidden="1" customWidth="1"/>
    <col min="21" max="32" width="9.140625" style="1" hidden="1" customWidth="1"/>
    <col min="33" max="16384" width="9.140625" style="1"/>
  </cols>
  <sheetData>
    <row r="1" spans="1:32" s="2" customFormat="1" ht="33" customHeight="1" x14ac:dyDescent="0.25">
      <c r="A1" s="3"/>
      <c r="B1" s="3"/>
      <c r="C1" s="3"/>
      <c r="D1" s="3"/>
      <c r="E1" s="3"/>
      <c r="F1" s="3"/>
      <c r="G1" s="3"/>
      <c r="H1" s="3"/>
      <c r="I1" s="3"/>
      <c r="J1" s="25"/>
      <c r="K1" s="25"/>
      <c r="L1" s="25"/>
      <c r="M1" s="25"/>
      <c r="N1" s="24"/>
      <c r="O1" s="165" t="s">
        <v>283</v>
      </c>
      <c r="P1" s="166"/>
      <c r="Q1" s="72"/>
    </row>
    <row r="2" spans="1:32" s="2" customFormat="1" ht="33.75" customHeight="1" x14ac:dyDescent="0.25">
      <c r="H2" s="58"/>
      <c r="J2" s="24"/>
      <c r="K2" s="24"/>
      <c r="L2" s="24"/>
      <c r="M2" s="24"/>
      <c r="N2" s="24"/>
      <c r="O2" s="166"/>
      <c r="P2" s="166"/>
      <c r="Q2" s="72"/>
    </row>
    <row r="3" spans="1:32" s="2" customFormat="1" ht="19.5" customHeight="1" x14ac:dyDescent="0.25">
      <c r="H3" s="58"/>
      <c r="J3" s="72"/>
      <c r="K3" s="72"/>
      <c r="L3" s="72"/>
      <c r="M3" s="72"/>
      <c r="N3" s="72"/>
      <c r="O3" s="72" t="s">
        <v>302</v>
      </c>
      <c r="P3" s="72"/>
      <c r="Q3" s="72"/>
    </row>
    <row r="4" spans="1:32" s="2" customFormat="1" ht="26.25" customHeight="1" x14ac:dyDescent="0.25">
      <c r="J4" s="24"/>
      <c r="K4" s="24"/>
      <c r="L4" s="24"/>
      <c r="M4" s="24"/>
      <c r="N4" s="24"/>
      <c r="O4" s="24" t="s">
        <v>315</v>
      </c>
      <c r="P4" s="24"/>
      <c r="Q4" s="24"/>
    </row>
    <row r="5" spans="1:32" ht="40.5" customHeight="1" x14ac:dyDescent="0.25">
      <c r="A5" s="167" t="s">
        <v>316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73"/>
    </row>
    <row r="6" spans="1:32" ht="20.25" customHeight="1" x14ac:dyDescent="0.25">
      <c r="A6" s="194" t="s">
        <v>0</v>
      </c>
      <c r="B6" s="194" t="s">
        <v>6</v>
      </c>
      <c r="C6" s="194" t="s">
        <v>7</v>
      </c>
      <c r="D6" s="194" t="s">
        <v>8</v>
      </c>
      <c r="E6" s="194" t="s">
        <v>10</v>
      </c>
      <c r="F6" s="195" t="s">
        <v>201</v>
      </c>
      <c r="G6" s="196"/>
      <c r="H6" s="196"/>
      <c r="I6" s="196"/>
      <c r="J6" s="196"/>
      <c r="K6" s="196"/>
      <c r="L6" s="196"/>
      <c r="M6" s="197"/>
      <c r="N6" s="201" t="s">
        <v>5</v>
      </c>
      <c r="O6" s="194" t="s">
        <v>11</v>
      </c>
      <c r="P6" s="201" t="s">
        <v>241</v>
      </c>
      <c r="Q6" s="77"/>
      <c r="R6" s="187" t="s">
        <v>431</v>
      </c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9"/>
    </row>
    <row r="7" spans="1:32" ht="27.75" customHeight="1" x14ac:dyDescent="0.25">
      <c r="A7" s="194"/>
      <c r="B7" s="194"/>
      <c r="C7" s="194"/>
      <c r="D7" s="194"/>
      <c r="E7" s="194"/>
      <c r="F7" s="198"/>
      <c r="G7" s="199"/>
      <c r="H7" s="199"/>
      <c r="I7" s="199"/>
      <c r="J7" s="199"/>
      <c r="K7" s="199"/>
      <c r="L7" s="199"/>
      <c r="M7" s="200"/>
      <c r="N7" s="201"/>
      <c r="O7" s="194"/>
      <c r="P7" s="201"/>
      <c r="Q7" s="190" t="s">
        <v>433</v>
      </c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2"/>
      <c r="AC7" s="187" t="s">
        <v>432</v>
      </c>
      <c r="AD7" s="188"/>
      <c r="AE7" s="188"/>
      <c r="AF7" s="193"/>
    </row>
    <row r="8" spans="1:32" ht="35.25" customHeight="1" x14ac:dyDescent="0.25">
      <c r="A8" s="194"/>
      <c r="B8" s="194"/>
      <c r="C8" s="194"/>
      <c r="D8" s="194"/>
      <c r="E8" s="194"/>
      <c r="F8" s="78"/>
      <c r="G8" s="78">
        <v>2018</v>
      </c>
      <c r="H8" s="78">
        <v>2019</v>
      </c>
      <c r="I8" s="78">
        <v>2020</v>
      </c>
      <c r="J8" s="78">
        <v>2021</v>
      </c>
      <c r="K8" s="78">
        <v>2022</v>
      </c>
      <c r="L8" s="78">
        <v>2023</v>
      </c>
      <c r="M8" s="78">
        <v>2024</v>
      </c>
      <c r="N8" s="201"/>
      <c r="O8" s="194"/>
      <c r="P8" s="201"/>
      <c r="Q8" s="79">
        <v>1</v>
      </c>
      <c r="R8" s="70">
        <v>2</v>
      </c>
      <c r="S8" s="71">
        <v>3</v>
      </c>
      <c r="T8" s="71">
        <v>4</v>
      </c>
      <c r="U8" s="71">
        <v>5</v>
      </c>
      <c r="V8" s="71">
        <v>6</v>
      </c>
      <c r="W8" s="71">
        <v>7</v>
      </c>
      <c r="X8" s="71">
        <v>8</v>
      </c>
      <c r="Y8" s="71">
        <v>9</v>
      </c>
      <c r="Z8" s="71">
        <v>10</v>
      </c>
      <c r="AA8" s="71">
        <v>11</v>
      </c>
      <c r="AB8" s="71">
        <v>12</v>
      </c>
      <c r="AC8" s="21">
        <v>1</v>
      </c>
      <c r="AD8" s="21">
        <v>2</v>
      </c>
      <c r="AE8" s="21">
        <v>3</v>
      </c>
      <c r="AF8" s="21">
        <v>4</v>
      </c>
    </row>
    <row r="9" spans="1:32" ht="20.25" customHeight="1" x14ac:dyDescent="0.25">
      <c r="A9" s="208"/>
      <c r="B9" s="202" t="s">
        <v>385</v>
      </c>
      <c r="C9" s="203" t="s">
        <v>106</v>
      </c>
      <c r="D9" s="52" t="s">
        <v>9</v>
      </c>
      <c r="E9" s="53">
        <f>G9+H9+I9+J9+K9+L9+M9</f>
        <v>2454537.3915500003</v>
      </c>
      <c r="F9" s="53">
        <f>F10+F11+F12+F13</f>
        <v>0</v>
      </c>
      <c r="G9" s="53">
        <f t="shared" ref="G9:M12" si="0">G14+G658</f>
        <v>329586.43755000003</v>
      </c>
      <c r="H9" s="53">
        <f t="shared" si="0"/>
        <v>346560.56144000002</v>
      </c>
      <c r="I9" s="53">
        <f t="shared" si="0"/>
        <v>359355.59256000002</v>
      </c>
      <c r="J9" s="53">
        <f t="shared" si="0"/>
        <v>349039.7</v>
      </c>
      <c r="K9" s="53">
        <f t="shared" si="0"/>
        <v>360649.7</v>
      </c>
      <c r="L9" s="53">
        <f t="shared" si="0"/>
        <v>354672.7</v>
      </c>
      <c r="M9" s="53">
        <f t="shared" si="0"/>
        <v>354672.7</v>
      </c>
      <c r="N9" s="204"/>
      <c r="O9" s="209" t="s">
        <v>216</v>
      </c>
      <c r="P9" s="208"/>
      <c r="Q9" s="80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spans="1:32" ht="18" customHeight="1" x14ac:dyDescent="0.25">
      <c r="A10" s="208"/>
      <c r="B10" s="202"/>
      <c r="C10" s="203"/>
      <c r="D10" s="55" t="s">
        <v>1</v>
      </c>
      <c r="E10" s="53">
        <f t="shared" ref="E10:E23" si="1">G10+H10+I10+J10+K10+L10+M10</f>
        <v>0</v>
      </c>
      <c r="F10" s="54"/>
      <c r="G10" s="53">
        <f t="shared" si="0"/>
        <v>0</v>
      </c>
      <c r="H10" s="53">
        <f t="shared" si="0"/>
        <v>0</v>
      </c>
      <c r="I10" s="53">
        <f t="shared" si="0"/>
        <v>0</v>
      </c>
      <c r="J10" s="53">
        <f t="shared" si="0"/>
        <v>0</v>
      </c>
      <c r="K10" s="53">
        <f t="shared" si="0"/>
        <v>0</v>
      </c>
      <c r="L10" s="53">
        <f t="shared" si="0"/>
        <v>0</v>
      </c>
      <c r="M10" s="53">
        <f t="shared" si="0"/>
        <v>0</v>
      </c>
      <c r="N10" s="204"/>
      <c r="O10" s="210"/>
      <c r="P10" s="208"/>
      <c r="Q10" s="80"/>
      <c r="R10" s="21"/>
      <c r="S10" s="21"/>
      <c r="T10" s="69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15" customHeight="1" x14ac:dyDescent="0.25">
      <c r="A11" s="208"/>
      <c r="B11" s="202"/>
      <c r="C11" s="203"/>
      <c r="D11" s="55" t="s">
        <v>2</v>
      </c>
      <c r="E11" s="53">
        <f t="shared" si="1"/>
        <v>1026827.62494</v>
      </c>
      <c r="F11" s="54"/>
      <c r="G11" s="53">
        <f t="shared" si="0"/>
        <v>146484.70094000001</v>
      </c>
      <c r="H11" s="53">
        <f t="shared" si="0"/>
        <v>144429.424</v>
      </c>
      <c r="I11" s="53">
        <f t="shared" si="0"/>
        <v>147182.70000000001</v>
      </c>
      <c r="J11" s="53">
        <f t="shared" si="0"/>
        <v>147182.70000000001</v>
      </c>
      <c r="K11" s="53">
        <f t="shared" si="0"/>
        <v>147182.70000000001</v>
      </c>
      <c r="L11" s="53">
        <f t="shared" si="0"/>
        <v>147182.70000000001</v>
      </c>
      <c r="M11" s="53">
        <f t="shared" si="0"/>
        <v>147182.70000000001</v>
      </c>
      <c r="N11" s="204"/>
      <c r="O11" s="210"/>
      <c r="P11" s="208"/>
      <c r="Q11" s="80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</row>
    <row r="12" spans="1:32" ht="18.75" customHeight="1" x14ac:dyDescent="0.25">
      <c r="A12" s="208"/>
      <c r="B12" s="202"/>
      <c r="C12" s="203"/>
      <c r="D12" s="55" t="s">
        <v>3</v>
      </c>
      <c r="E12" s="53">
        <f t="shared" si="1"/>
        <v>1427709.76661</v>
      </c>
      <c r="F12" s="54"/>
      <c r="G12" s="53">
        <f t="shared" si="0"/>
        <v>183101.73660999999</v>
      </c>
      <c r="H12" s="53">
        <f t="shared" si="0"/>
        <v>202131.13743999996</v>
      </c>
      <c r="I12" s="53">
        <f t="shared" si="0"/>
        <v>212172.89256000004</v>
      </c>
      <c r="J12" s="53">
        <f t="shared" si="0"/>
        <v>201857</v>
      </c>
      <c r="K12" s="53">
        <f t="shared" si="0"/>
        <v>213467</v>
      </c>
      <c r="L12" s="53">
        <f t="shared" si="0"/>
        <v>207490</v>
      </c>
      <c r="M12" s="53">
        <f t="shared" si="0"/>
        <v>207490</v>
      </c>
      <c r="N12" s="204"/>
      <c r="O12" s="210"/>
      <c r="P12" s="208"/>
      <c r="Q12" s="80"/>
      <c r="R12" s="69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</row>
    <row r="13" spans="1:32" ht="23.25" customHeight="1" x14ac:dyDescent="0.25">
      <c r="A13" s="208"/>
      <c r="B13" s="202"/>
      <c r="C13" s="203"/>
      <c r="D13" s="55" t="s">
        <v>4</v>
      </c>
      <c r="E13" s="53">
        <f t="shared" si="1"/>
        <v>0</v>
      </c>
      <c r="F13" s="54"/>
      <c r="G13" s="53">
        <f>G18+G662</f>
        <v>0</v>
      </c>
      <c r="H13" s="53">
        <f>H18+H662</f>
        <v>0</v>
      </c>
      <c r="I13" s="53">
        <f>I18+I662</f>
        <v>0</v>
      </c>
      <c r="J13" s="53">
        <v>0</v>
      </c>
      <c r="K13" s="53">
        <v>0</v>
      </c>
      <c r="L13" s="53">
        <v>0</v>
      </c>
      <c r="M13" s="53">
        <v>0</v>
      </c>
      <c r="N13" s="204"/>
      <c r="O13" s="211"/>
      <c r="P13" s="208"/>
      <c r="Q13" s="80"/>
      <c r="R13" s="69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</row>
    <row r="14" spans="1:32" ht="16.5" customHeight="1" x14ac:dyDescent="0.25">
      <c r="A14" s="194" t="s">
        <v>31</v>
      </c>
      <c r="B14" s="202" t="s">
        <v>40</v>
      </c>
      <c r="C14" s="203" t="s">
        <v>114</v>
      </c>
      <c r="D14" s="52" t="s">
        <v>9</v>
      </c>
      <c r="E14" s="53">
        <f t="shared" si="1"/>
        <v>2441389.4021200002</v>
      </c>
      <c r="F14" s="53">
        <f>F15+F16+F17+F18</f>
        <v>0</v>
      </c>
      <c r="G14" s="53">
        <f t="shared" ref="G14:I18" si="2">G19+G419+G499+G554+G628</f>
        <v>325224.24692000001</v>
      </c>
      <c r="H14" s="53">
        <f t="shared" si="2"/>
        <v>343113.89181</v>
      </c>
      <c r="I14" s="53">
        <f>I15+I16+I17+I18</f>
        <v>355716.46339000005</v>
      </c>
      <c r="J14" s="53">
        <f>J15+J16+J17+J18</f>
        <v>347339.7</v>
      </c>
      <c r="K14" s="53">
        <f>K15+K16+K17+K18</f>
        <v>360649.7</v>
      </c>
      <c r="L14" s="53">
        <f>L15+L16+L17+L18</f>
        <v>354672.7</v>
      </c>
      <c r="M14" s="53">
        <f>M15+M16+M17+M18</f>
        <v>354672.7</v>
      </c>
      <c r="N14" s="204"/>
      <c r="O14" s="205" t="s">
        <v>217</v>
      </c>
      <c r="P14" s="208"/>
      <c r="Q14" s="80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1:32" ht="16.5" customHeight="1" x14ac:dyDescent="0.25">
      <c r="A15" s="194"/>
      <c r="B15" s="202"/>
      <c r="C15" s="203"/>
      <c r="D15" s="55" t="s">
        <v>1</v>
      </c>
      <c r="E15" s="53">
        <f t="shared" si="1"/>
        <v>0</v>
      </c>
      <c r="F15" s="54"/>
      <c r="G15" s="53">
        <f t="shared" si="2"/>
        <v>0</v>
      </c>
      <c r="H15" s="53">
        <f t="shared" si="2"/>
        <v>0</v>
      </c>
      <c r="I15" s="53">
        <f t="shared" ref="I15:M18" si="3">I20+I420+I500+I555+I629</f>
        <v>0</v>
      </c>
      <c r="J15" s="53">
        <f t="shared" si="3"/>
        <v>0</v>
      </c>
      <c r="K15" s="53">
        <f t="shared" si="3"/>
        <v>0</v>
      </c>
      <c r="L15" s="53">
        <f t="shared" si="3"/>
        <v>0</v>
      </c>
      <c r="M15" s="53">
        <f t="shared" si="3"/>
        <v>0</v>
      </c>
      <c r="N15" s="204"/>
      <c r="O15" s="206"/>
      <c r="P15" s="208"/>
      <c r="Q15" s="80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</row>
    <row r="16" spans="1:32" ht="16.5" customHeight="1" x14ac:dyDescent="0.25">
      <c r="A16" s="194"/>
      <c r="B16" s="202"/>
      <c r="C16" s="203"/>
      <c r="D16" s="55" t="s">
        <v>2</v>
      </c>
      <c r="E16" s="53">
        <f t="shared" si="1"/>
        <v>1026827.62494</v>
      </c>
      <c r="F16" s="54"/>
      <c r="G16" s="53">
        <f t="shared" si="2"/>
        <v>146484.70094000001</v>
      </c>
      <c r="H16" s="53">
        <f t="shared" si="2"/>
        <v>144429.424</v>
      </c>
      <c r="I16" s="53">
        <f t="shared" si="3"/>
        <v>147182.70000000001</v>
      </c>
      <c r="J16" s="53">
        <f t="shared" si="3"/>
        <v>147182.70000000001</v>
      </c>
      <c r="K16" s="53">
        <f t="shared" si="3"/>
        <v>147182.70000000001</v>
      </c>
      <c r="L16" s="53">
        <f t="shared" si="3"/>
        <v>147182.70000000001</v>
      </c>
      <c r="M16" s="53">
        <f t="shared" si="3"/>
        <v>147182.70000000001</v>
      </c>
      <c r="N16" s="204"/>
      <c r="O16" s="206"/>
      <c r="P16" s="208"/>
      <c r="Q16" s="80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32" ht="16.5" customHeight="1" x14ac:dyDescent="0.25">
      <c r="A17" s="194"/>
      <c r="B17" s="202"/>
      <c r="C17" s="203"/>
      <c r="D17" s="55" t="s">
        <v>3</v>
      </c>
      <c r="E17" s="53">
        <f t="shared" si="1"/>
        <v>1414561.77718</v>
      </c>
      <c r="F17" s="54"/>
      <c r="G17" s="53">
        <f t="shared" si="2"/>
        <v>178739.54598</v>
      </c>
      <c r="H17" s="53">
        <f t="shared" si="2"/>
        <v>198684.46780999997</v>
      </c>
      <c r="I17" s="53">
        <f t="shared" si="2"/>
        <v>208533.76339000004</v>
      </c>
      <c r="J17" s="53">
        <f t="shared" si="3"/>
        <v>200157</v>
      </c>
      <c r="K17" s="53">
        <f t="shared" si="3"/>
        <v>213467</v>
      </c>
      <c r="L17" s="53">
        <f t="shared" si="3"/>
        <v>207490</v>
      </c>
      <c r="M17" s="53">
        <f t="shared" si="3"/>
        <v>207490</v>
      </c>
      <c r="N17" s="204"/>
      <c r="O17" s="206"/>
      <c r="P17" s="208"/>
      <c r="Q17" s="80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</row>
    <row r="18" spans="1:32" ht="64.150000000000006" customHeight="1" x14ac:dyDescent="0.25">
      <c r="A18" s="194"/>
      <c r="B18" s="202"/>
      <c r="C18" s="203"/>
      <c r="D18" s="55" t="s">
        <v>4</v>
      </c>
      <c r="E18" s="53">
        <f t="shared" si="1"/>
        <v>0</v>
      </c>
      <c r="F18" s="54"/>
      <c r="G18" s="53">
        <f t="shared" si="2"/>
        <v>0</v>
      </c>
      <c r="H18" s="53">
        <f t="shared" si="2"/>
        <v>0</v>
      </c>
      <c r="I18" s="53">
        <f t="shared" si="3"/>
        <v>0</v>
      </c>
      <c r="J18" s="53">
        <f t="shared" si="3"/>
        <v>0</v>
      </c>
      <c r="K18" s="53">
        <f t="shared" si="3"/>
        <v>0</v>
      </c>
      <c r="L18" s="53">
        <f t="shared" si="3"/>
        <v>0</v>
      </c>
      <c r="M18" s="53">
        <f t="shared" si="3"/>
        <v>0</v>
      </c>
      <c r="N18" s="204"/>
      <c r="O18" s="207"/>
      <c r="P18" s="208"/>
      <c r="Q18" s="80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</row>
    <row r="19" spans="1:32" ht="16.5" customHeight="1" x14ac:dyDescent="0.25">
      <c r="A19" s="194" t="s">
        <v>12</v>
      </c>
      <c r="B19" s="217" t="s">
        <v>107</v>
      </c>
      <c r="C19" s="203" t="s">
        <v>115</v>
      </c>
      <c r="D19" s="52" t="s">
        <v>9</v>
      </c>
      <c r="E19" s="53">
        <f t="shared" si="1"/>
        <v>1258031.8083500001</v>
      </c>
      <c r="F19" s="53">
        <f>F24</f>
        <v>0</v>
      </c>
      <c r="G19" s="53">
        <f t="shared" ref="G19:M19" si="4">G21+G22</f>
        <v>168911.31682000001</v>
      </c>
      <c r="H19" s="53">
        <f t="shared" si="4"/>
        <v>181032.5203</v>
      </c>
      <c r="I19" s="53">
        <f t="shared" si="4"/>
        <v>185702.97123000002</v>
      </c>
      <c r="J19" s="53">
        <f t="shared" si="4"/>
        <v>180794</v>
      </c>
      <c r="K19" s="53">
        <f t="shared" si="4"/>
        <v>184515</v>
      </c>
      <c r="L19" s="53">
        <f t="shared" si="4"/>
        <v>178538</v>
      </c>
      <c r="M19" s="53">
        <f t="shared" si="4"/>
        <v>178538</v>
      </c>
      <c r="N19" s="204"/>
      <c r="O19" s="218" t="s">
        <v>217</v>
      </c>
      <c r="P19" s="208"/>
      <c r="Q19" s="80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spans="1:32" ht="16.5" customHeight="1" x14ac:dyDescent="0.25">
      <c r="A20" s="194"/>
      <c r="B20" s="217"/>
      <c r="C20" s="203"/>
      <c r="D20" s="55" t="s">
        <v>1</v>
      </c>
      <c r="E20" s="53">
        <f t="shared" si="1"/>
        <v>0</v>
      </c>
      <c r="F20" s="53">
        <f>F25</f>
        <v>0</v>
      </c>
      <c r="G20" s="53">
        <f t="shared" ref="G20:M23" si="5">G25+G45</f>
        <v>0</v>
      </c>
      <c r="H20" s="53">
        <f t="shared" si="5"/>
        <v>0</v>
      </c>
      <c r="I20" s="53">
        <f t="shared" si="5"/>
        <v>0</v>
      </c>
      <c r="J20" s="53">
        <f t="shared" si="5"/>
        <v>0</v>
      </c>
      <c r="K20" s="53">
        <f t="shared" si="5"/>
        <v>0</v>
      </c>
      <c r="L20" s="53">
        <f t="shared" si="5"/>
        <v>0</v>
      </c>
      <c r="M20" s="53">
        <f t="shared" si="5"/>
        <v>0</v>
      </c>
      <c r="N20" s="204"/>
      <c r="O20" s="218"/>
      <c r="P20" s="208"/>
      <c r="Q20" s="8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</row>
    <row r="21" spans="1:32" ht="16.5" customHeight="1" x14ac:dyDescent="0.25">
      <c r="A21" s="194"/>
      <c r="B21" s="217"/>
      <c r="C21" s="203"/>
      <c r="D21" s="55" t="s">
        <v>2</v>
      </c>
      <c r="E21" s="53">
        <f t="shared" si="1"/>
        <v>512606.43299999996</v>
      </c>
      <c r="F21" s="53">
        <f>F26</f>
        <v>0</v>
      </c>
      <c r="G21" s="53">
        <f t="shared" si="5"/>
        <v>74786.308999999994</v>
      </c>
      <c r="H21" s="53">
        <f t="shared" si="5"/>
        <v>71540.123999999996</v>
      </c>
      <c r="I21" s="53">
        <f>I26+I46</f>
        <v>73256</v>
      </c>
      <c r="J21" s="53">
        <f>J26+J46</f>
        <v>73256</v>
      </c>
      <c r="K21" s="53">
        <f>K26+K46</f>
        <v>73256</v>
      </c>
      <c r="L21" s="53">
        <f t="shared" si="5"/>
        <v>73256</v>
      </c>
      <c r="M21" s="53">
        <f t="shared" si="5"/>
        <v>73256</v>
      </c>
      <c r="N21" s="204"/>
      <c r="O21" s="218"/>
      <c r="P21" s="208"/>
      <c r="Q21" s="80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6.5" customHeight="1" x14ac:dyDescent="0.25">
      <c r="A22" s="194"/>
      <c r="B22" s="217"/>
      <c r="C22" s="203"/>
      <c r="D22" s="55" t="s">
        <v>3</v>
      </c>
      <c r="E22" s="53">
        <f t="shared" si="1"/>
        <v>745425.3753500001</v>
      </c>
      <c r="F22" s="53">
        <f>F27</f>
        <v>0</v>
      </c>
      <c r="G22" s="53">
        <f>G27+G47</f>
        <v>94125.007819999999</v>
      </c>
      <c r="H22" s="53">
        <f>H27+H47</f>
        <v>109492.39630000001</v>
      </c>
      <c r="I22" s="53">
        <f>I27+I47+I407+I412</f>
        <v>112446.97123000001</v>
      </c>
      <c r="J22" s="53">
        <f>J27+J47+J407+J412</f>
        <v>107538</v>
      </c>
      <c r="K22" s="53">
        <f t="shared" si="5"/>
        <v>111259</v>
      </c>
      <c r="L22" s="53">
        <f t="shared" si="5"/>
        <v>105282</v>
      </c>
      <c r="M22" s="53">
        <f t="shared" si="5"/>
        <v>105282</v>
      </c>
      <c r="N22" s="204"/>
      <c r="O22" s="218"/>
      <c r="P22" s="208"/>
      <c r="Q22" s="80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54" customHeight="1" x14ac:dyDescent="0.25">
      <c r="A23" s="194"/>
      <c r="B23" s="217"/>
      <c r="C23" s="203"/>
      <c r="D23" s="55" t="s">
        <v>4</v>
      </c>
      <c r="E23" s="53">
        <f t="shared" si="1"/>
        <v>0</v>
      </c>
      <c r="F23" s="53">
        <f>F28</f>
        <v>0</v>
      </c>
      <c r="G23" s="53">
        <f t="shared" si="5"/>
        <v>0</v>
      </c>
      <c r="H23" s="53">
        <f t="shared" si="5"/>
        <v>0</v>
      </c>
      <c r="I23" s="53">
        <f t="shared" si="5"/>
        <v>0</v>
      </c>
      <c r="J23" s="53">
        <f t="shared" si="5"/>
        <v>0</v>
      </c>
      <c r="K23" s="53">
        <f t="shared" si="5"/>
        <v>0</v>
      </c>
      <c r="L23" s="53">
        <f t="shared" si="5"/>
        <v>0</v>
      </c>
      <c r="M23" s="53">
        <f t="shared" si="5"/>
        <v>0</v>
      </c>
      <c r="N23" s="204"/>
      <c r="O23" s="218"/>
      <c r="P23" s="208"/>
      <c r="Q23" s="80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6.5" customHeight="1" x14ac:dyDescent="0.25">
      <c r="A24" s="212" t="s">
        <v>13</v>
      </c>
      <c r="B24" s="177" t="s">
        <v>128</v>
      </c>
      <c r="C24" s="203" t="s">
        <v>116</v>
      </c>
      <c r="D24" s="52" t="s">
        <v>9</v>
      </c>
      <c r="E24" s="53">
        <f>E29+E34+E39</f>
        <v>1228516.3205499998</v>
      </c>
      <c r="F24" s="54"/>
      <c r="G24" s="53">
        <f t="shared" ref="G24:M24" si="6">G29+G34+G39</f>
        <v>166370.71428999997</v>
      </c>
      <c r="H24" s="53">
        <f t="shared" si="6"/>
        <v>165904.58242999998</v>
      </c>
      <c r="I24" s="53">
        <f t="shared" si="6"/>
        <v>173856.02382999999</v>
      </c>
      <c r="J24" s="53">
        <f t="shared" si="6"/>
        <v>180794</v>
      </c>
      <c r="K24" s="53">
        <f t="shared" si="6"/>
        <v>184515</v>
      </c>
      <c r="L24" s="53">
        <f t="shared" si="6"/>
        <v>178538</v>
      </c>
      <c r="M24" s="53">
        <f t="shared" si="6"/>
        <v>178538</v>
      </c>
      <c r="N24" s="204" t="s">
        <v>238</v>
      </c>
      <c r="O24" s="215"/>
      <c r="P24" s="216"/>
      <c r="Q24" s="8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6.5" customHeight="1" x14ac:dyDescent="0.25">
      <c r="A25" s="213"/>
      <c r="B25" s="177"/>
      <c r="C25" s="203"/>
      <c r="D25" s="55" t="s">
        <v>1</v>
      </c>
      <c r="E25" s="53">
        <f>E30+E35+E40</f>
        <v>0</v>
      </c>
      <c r="F25" s="54"/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204"/>
      <c r="O25" s="215"/>
      <c r="P25" s="216"/>
      <c r="Q25" s="8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6.5" customHeight="1" x14ac:dyDescent="0.25">
      <c r="A26" s="213"/>
      <c r="B26" s="177"/>
      <c r="C26" s="203"/>
      <c r="D26" s="55" t="s">
        <v>2</v>
      </c>
      <c r="E26" s="53">
        <f>E31+E36+E41</f>
        <v>512541.13299999997</v>
      </c>
      <c r="F26" s="54"/>
      <c r="G26" s="54">
        <f t="shared" ref="G26:I27" si="7">G31+G36+G41</f>
        <v>74786.308999999994</v>
      </c>
      <c r="H26" s="54">
        <f t="shared" si="7"/>
        <v>71474.823999999993</v>
      </c>
      <c r="I26" s="54">
        <f t="shared" si="7"/>
        <v>73256</v>
      </c>
      <c r="J26" s="54">
        <f t="shared" ref="J26:M27" si="8">J31+J36+J41</f>
        <v>73256</v>
      </c>
      <c r="K26" s="54">
        <f t="shared" si="8"/>
        <v>73256</v>
      </c>
      <c r="L26" s="54">
        <f t="shared" si="8"/>
        <v>73256</v>
      </c>
      <c r="M26" s="54">
        <f t="shared" si="8"/>
        <v>73256</v>
      </c>
      <c r="N26" s="204"/>
      <c r="O26" s="215"/>
      <c r="P26" s="216"/>
      <c r="Q26" s="8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6.5" customHeight="1" x14ac:dyDescent="0.25">
      <c r="A27" s="213"/>
      <c r="B27" s="177"/>
      <c r="C27" s="203"/>
      <c r="D27" s="55" t="s">
        <v>3</v>
      </c>
      <c r="E27" s="53">
        <f>E32+E37+E42</f>
        <v>715975.18754999992</v>
      </c>
      <c r="F27" s="54"/>
      <c r="G27" s="54">
        <f t="shared" si="7"/>
        <v>91584.405289999995</v>
      </c>
      <c r="H27" s="54">
        <f t="shared" si="7"/>
        <v>94429.758430000002</v>
      </c>
      <c r="I27" s="54">
        <f t="shared" si="7"/>
        <v>100600.02383000001</v>
      </c>
      <c r="J27" s="54">
        <f t="shared" si="8"/>
        <v>107538</v>
      </c>
      <c r="K27" s="54">
        <f t="shared" si="8"/>
        <v>111259</v>
      </c>
      <c r="L27" s="54">
        <f t="shared" si="8"/>
        <v>105282</v>
      </c>
      <c r="M27" s="54">
        <f t="shared" si="8"/>
        <v>105282</v>
      </c>
      <c r="N27" s="204"/>
      <c r="O27" s="215"/>
      <c r="P27" s="216"/>
      <c r="Q27" s="8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6.5" customHeight="1" x14ac:dyDescent="0.25">
      <c r="A28" s="214"/>
      <c r="B28" s="177"/>
      <c r="C28" s="203"/>
      <c r="D28" s="55" t="s">
        <v>4</v>
      </c>
      <c r="E28" s="53">
        <f>E33+E38+E43</f>
        <v>0</v>
      </c>
      <c r="F28" s="54"/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204"/>
      <c r="O28" s="215"/>
      <c r="P28" s="216"/>
      <c r="Q28" s="8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6.5" customHeight="1" x14ac:dyDescent="0.25">
      <c r="A29" s="219" t="s">
        <v>64</v>
      </c>
      <c r="B29" s="177" t="s">
        <v>67</v>
      </c>
      <c r="C29" s="203" t="s">
        <v>116</v>
      </c>
      <c r="D29" s="52" t="s">
        <v>9</v>
      </c>
      <c r="E29" s="53">
        <f t="shared" ref="E29:E102" si="9">G29+H29+I29+J29+K29+L29+M29</f>
        <v>1204797.3199999998</v>
      </c>
      <c r="F29" s="54"/>
      <c r="G29" s="53">
        <f t="shared" ref="G29:M29" si="10">G30+G31+G32+G33</f>
        <v>162194.60399999999</v>
      </c>
      <c r="H29" s="53">
        <f t="shared" si="10"/>
        <v>162099.96117</v>
      </c>
      <c r="I29" s="53">
        <f t="shared" si="10"/>
        <v>170388.75482999999</v>
      </c>
      <c r="J29" s="53">
        <f t="shared" si="10"/>
        <v>174500</v>
      </c>
      <c r="K29" s="53">
        <f t="shared" si="10"/>
        <v>178538</v>
      </c>
      <c r="L29" s="53">
        <f t="shared" si="10"/>
        <v>178538</v>
      </c>
      <c r="M29" s="53">
        <f t="shared" si="10"/>
        <v>178538</v>
      </c>
      <c r="N29" s="204" t="s">
        <v>238</v>
      </c>
      <c r="O29" s="220"/>
      <c r="P29" s="208" t="s">
        <v>242</v>
      </c>
      <c r="Q29" s="80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6.5" customHeight="1" x14ac:dyDescent="0.25">
      <c r="A30" s="219"/>
      <c r="B30" s="177"/>
      <c r="C30" s="203"/>
      <c r="D30" s="55" t="s">
        <v>1</v>
      </c>
      <c r="E30" s="53">
        <f t="shared" si="9"/>
        <v>0</v>
      </c>
      <c r="F30" s="54"/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204"/>
      <c r="O30" s="221"/>
      <c r="P30" s="208"/>
      <c r="Q30" s="80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6.5" customHeight="1" x14ac:dyDescent="0.25">
      <c r="A31" s="219"/>
      <c r="B31" s="177"/>
      <c r="C31" s="203"/>
      <c r="D31" s="55" t="s">
        <v>2</v>
      </c>
      <c r="E31" s="53">
        <f t="shared" si="9"/>
        <v>512541.13299999997</v>
      </c>
      <c r="F31" s="54"/>
      <c r="G31" s="54">
        <v>74786.308999999994</v>
      </c>
      <c r="H31" s="54">
        <f>60558+10916.824</f>
        <v>71474.823999999993</v>
      </c>
      <c r="I31" s="54">
        <v>73256</v>
      </c>
      <c r="J31" s="54">
        <v>73256</v>
      </c>
      <c r="K31" s="54">
        <v>73256</v>
      </c>
      <c r="L31" s="54">
        <f>K31</f>
        <v>73256</v>
      </c>
      <c r="M31" s="54">
        <f>L31</f>
        <v>73256</v>
      </c>
      <c r="N31" s="204"/>
      <c r="O31" s="221"/>
      <c r="P31" s="208"/>
      <c r="Q31" s="80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6.5" customHeight="1" x14ac:dyDescent="0.25">
      <c r="A32" s="219"/>
      <c r="B32" s="177"/>
      <c r="C32" s="203"/>
      <c r="D32" s="55" t="s">
        <v>3</v>
      </c>
      <c r="E32" s="53">
        <f t="shared" si="9"/>
        <v>692256.18699999992</v>
      </c>
      <c r="F32" s="54"/>
      <c r="G32" s="54">
        <v>87408.294999999998</v>
      </c>
      <c r="H32" s="54">
        <v>90625.137170000002</v>
      </c>
      <c r="I32" s="54">
        <v>97132.754830000005</v>
      </c>
      <c r="J32" s="54">
        <f>180794-J31-J37-J42</f>
        <v>101244</v>
      </c>
      <c r="K32" s="54">
        <f>184515-K31-K37-K42</f>
        <v>105282</v>
      </c>
      <c r="L32" s="54">
        <f>K32</f>
        <v>105282</v>
      </c>
      <c r="M32" s="54">
        <f>L32</f>
        <v>105282</v>
      </c>
      <c r="N32" s="204"/>
      <c r="O32" s="221"/>
      <c r="P32" s="208"/>
      <c r="Q32" s="80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6.5" customHeight="1" x14ac:dyDescent="0.25">
      <c r="A33" s="219"/>
      <c r="B33" s="177"/>
      <c r="C33" s="203"/>
      <c r="D33" s="55" t="s">
        <v>4</v>
      </c>
      <c r="E33" s="53">
        <f t="shared" si="9"/>
        <v>0</v>
      </c>
      <c r="F33" s="54"/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204"/>
      <c r="O33" s="222"/>
      <c r="P33" s="208"/>
      <c r="Q33" s="80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6.5" customHeight="1" x14ac:dyDescent="0.25">
      <c r="A34" s="219" t="s">
        <v>65</v>
      </c>
      <c r="B34" s="177" t="s">
        <v>14</v>
      </c>
      <c r="C34" s="203" t="s">
        <v>116</v>
      </c>
      <c r="D34" s="52" t="s">
        <v>9</v>
      </c>
      <c r="E34" s="53">
        <f t="shared" si="9"/>
        <v>1997.8332700000001</v>
      </c>
      <c r="F34" s="54"/>
      <c r="G34" s="53">
        <f t="shared" ref="G34:M34" si="11">G35+G36+G37+G38</f>
        <v>357.43</v>
      </c>
      <c r="H34" s="53">
        <f t="shared" si="11"/>
        <v>788.24749999999995</v>
      </c>
      <c r="I34" s="53">
        <f t="shared" si="11"/>
        <v>470.15577000000002</v>
      </c>
      <c r="J34" s="53">
        <f t="shared" si="11"/>
        <v>215</v>
      </c>
      <c r="K34" s="53">
        <f t="shared" si="11"/>
        <v>167</v>
      </c>
      <c r="L34" s="53">
        <f t="shared" si="11"/>
        <v>0</v>
      </c>
      <c r="M34" s="53">
        <f t="shared" si="11"/>
        <v>0</v>
      </c>
      <c r="N34" s="204" t="s">
        <v>238</v>
      </c>
      <c r="O34" s="218"/>
      <c r="P34" s="208" t="s">
        <v>242</v>
      </c>
      <c r="Q34" s="80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6.5" customHeight="1" x14ac:dyDescent="0.25">
      <c r="A35" s="219"/>
      <c r="B35" s="177"/>
      <c r="C35" s="203"/>
      <c r="D35" s="55" t="s">
        <v>1</v>
      </c>
      <c r="E35" s="53">
        <f t="shared" si="9"/>
        <v>0</v>
      </c>
      <c r="F35" s="54"/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204"/>
      <c r="O35" s="218"/>
      <c r="P35" s="208"/>
      <c r="Q35" s="80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6.5" customHeight="1" x14ac:dyDescent="0.25">
      <c r="A36" s="219"/>
      <c r="B36" s="177"/>
      <c r="C36" s="203"/>
      <c r="D36" s="55" t="s">
        <v>2</v>
      </c>
      <c r="E36" s="53">
        <f t="shared" si="9"/>
        <v>0</v>
      </c>
      <c r="F36" s="54"/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204"/>
      <c r="O36" s="218"/>
      <c r="P36" s="208"/>
      <c r="Q36" s="80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6.5" customHeight="1" x14ac:dyDescent="0.25">
      <c r="A37" s="219"/>
      <c r="B37" s="177"/>
      <c r="C37" s="203"/>
      <c r="D37" s="55" t="s">
        <v>3</v>
      </c>
      <c r="E37" s="53">
        <f t="shared" si="9"/>
        <v>1997.8332700000001</v>
      </c>
      <c r="F37" s="54"/>
      <c r="G37" s="54">
        <v>357.43</v>
      </c>
      <c r="H37" s="54">
        <v>788.24749999999995</v>
      </c>
      <c r="I37" s="54">
        <v>470.15577000000002</v>
      </c>
      <c r="J37" s="54">
        <v>215</v>
      </c>
      <c r="K37" s="54">
        <v>167</v>
      </c>
      <c r="L37" s="54">
        <v>0</v>
      </c>
      <c r="M37" s="54">
        <v>0</v>
      </c>
      <c r="N37" s="204"/>
      <c r="O37" s="218"/>
      <c r="P37" s="208"/>
      <c r="Q37" s="80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6.5" customHeight="1" x14ac:dyDescent="0.25">
      <c r="A38" s="219"/>
      <c r="B38" s="177"/>
      <c r="C38" s="203"/>
      <c r="D38" s="55" t="s">
        <v>4</v>
      </c>
      <c r="E38" s="53">
        <f t="shared" si="9"/>
        <v>0</v>
      </c>
      <c r="F38" s="54"/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204"/>
      <c r="O38" s="218"/>
      <c r="P38" s="208"/>
      <c r="Q38" s="80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22.9" customHeight="1" x14ac:dyDescent="0.25">
      <c r="A39" s="219" t="s">
        <v>66</v>
      </c>
      <c r="B39" s="177" t="s">
        <v>15</v>
      </c>
      <c r="C39" s="203" t="s">
        <v>116</v>
      </c>
      <c r="D39" s="52" t="s">
        <v>9</v>
      </c>
      <c r="E39" s="53">
        <f t="shared" si="9"/>
        <v>21721.167280000001</v>
      </c>
      <c r="F39" s="54"/>
      <c r="G39" s="53">
        <f t="shared" ref="G39:M39" si="12">G40+G41+G42+G43</f>
        <v>3818.6802899999998</v>
      </c>
      <c r="H39" s="53">
        <f t="shared" si="12"/>
        <v>3016.3737599999999</v>
      </c>
      <c r="I39" s="53">
        <f t="shared" si="12"/>
        <v>2997.1132299999999</v>
      </c>
      <c r="J39" s="53">
        <f t="shared" si="12"/>
        <v>6079</v>
      </c>
      <c r="K39" s="53">
        <f t="shared" si="12"/>
        <v>5810</v>
      </c>
      <c r="L39" s="53">
        <f t="shared" si="12"/>
        <v>0</v>
      </c>
      <c r="M39" s="53">
        <f t="shared" si="12"/>
        <v>0</v>
      </c>
      <c r="N39" s="204" t="s">
        <v>238</v>
      </c>
      <c r="O39" s="208"/>
      <c r="P39" s="224" t="s">
        <v>242</v>
      </c>
      <c r="Q39" s="8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28.5" customHeight="1" x14ac:dyDescent="0.25">
      <c r="A40" s="219"/>
      <c r="B40" s="177"/>
      <c r="C40" s="203"/>
      <c r="D40" s="55" t="s">
        <v>1</v>
      </c>
      <c r="E40" s="53">
        <f t="shared" si="9"/>
        <v>0</v>
      </c>
      <c r="F40" s="54"/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204"/>
      <c r="O40" s="208"/>
      <c r="P40" s="225"/>
      <c r="Q40" s="8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24.75" customHeight="1" x14ac:dyDescent="0.25">
      <c r="A41" s="219"/>
      <c r="B41" s="177"/>
      <c r="C41" s="203"/>
      <c r="D41" s="55" t="s">
        <v>2</v>
      </c>
      <c r="E41" s="53">
        <f t="shared" si="9"/>
        <v>0</v>
      </c>
      <c r="F41" s="54"/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204"/>
      <c r="O41" s="208"/>
      <c r="P41" s="225"/>
      <c r="Q41" s="8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23.25" customHeight="1" x14ac:dyDescent="0.25">
      <c r="A42" s="219"/>
      <c r="B42" s="177"/>
      <c r="C42" s="203"/>
      <c r="D42" s="55" t="s">
        <v>3</v>
      </c>
      <c r="E42" s="53">
        <f t="shared" si="9"/>
        <v>21721.167280000001</v>
      </c>
      <c r="F42" s="54"/>
      <c r="G42" s="54">
        <v>3818.6802899999998</v>
      </c>
      <c r="H42" s="54">
        <v>3016.3737599999999</v>
      </c>
      <c r="I42" s="54">
        <v>2997.1132299999999</v>
      </c>
      <c r="J42" s="54">
        <v>6079</v>
      </c>
      <c r="K42" s="54">
        <v>5810</v>
      </c>
      <c r="L42" s="54">
        <v>0</v>
      </c>
      <c r="M42" s="54">
        <v>0</v>
      </c>
      <c r="N42" s="204"/>
      <c r="O42" s="208"/>
      <c r="P42" s="225"/>
      <c r="Q42" s="8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39.75" customHeight="1" x14ac:dyDescent="0.25">
      <c r="A43" s="219"/>
      <c r="B43" s="177"/>
      <c r="C43" s="203"/>
      <c r="D43" s="55" t="s">
        <v>4</v>
      </c>
      <c r="E43" s="53">
        <f t="shared" si="9"/>
        <v>0</v>
      </c>
      <c r="F43" s="54"/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204"/>
      <c r="O43" s="208"/>
      <c r="P43" s="226"/>
      <c r="Q43" s="8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9.149999999999999" customHeight="1" x14ac:dyDescent="0.25">
      <c r="A44" s="223" t="s">
        <v>17</v>
      </c>
      <c r="B44" s="177" t="s">
        <v>16</v>
      </c>
      <c r="C44" s="203"/>
      <c r="D44" s="52" t="s">
        <v>9</v>
      </c>
      <c r="E44" s="53">
        <f t="shared" si="9"/>
        <v>29515.487799999995</v>
      </c>
      <c r="F44" s="53">
        <f>F49+F54+F59+F89+F94+F99+F104+F109+F114+F119+F124+F129+F134+F139+F144+F149+F154+F159+F164+F169+F174+F179+F184+F189+F194+F199+F204+F209+F214+F219+F224+F229+F244+F249+F254+F259+F264+F269+F274+F279+F284+F299+F304+F309+F314</f>
        <v>1671</v>
      </c>
      <c r="G44" s="53">
        <f>G45+G46+G47</f>
        <v>2540.6025300000001</v>
      </c>
      <c r="H44" s="53">
        <f>H45+H46+H47</f>
        <v>15127.93787</v>
      </c>
      <c r="I44" s="53">
        <f>I45+I46+I47</f>
        <v>11846.947399999999</v>
      </c>
      <c r="J44" s="53">
        <f t="shared" ref="J44:M45" si="13">J49+J54+J59+J89+J94+J99+J104+J109+J114+J119+J124+J129+J134+J139+J144+J149+J154+J159+J164+J169+J174+J179+J184+J189+J194+J199+J204+J209+J214+J219+J224+J229+J244+J249+J254+J259+J264+J269+J274+J279+J284+J299+J304+J309+J314</f>
        <v>0</v>
      </c>
      <c r="K44" s="53">
        <f t="shared" si="13"/>
        <v>0</v>
      </c>
      <c r="L44" s="53">
        <f t="shared" si="13"/>
        <v>0</v>
      </c>
      <c r="M44" s="53">
        <f t="shared" si="13"/>
        <v>0</v>
      </c>
      <c r="N44" s="204"/>
      <c r="O44" s="181" t="s">
        <v>236</v>
      </c>
      <c r="P44" s="218"/>
      <c r="Q44" s="82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9.149999999999999" customHeight="1" x14ac:dyDescent="0.25">
      <c r="A45" s="223"/>
      <c r="B45" s="177"/>
      <c r="C45" s="203"/>
      <c r="D45" s="55" t="s">
        <v>1</v>
      </c>
      <c r="E45" s="53">
        <f t="shared" si="9"/>
        <v>0</v>
      </c>
      <c r="F45" s="53">
        <f>F50+F55+F60+F90+F95+F100+F105+F110+F115+F120+F125+F130+F135+F140+F145+F150+F155+F160+F165+F170+F175+F180+F185+F190+F195+F200+F205+F210+F215+F220+F225+F230+F245+F250+F255+F260+F265+F270+F275+F280+F285+F300+F305+F310+F315</f>
        <v>0</v>
      </c>
      <c r="G45" s="53">
        <f>G50+G55+G60+G90+G100+G105+G110+G115+G120+G125+G130+G135+G140+G145+G150+G155+G160+G165+G170+G175+G180+G185+G190+G195+G200+G205+G210+G215+G220+G225+G230+G245+G250+G255+G260+G265+G270+G275+G280+G285+G290+G295+G300+G305+G310+G315+G320+G325+G330+G335+G340+G345+G350+G355+G360+G365+G370+G375+G380+G385+G390+G395+G400+G410+G415</f>
        <v>0</v>
      </c>
      <c r="H45" s="53">
        <f>H50+H55+H60+H90+H95+H100+H105+H110+H115+H120+H125+H130+H135+H140+H145+H150+H155+H160+H165+H170+H175+H180+H185+H190+H195+H200+H205+H210+H215+H220+H225+H230+H245+H250+H255+H260+H265+H270+H275+H280+H285+H300+H305+H310+H315+H410</f>
        <v>0</v>
      </c>
      <c r="I45" s="53">
        <f>I50+I55+I60+I90+I95+I100+I105+I110+I115+I120+I125+I130+I135+I140+I145+I150+I155+I160+I165+I170+I175+I180+I185+I190+I195+I200+I205+I210+I215+I220+I225+I230+I245+I250+I255+I260+I265+I270+I275+I280+I285+I300+I305+I310+I315+I410</f>
        <v>0</v>
      </c>
      <c r="J45" s="53">
        <f t="shared" si="13"/>
        <v>0</v>
      </c>
      <c r="K45" s="53">
        <f t="shared" si="13"/>
        <v>0</v>
      </c>
      <c r="L45" s="53">
        <f t="shared" si="13"/>
        <v>0</v>
      </c>
      <c r="M45" s="53">
        <f t="shared" si="13"/>
        <v>0</v>
      </c>
      <c r="N45" s="204"/>
      <c r="O45" s="182"/>
      <c r="P45" s="218"/>
      <c r="Q45" s="82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9.149999999999999" customHeight="1" x14ac:dyDescent="0.25">
      <c r="A46" s="223"/>
      <c r="B46" s="177"/>
      <c r="C46" s="203"/>
      <c r="D46" s="55" t="s">
        <v>2</v>
      </c>
      <c r="E46" s="53">
        <f t="shared" si="9"/>
        <v>65.3</v>
      </c>
      <c r="F46" s="53">
        <f>F51+F56+F61+F91+F96+F101+F106+F111+F116+F121+F126+F131+F136+F141+F146+F151+F156+F161+F166+F171+F176+F181+F186+F191+F196+F201+F206+F211+F216+F221+F226+F231+F246+F251+F256+F261+F266+F271+F276+F281+F286+F301+F306+F311+F316</f>
        <v>0</v>
      </c>
      <c r="G46" s="53">
        <f>G51+G56+G61+G91+G101+G106+G111+G116+G121+G126+G131+G136+G141+G146+G151+G156+G161+G166+G171+G176+G181+G186+G191+G196+G201+G206+G211+G216+G221+G226+G231+G246+G251+G256+G261+G266+G271+G276+G281+G286+G291+G296+G301+G306+G311+G316+G321+G326+G331+G336+G341+G346+G351+G356+G361+G366+G371+G376+G381+G386+G391+G396+G401+G411+G416</f>
        <v>0</v>
      </c>
      <c r="H46" s="53">
        <f>H51+H56+H61+H91+H96+H101+H106+H111+H116+H121+H126+H131+H136+H141+H146+H151+H156+H161+H166+H171+H176+H181+H186+H191+H196+H201+H206+H211+H216+H221+H226+H231+H246+H251+H256+H261+H266+H271+H276+H281+H286+H301+H306+H311+H316+H411+H416</f>
        <v>65.3</v>
      </c>
      <c r="I46" s="53">
        <f>I51+I56+I61+I91+I96+I101+I106+I111+I116+I121+I126+I131+I136+I141+I146+I151+I156+I161+I166+I171+I176+I181+I186+I191+I196+I201+I206+I211+I216+I221+I226+I231+I246+I251+I256+I261+I266+I271+I276+I281+I286+I301+I306+I311+I316+I411</f>
        <v>0</v>
      </c>
      <c r="J46" s="53">
        <f>J51+J56+J61+J91+J96+J101+J106+J111+J116+J121+J126+J131+J136+J141+J146+J151+J156+J161+J166+J171+J176+J181+J186+J191+J196+J201+J206+J211+J216+J221+J226+J231+J246+J251+J256+J261+J266+J271+J276+J281+J286+J301+J306+J311+J316</f>
        <v>0</v>
      </c>
      <c r="K46" s="53">
        <f>K52+K56+K61+K91+K96+K101+K106+K111+K116+K121+K126+K131+K136+K141+K146+K151+K156+K161+K166+K171+K176+K181+K186+K191+K196+K201+K206+K211+K216+K221+K226+K231+K246+K251+K256+K261+K266+K271+K276+K281+K286+K301+K306+K311+K316</f>
        <v>0</v>
      </c>
      <c r="L46" s="53">
        <f t="shared" ref="L46:M48" si="14">L51+L56+L61+L91+L96+L101+L106+L111+L116+L121+L126+L131+L136+L141+L146+L151+L156+L161+L166+L171+L176+L181+L186+L191+L196+L201+L206+L211+L216+L221+L226+L231+L246+L251+L256+L261+L266+L271+L276+L281+L286+L301+L306+L311+L316</f>
        <v>0</v>
      </c>
      <c r="M46" s="53">
        <f t="shared" si="14"/>
        <v>0</v>
      </c>
      <c r="N46" s="204"/>
      <c r="O46" s="182"/>
      <c r="P46" s="218"/>
      <c r="Q46" s="82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9.149999999999999" customHeight="1" x14ac:dyDescent="0.25">
      <c r="A47" s="223"/>
      <c r="B47" s="177"/>
      <c r="C47" s="203"/>
      <c r="D47" s="55" t="s">
        <v>3</v>
      </c>
      <c r="E47" s="53">
        <f t="shared" si="9"/>
        <v>29450.1878</v>
      </c>
      <c r="F47" s="53">
        <f>F52+F57+F62+F92+F97+F102+F107+F112+F117+F122+F127+F132+F137+F142+F147+F152+F157+F162+F167+F172+F177+F182+F187+F192+F197+F202+F207+F212+F217+F222+F227+F232+F247+F252+F257+F262+F267+F272+F277+F282+F287+F302+F307+F312+F317</f>
        <v>1671</v>
      </c>
      <c r="G47" s="53">
        <f>G52+G57+G62+G72+G92+G97+G102+G107+G112+G117+G122+G127+G132+G137+G142+G147+G152+G157+G162+G167+G172+G177+G182+G187+G192+G197+G202+G207+G212+G217+G222+G227+G232+G247+G252+G257+G262+G267+G272+G277+G282+G287+G302+G307+G312+G317+G412</f>
        <v>2540.6025300000001</v>
      </c>
      <c r="H47" s="53">
        <f>H62+H102+H412+H417</f>
        <v>15062.63787</v>
      </c>
      <c r="I47" s="53">
        <f>I52+I57+I62+I72+I92+I97+I102+I107+I112+I117+I122+I127+I132+I137+I142+I147+I152+I157+I162+I167+I172+I177+I182+I187+I192+I197+I202+I207+I212+I217+I222+I227+I232+I247+I252+I257+I262+I267+I272+I277+I282+I287+I302+I307+I312+I317+I412</f>
        <v>11846.947399999999</v>
      </c>
      <c r="J47" s="53">
        <f>J52+J57+J62+J92+J97+J102+J107+J112+J117+J122+J127+J132+J137+J142+J147+J152+J157+J162+J167+J172+J177+J182+J187+J192+J197+J202+J207+J212+J217+J222+J227+J232+J247+J252+J257+J262+J267+J272+J277+J282+J287+J302+J307+J312+J317</f>
        <v>0</v>
      </c>
      <c r="K47" s="53">
        <f>K52+K57+K62+K92+K97+K102+K107+K112+K117+K122+K127+K132+K137+K142+K147+K152+K157+K162+K167+K172+K177+K182+K187+K192+K197+K202+K207+K212+K217+K222+K227+K232+K247+K252+K257+K262+K267+K272+K277+K282+K287+K302+K307+K312+K317</f>
        <v>0</v>
      </c>
      <c r="L47" s="53">
        <f t="shared" si="14"/>
        <v>0</v>
      </c>
      <c r="M47" s="53">
        <f t="shared" si="14"/>
        <v>0</v>
      </c>
      <c r="N47" s="204"/>
      <c r="O47" s="182"/>
      <c r="P47" s="218"/>
      <c r="Q47" s="82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</row>
    <row r="48" spans="1:32" ht="95.25" customHeight="1" x14ac:dyDescent="0.25">
      <c r="A48" s="223"/>
      <c r="B48" s="177"/>
      <c r="C48" s="203"/>
      <c r="D48" s="55" t="s">
        <v>4</v>
      </c>
      <c r="E48" s="53">
        <f t="shared" si="9"/>
        <v>0</v>
      </c>
      <c r="F48" s="53">
        <f>F53+F58+F63+F93+F98+F103+F108+F113+F118+F123+F128+F133+F138+F143+F148+F153+F158+F163+F168+F173+F178+F183+F188+F193+F198+F203+F208+F213+F218+F223+F228+F233+F248+F253+F258+F263+F268+F273+F278+F283+F288+F303+F308+F313+F318</f>
        <v>0</v>
      </c>
      <c r="G48" s="53">
        <f>G53+G58+G63+G93+G103+G108+G113+G118+G123+G128+G133+G138+G143+G148+G153+G158+G163+G168+G173+G178+G183+G188+G193+G198+G203+G208+G213+G218+G223+G228+G233+G248+G253+G258+G263+G268+G273+G278+G283+G288+G293+G298+G303+G308+G313+G318+G323+G328+G333+G338+G343+G348+G353+G358+G363+G368+G373+G378+G383+G388+G393+G398+G403+G413+G418</f>
        <v>0</v>
      </c>
      <c r="H48" s="53">
        <f>H53+H58+H63+H93+H98+H103+H108+H113+H118+H123+H128+H133+H138+H143+H148+H153+H158+H163+H168+H173+H178+H183+H188+H193+H198+H203+H208+H213+H218+H223+H228+H233+H248+H253+H258+H263+H268+H273+H278+H283+H288+H303+H308+H313+H318+H413</f>
        <v>0</v>
      </c>
      <c r="I48" s="53">
        <f>I53+I58+I63+I93+I98+I103+I108+I113+I118+I123+I128+I133+I138+I143+I148+I153+I158+I163+I168+I173+I178+I183+I188+I193+I198+I203+I208+I213+I218+I223+I228+I233+I248+I253+I258+I263+I268+I273+I278+I283+I288+I303+I308+I313+I318+I413</f>
        <v>0</v>
      </c>
      <c r="J48" s="53">
        <f>J53+J58+J63+J93+J98+J103+J108+J113+J118+J123+J128+J133+J138+J143+J148+J153+J158+J163+J168+J173+J178+J183+J188+J193+J198+J203+J208+J213+J218+J223+J228+J233+J248+J253+J258+J263+J268+J273+J278+J283+J288+J303+J308+J313+J318</f>
        <v>0</v>
      </c>
      <c r="K48" s="53">
        <f>K53+K58+K63+K93+K98+K103+K108+K113+K118+K123+K128+K133+K138+K143+K148+K153+K158+K163+K168+K173+K178+K183+K188+K193+K198+K203+K208+K213+K218+K223+K228+K233+K248+K253+K258+K263+K268+K273+K278+K283+K288+K303+K308+K313+K318</f>
        <v>0</v>
      </c>
      <c r="L48" s="53">
        <f t="shared" si="14"/>
        <v>0</v>
      </c>
      <c r="M48" s="53">
        <f t="shared" si="14"/>
        <v>0</v>
      </c>
      <c r="N48" s="204"/>
      <c r="O48" s="183"/>
      <c r="P48" s="218"/>
      <c r="Q48" s="82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spans="1:32" ht="19.149999999999999" customHeight="1" x14ac:dyDescent="0.25">
      <c r="A49" s="223" t="s">
        <v>68</v>
      </c>
      <c r="B49" s="177" t="s">
        <v>42</v>
      </c>
      <c r="C49" s="203" t="s">
        <v>395</v>
      </c>
      <c r="D49" s="52" t="s">
        <v>9</v>
      </c>
      <c r="E49" s="53">
        <f t="shared" si="9"/>
        <v>2671</v>
      </c>
      <c r="F49" s="53">
        <f t="shared" ref="F49:F58" si="15">SUM(H49:K49)</f>
        <v>1671</v>
      </c>
      <c r="G49" s="53">
        <f t="shared" ref="G49:M49" si="16">G50+G51+G52+G53</f>
        <v>1000</v>
      </c>
      <c r="H49" s="53">
        <f t="shared" si="16"/>
        <v>0</v>
      </c>
      <c r="I49" s="53">
        <f t="shared" si="16"/>
        <v>1671</v>
      </c>
      <c r="J49" s="53">
        <f t="shared" si="16"/>
        <v>0</v>
      </c>
      <c r="K49" s="53">
        <f t="shared" si="16"/>
        <v>0</v>
      </c>
      <c r="L49" s="53">
        <f t="shared" si="16"/>
        <v>0</v>
      </c>
      <c r="M49" s="53">
        <f t="shared" si="16"/>
        <v>0</v>
      </c>
      <c r="N49" s="204" t="s">
        <v>317</v>
      </c>
      <c r="O49" s="204"/>
      <c r="P49" s="204" t="s">
        <v>220</v>
      </c>
      <c r="Q49" s="76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</row>
    <row r="50" spans="1:32" ht="19.149999999999999" customHeight="1" x14ac:dyDescent="0.25">
      <c r="A50" s="223"/>
      <c r="B50" s="177"/>
      <c r="C50" s="203"/>
      <c r="D50" s="55" t="s">
        <v>1</v>
      </c>
      <c r="E50" s="53">
        <f t="shared" si="9"/>
        <v>0</v>
      </c>
      <c r="F50" s="53">
        <f t="shared" si="15"/>
        <v>0</v>
      </c>
      <c r="G50" s="53">
        <f>SUM(H50:K50)</f>
        <v>0</v>
      </c>
      <c r="H50" s="53">
        <f t="shared" ref="H50:K58" si="17">SUM(J50:M50)</f>
        <v>0</v>
      </c>
      <c r="I50" s="53">
        <f t="shared" si="17"/>
        <v>0</v>
      </c>
      <c r="J50" s="53">
        <f t="shared" si="17"/>
        <v>0</v>
      </c>
      <c r="K50" s="53">
        <f t="shared" si="17"/>
        <v>0</v>
      </c>
      <c r="L50" s="53">
        <f>SUM(N50:R50)</f>
        <v>0</v>
      </c>
      <c r="M50" s="53">
        <f>SUM(O50:S50)</f>
        <v>0</v>
      </c>
      <c r="N50" s="204"/>
      <c r="O50" s="204"/>
      <c r="P50" s="204"/>
      <c r="Q50" s="76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 ht="19.149999999999999" customHeight="1" x14ac:dyDescent="0.25">
      <c r="A51" s="223"/>
      <c r="B51" s="177"/>
      <c r="C51" s="203"/>
      <c r="D51" s="55" t="s">
        <v>2</v>
      </c>
      <c r="E51" s="53">
        <f t="shared" si="9"/>
        <v>0</v>
      </c>
      <c r="F51" s="53">
        <f t="shared" si="15"/>
        <v>0</v>
      </c>
      <c r="G51" s="53">
        <v>0</v>
      </c>
      <c r="H51" s="53">
        <v>0</v>
      </c>
      <c r="I51" s="53">
        <v>0</v>
      </c>
      <c r="J51" s="53">
        <f t="shared" si="17"/>
        <v>0</v>
      </c>
      <c r="K51" s="53">
        <v>0</v>
      </c>
      <c r="L51" s="53">
        <f>SUM(N51:R51)</f>
        <v>0</v>
      </c>
      <c r="M51" s="53">
        <f>SUM(O51:S51)</f>
        <v>0</v>
      </c>
      <c r="N51" s="204"/>
      <c r="O51" s="204"/>
      <c r="P51" s="204"/>
      <c r="Q51" s="76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</row>
    <row r="52" spans="1:32" ht="19.149999999999999" customHeight="1" x14ac:dyDescent="0.25">
      <c r="A52" s="223"/>
      <c r="B52" s="177"/>
      <c r="C52" s="203"/>
      <c r="D52" s="55" t="s">
        <v>3</v>
      </c>
      <c r="E52" s="53">
        <f t="shared" si="9"/>
        <v>2671</v>
      </c>
      <c r="F52" s="53">
        <f t="shared" si="15"/>
        <v>1671</v>
      </c>
      <c r="G52" s="53">
        <v>1000</v>
      </c>
      <c r="H52" s="53">
        <v>0</v>
      </c>
      <c r="I52" s="53">
        <v>1671</v>
      </c>
      <c r="J52" s="53">
        <v>0</v>
      </c>
      <c r="K52" s="53">
        <v>0</v>
      </c>
      <c r="L52" s="53">
        <v>0</v>
      </c>
      <c r="M52" s="53">
        <f>SUM(O52:S52)</f>
        <v>0</v>
      </c>
      <c r="N52" s="204"/>
      <c r="O52" s="204"/>
      <c r="P52" s="204"/>
      <c r="Q52" s="76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</row>
    <row r="53" spans="1:32" ht="18.75" customHeight="1" x14ac:dyDescent="0.25">
      <c r="A53" s="223"/>
      <c r="B53" s="177"/>
      <c r="C53" s="203"/>
      <c r="D53" s="55" t="s">
        <v>4</v>
      </c>
      <c r="E53" s="53">
        <f t="shared" si="9"/>
        <v>0</v>
      </c>
      <c r="F53" s="53">
        <f t="shared" si="15"/>
        <v>0</v>
      </c>
      <c r="G53" s="53">
        <f>SUM(H53:K53)</f>
        <v>0</v>
      </c>
      <c r="H53" s="53">
        <f t="shared" si="17"/>
        <v>0</v>
      </c>
      <c r="I53" s="53">
        <f t="shared" si="17"/>
        <v>0</v>
      </c>
      <c r="J53" s="53">
        <f t="shared" si="17"/>
        <v>0</v>
      </c>
      <c r="K53" s="53">
        <f t="shared" si="17"/>
        <v>0</v>
      </c>
      <c r="L53" s="53">
        <f>SUM(N53:R53)</f>
        <v>0</v>
      </c>
      <c r="M53" s="53">
        <f>SUM(O53:S53)</f>
        <v>0</v>
      </c>
      <c r="N53" s="204"/>
      <c r="O53" s="204"/>
      <c r="P53" s="204"/>
      <c r="Q53" s="76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</row>
    <row r="54" spans="1:32" ht="16.149999999999999" customHeight="1" x14ac:dyDescent="0.25">
      <c r="A54" s="223" t="s">
        <v>69</v>
      </c>
      <c r="B54" s="177" t="s">
        <v>250</v>
      </c>
      <c r="C54" s="203"/>
      <c r="D54" s="52" t="s">
        <v>9</v>
      </c>
      <c r="E54" s="53">
        <f t="shared" si="9"/>
        <v>0</v>
      </c>
      <c r="F54" s="53">
        <f t="shared" si="15"/>
        <v>0</v>
      </c>
      <c r="G54" s="53">
        <f t="shared" ref="G54:M54" si="18">G55+G56+G57+G58</f>
        <v>0</v>
      </c>
      <c r="H54" s="53">
        <f t="shared" si="18"/>
        <v>0</v>
      </c>
      <c r="I54" s="53">
        <f t="shared" si="18"/>
        <v>0</v>
      </c>
      <c r="J54" s="53">
        <f t="shared" si="18"/>
        <v>0</v>
      </c>
      <c r="K54" s="53">
        <f t="shared" si="18"/>
        <v>0</v>
      </c>
      <c r="L54" s="53">
        <f t="shared" si="18"/>
        <v>0</v>
      </c>
      <c r="M54" s="53">
        <f t="shared" si="18"/>
        <v>0</v>
      </c>
      <c r="N54" s="204" t="s">
        <v>317</v>
      </c>
      <c r="O54" s="204"/>
      <c r="P54" s="204" t="s">
        <v>265</v>
      </c>
      <c r="Q54" s="76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</row>
    <row r="55" spans="1:32" ht="16.149999999999999" customHeight="1" x14ac:dyDescent="0.25">
      <c r="A55" s="223"/>
      <c r="B55" s="177"/>
      <c r="C55" s="203"/>
      <c r="D55" s="55" t="s">
        <v>1</v>
      </c>
      <c r="E55" s="53">
        <f t="shared" si="9"/>
        <v>0</v>
      </c>
      <c r="F55" s="53">
        <f t="shared" si="15"/>
        <v>0</v>
      </c>
      <c r="G55" s="53">
        <f>SUM(H55:K55)</f>
        <v>0</v>
      </c>
      <c r="H55" s="53">
        <f t="shared" ref="H55:J56" si="19">SUM(J55:M55)</f>
        <v>0</v>
      </c>
      <c r="I55" s="53">
        <f t="shared" si="19"/>
        <v>0</v>
      </c>
      <c r="J55" s="53">
        <f t="shared" si="19"/>
        <v>0</v>
      </c>
      <c r="K55" s="53">
        <f t="shared" si="17"/>
        <v>0</v>
      </c>
      <c r="L55" s="53">
        <f>SUM(N55:R55)</f>
        <v>0</v>
      </c>
      <c r="M55" s="53">
        <f>SUM(O55:S55)</f>
        <v>0</v>
      </c>
      <c r="N55" s="204"/>
      <c r="O55" s="204"/>
      <c r="P55" s="204"/>
      <c r="Q55" s="76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</row>
    <row r="56" spans="1:32" ht="16.149999999999999" customHeight="1" x14ac:dyDescent="0.25">
      <c r="A56" s="223"/>
      <c r="B56" s="177"/>
      <c r="C56" s="203"/>
      <c r="D56" s="55" t="s">
        <v>2</v>
      </c>
      <c r="E56" s="53">
        <f t="shared" si="9"/>
        <v>0</v>
      </c>
      <c r="F56" s="53">
        <f t="shared" si="15"/>
        <v>0</v>
      </c>
      <c r="G56" s="53">
        <v>0</v>
      </c>
      <c r="H56" s="53">
        <v>0</v>
      </c>
      <c r="I56" s="53">
        <v>0</v>
      </c>
      <c r="J56" s="53">
        <f t="shared" si="19"/>
        <v>0</v>
      </c>
      <c r="K56" s="53">
        <f t="shared" si="17"/>
        <v>0</v>
      </c>
      <c r="L56" s="53">
        <f>SUM(N56:R56)</f>
        <v>0</v>
      </c>
      <c r="M56" s="53">
        <f>SUM(O56:S56)</f>
        <v>0</v>
      </c>
      <c r="N56" s="204"/>
      <c r="O56" s="204"/>
      <c r="P56" s="204"/>
      <c r="Q56" s="76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</row>
    <row r="57" spans="1:32" ht="16.149999999999999" customHeight="1" x14ac:dyDescent="0.25">
      <c r="A57" s="223"/>
      <c r="B57" s="177"/>
      <c r="C57" s="203"/>
      <c r="D57" s="55" t="s">
        <v>3</v>
      </c>
      <c r="E57" s="53">
        <f t="shared" si="9"/>
        <v>0</v>
      </c>
      <c r="F57" s="53">
        <f t="shared" si="15"/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f>SUM(O57:S57)</f>
        <v>0</v>
      </c>
      <c r="N57" s="204"/>
      <c r="O57" s="204"/>
      <c r="P57" s="204"/>
      <c r="Q57" s="76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</row>
    <row r="58" spans="1:32" ht="34.5" customHeight="1" x14ac:dyDescent="0.25">
      <c r="A58" s="223"/>
      <c r="B58" s="177"/>
      <c r="C58" s="203"/>
      <c r="D58" s="55" t="s">
        <v>4</v>
      </c>
      <c r="E58" s="53">
        <f t="shared" si="9"/>
        <v>0</v>
      </c>
      <c r="F58" s="53">
        <f t="shared" si="15"/>
        <v>0</v>
      </c>
      <c r="G58" s="53">
        <f>SUM(H58:K58)</f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>SUM(N58:R58)</f>
        <v>0</v>
      </c>
      <c r="M58" s="53">
        <f>SUM(O58:S58)</f>
        <v>0</v>
      </c>
      <c r="N58" s="204"/>
      <c r="O58" s="204"/>
      <c r="P58" s="204"/>
      <c r="Q58" s="76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</row>
    <row r="59" spans="1:32" ht="19.149999999999999" customHeight="1" x14ac:dyDescent="0.25">
      <c r="A59" s="223" t="s">
        <v>70</v>
      </c>
      <c r="B59" s="177" t="s">
        <v>266</v>
      </c>
      <c r="C59" s="203"/>
      <c r="D59" s="52" t="s">
        <v>9</v>
      </c>
      <c r="E59" s="53">
        <f t="shared" si="9"/>
        <v>23902.605759999999</v>
      </c>
      <c r="F59" s="53">
        <f t="shared" ref="F59:M59" si="20">F64+F69+F74</f>
        <v>0</v>
      </c>
      <c r="G59" s="53">
        <f>G64+G69+G74</f>
        <v>0</v>
      </c>
      <c r="H59" s="53">
        <f>H64+H69+H74+H79</f>
        <v>13726.658359999999</v>
      </c>
      <c r="I59" s="53">
        <f>I64+I69+I74+I79+I84</f>
        <v>10175.947399999999</v>
      </c>
      <c r="J59" s="53">
        <f t="shared" si="20"/>
        <v>0</v>
      </c>
      <c r="K59" s="53">
        <f t="shared" si="20"/>
        <v>0</v>
      </c>
      <c r="L59" s="53">
        <f t="shared" si="20"/>
        <v>0</v>
      </c>
      <c r="M59" s="53">
        <f t="shared" si="20"/>
        <v>0</v>
      </c>
      <c r="N59" s="181" t="s">
        <v>238</v>
      </c>
      <c r="O59" s="204"/>
      <c r="P59" s="204" t="s">
        <v>223</v>
      </c>
      <c r="Q59" s="76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</row>
    <row r="60" spans="1:32" ht="19.149999999999999" customHeight="1" x14ac:dyDescent="0.25">
      <c r="A60" s="223"/>
      <c r="B60" s="177"/>
      <c r="C60" s="203"/>
      <c r="D60" s="55" t="s">
        <v>1</v>
      </c>
      <c r="E60" s="53">
        <f t="shared" si="9"/>
        <v>0</v>
      </c>
      <c r="F60" s="54"/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182"/>
      <c r="O60" s="204"/>
      <c r="P60" s="204"/>
      <c r="Q60" s="76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</row>
    <row r="61" spans="1:32" ht="19.149999999999999" customHeight="1" x14ac:dyDescent="0.25">
      <c r="A61" s="223"/>
      <c r="B61" s="177"/>
      <c r="C61" s="203"/>
      <c r="D61" s="55" t="s">
        <v>2</v>
      </c>
      <c r="E61" s="53">
        <f t="shared" si="9"/>
        <v>0</v>
      </c>
      <c r="F61" s="54"/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182"/>
      <c r="O61" s="204"/>
      <c r="P61" s="204"/>
      <c r="Q61" s="76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</row>
    <row r="62" spans="1:32" ht="19.149999999999999" customHeight="1" x14ac:dyDescent="0.25">
      <c r="A62" s="223"/>
      <c r="B62" s="177"/>
      <c r="C62" s="203"/>
      <c r="D62" s="55" t="s">
        <v>3</v>
      </c>
      <c r="E62" s="53">
        <f t="shared" si="9"/>
        <v>23902.605759999999</v>
      </c>
      <c r="F62" s="54"/>
      <c r="G62" s="54">
        <f>G67+G72+G77</f>
        <v>0</v>
      </c>
      <c r="H62" s="54">
        <f>H72</f>
        <v>13726.658359999999</v>
      </c>
      <c r="I62" s="54">
        <f>I82+I87</f>
        <v>10175.947399999999</v>
      </c>
      <c r="J62" s="54">
        <v>0</v>
      </c>
      <c r="K62" s="54">
        <v>0</v>
      </c>
      <c r="L62" s="54">
        <v>0</v>
      </c>
      <c r="M62" s="54">
        <v>0</v>
      </c>
      <c r="N62" s="182"/>
      <c r="O62" s="204"/>
      <c r="P62" s="204"/>
      <c r="Q62" s="76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</row>
    <row r="63" spans="1:32" ht="18.75" customHeight="1" x14ac:dyDescent="0.25">
      <c r="A63" s="223"/>
      <c r="B63" s="177"/>
      <c r="C63" s="203"/>
      <c r="D63" s="55" t="s">
        <v>4</v>
      </c>
      <c r="E63" s="53">
        <f t="shared" si="9"/>
        <v>0</v>
      </c>
      <c r="F63" s="54"/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183"/>
      <c r="O63" s="204"/>
      <c r="P63" s="204"/>
      <c r="Q63" s="76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</row>
    <row r="64" spans="1:32" ht="18" hidden="1" customHeight="1" x14ac:dyDescent="0.25">
      <c r="A64" s="174"/>
      <c r="B64" s="184"/>
      <c r="C64" s="178"/>
      <c r="D64" s="52"/>
      <c r="E64" s="53"/>
      <c r="F64" s="54"/>
      <c r="G64" s="54"/>
      <c r="H64" s="54"/>
      <c r="I64" s="54"/>
      <c r="J64" s="54"/>
      <c r="K64" s="54"/>
      <c r="L64" s="54"/>
      <c r="M64" s="54"/>
      <c r="N64" s="181"/>
      <c r="O64" s="181"/>
      <c r="P64" s="181"/>
      <c r="Q64" s="76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</row>
    <row r="65" spans="1:32" ht="22.5" hidden="1" customHeight="1" x14ac:dyDescent="0.25">
      <c r="A65" s="175"/>
      <c r="B65" s="185"/>
      <c r="C65" s="179"/>
      <c r="D65" s="55"/>
      <c r="E65" s="53"/>
      <c r="F65" s="54"/>
      <c r="G65" s="54"/>
      <c r="H65" s="54"/>
      <c r="I65" s="54"/>
      <c r="J65" s="54"/>
      <c r="K65" s="54"/>
      <c r="L65" s="54"/>
      <c r="M65" s="54"/>
      <c r="N65" s="182"/>
      <c r="O65" s="182"/>
      <c r="P65" s="182"/>
      <c r="Q65" s="76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</row>
    <row r="66" spans="1:32" ht="21" hidden="1" customHeight="1" x14ac:dyDescent="0.25">
      <c r="A66" s="175"/>
      <c r="B66" s="185"/>
      <c r="C66" s="179"/>
      <c r="D66" s="55"/>
      <c r="E66" s="53"/>
      <c r="F66" s="54"/>
      <c r="G66" s="54"/>
      <c r="H66" s="54"/>
      <c r="I66" s="54"/>
      <c r="J66" s="54"/>
      <c r="K66" s="54"/>
      <c r="L66" s="54"/>
      <c r="M66" s="54"/>
      <c r="N66" s="182"/>
      <c r="O66" s="182"/>
      <c r="P66" s="182"/>
      <c r="Q66" s="76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</row>
    <row r="67" spans="1:32" ht="30" hidden="1" customHeight="1" x14ac:dyDescent="0.25">
      <c r="A67" s="175"/>
      <c r="B67" s="185"/>
      <c r="C67" s="179"/>
      <c r="D67" s="55"/>
      <c r="E67" s="53"/>
      <c r="F67" s="54"/>
      <c r="G67" s="54"/>
      <c r="H67" s="54"/>
      <c r="I67" s="54"/>
      <c r="J67" s="54"/>
      <c r="K67" s="54"/>
      <c r="L67" s="54"/>
      <c r="M67" s="54"/>
      <c r="N67" s="182"/>
      <c r="O67" s="182"/>
      <c r="P67" s="182"/>
      <c r="Q67" s="76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</row>
    <row r="68" spans="1:32" ht="27" hidden="1" customHeight="1" x14ac:dyDescent="0.25">
      <c r="A68" s="176"/>
      <c r="B68" s="186"/>
      <c r="C68" s="180"/>
      <c r="D68" s="55"/>
      <c r="E68" s="53"/>
      <c r="F68" s="54"/>
      <c r="G68" s="54"/>
      <c r="H68" s="54"/>
      <c r="I68" s="54"/>
      <c r="J68" s="54"/>
      <c r="K68" s="54"/>
      <c r="L68" s="54"/>
      <c r="M68" s="54"/>
      <c r="N68" s="183"/>
      <c r="O68" s="183"/>
      <c r="P68" s="183"/>
      <c r="Q68" s="76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</row>
    <row r="69" spans="1:32" ht="18.75" customHeight="1" x14ac:dyDescent="0.25">
      <c r="A69" s="174" t="s">
        <v>412</v>
      </c>
      <c r="B69" s="184" t="s">
        <v>268</v>
      </c>
      <c r="C69" s="178" t="s">
        <v>394</v>
      </c>
      <c r="D69" s="52" t="s">
        <v>9</v>
      </c>
      <c r="E69" s="53">
        <f t="shared" si="9"/>
        <v>13726.658359999999</v>
      </c>
      <c r="F69" s="54"/>
      <c r="G69" s="54">
        <f>SUM(G70:G72)</f>
        <v>0</v>
      </c>
      <c r="H69" s="54">
        <f>SUM(H70:H72)</f>
        <v>13726.658359999999</v>
      </c>
      <c r="I69" s="54">
        <f>SUM(I70:I72)</f>
        <v>0</v>
      </c>
      <c r="J69" s="54">
        <f>SUM(J70:J72)</f>
        <v>0</v>
      </c>
      <c r="K69" s="54">
        <f>K70+K71+K72+K73</f>
        <v>0</v>
      </c>
      <c r="L69" s="54">
        <f>L70+L71+L72+L73</f>
        <v>0</v>
      </c>
      <c r="M69" s="54">
        <f>M70+M71+M72+M73</f>
        <v>0</v>
      </c>
      <c r="N69" s="181" t="s">
        <v>408</v>
      </c>
      <c r="O69" s="181"/>
      <c r="P69" s="181" t="s">
        <v>231</v>
      </c>
      <c r="Q69" s="76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</row>
    <row r="70" spans="1:32" ht="17.25" customHeight="1" x14ac:dyDescent="0.25">
      <c r="A70" s="175"/>
      <c r="B70" s="185"/>
      <c r="C70" s="179"/>
      <c r="D70" s="55" t="s">
        <v>1</v>
      </c>
      <c r="E70" s="53">
        <f t="shared" si="9"/>
        <v>0</v>
      </c>
      <c r="F70" s="54"/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182"/>
      <c r="O70" s="182"/>
      <c r="P70" s="182"/>
      <c r="Q70" s="76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</row>
    <row r="71" spans="1:32" ht="18.75" customHeight="1" x14ac:dyDescent="0.25">
      <c r="A71" s="175"/>
      <c r="B71" s="185"/>
      <c r="C71" s="179"/>
      <c r="D71" s="55" t="s">
        <v>2</v>
      </c>
      <c r="E71" s="53">
        <f t="shared" si="9"/>
        <v>0</v>
      </c>
      <c r="F71" s="54"/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182"/>
      <c r="O71" s="182"/>
      <c r="P71" s="182"/>
      <c r="Q71" s="76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</row>
    <row r="72" spans="1:32" ht="20.25" customHeight="1" x14ac:dyDescent="0.25">
      <c r="A72" s="175"/>
      <c r="B72" s="185"/>
      <c r="C72" s="179"/>
      <c r="D72" s="55" t="s">
        <v>3</v>
      </c>
      <c r="E72" s="53">
        <f t="shared" si="9"/>
        <v>13726.658359999999</v>
      </c>
      <c r="F72" s="54"/>
      <c r="G72" s="54">
        <v>0</v>
      </c>
      <c r="H72" s="54">
        <v>13726.658359999999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182"/>
      <c r="O72" s="182"/>
      <c r="P72" s="182"/>
      <c r="Q72" s="76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</row>
    <row r="73" spans="1:32" ht="32.25" customHeight="1" x14ac:dyDescent="0.25">
      <c r="A73" s="176"/>
      <c r="B73" s="186"/>
      <c r="C73" s="180"/>
      <c r="D73" s="55" t="s">
        <v>4</v>
      </c>
      <c r="E73" s="53">
        <f t="shared" si="9"/>
        <v>0</v>
      </c>
      <c r="F73" s="54"/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183"/>
      <c r="O73" s="183"/>
      <c r="P73" s="183"/>
      <c r="Q73" s="76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</row>
    <row r="74" spans="1:32" ht="16.899999999999999" customHeight="1" x14ac:dyDescent="0.25">
      <c r="A74" s="174" t="s">
        <v>252</v>
      </c>
      <c r="B74" s="184" t="s">
        <v>310</v>
      </c>
      <c r="C74" s="178" t="s">
        <v>293</v>
      </c>
      <c r="D74" s="52" t="s">
        <v>9</v>
      </c>
      <c r="E74" s="53">
        <f t="shared" si="9"/>
        <v>0</v>
      </c>
      <c r="F74" s="54"/>
      <c r="G74" s="54">
        <f>SUM(G75:G77)</f>
        <v>0</v>
      </c>
      <c r="H74" s="54">
        <f>SUM(H75:H77)</f>
        <v>0</v>
      </c>
      <c r="I74" s="54">
        <f>SUM(I75:I77)</f>
        <v>0</v>
      </c>
      <c r="J74" s="54">
        <f>SUM(J75:J77)</f>
        <v>0</v>
      </c>
      <c r="K74" s="83">
        <f>K75+K76+K77+K78</f>
        <v>0</v>
      </c>
      <c r="L74" s="83">
        <f>L75+L76+L77+L78</f>
        <v>0</v>
      </c>
      <c r="M74" s="83">
        <f>M75+M76+M77+M78</f>
        <v>0</v>
      </c>
      <c r="N74" s="181" t="s">
        <v>238</v>
      </c>
      <c r="O74" s="181"/>
      <c r="P74" s="181" t="s">
        <v>230</v>
      </c>
      <c r="Q74" s="76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</row>
    <row r="75" spans="1:32" ht="16.899999999999999" customHeight="1" x14ac:dyDescent="0.25">
      <c r="A75" s="175"/>
      <c r="B75" s="185"/>
      <c r="C75" s="179"/>
      <c r="D75" s="55" t="s">
        <v>1</v>
      </c>
      <c r="E75" s="53">
        <f t="shared" si="9"/>
        <v>0</v>
      </c>
      <c r="F75" s="54"/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182"/>
      <c r="O75" s="182"/>
      <c r="P75" s="182"/>
      <c r="Q75" s="76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</row>
    <row r="76" spans="1:32" ht="18" customHeight="1" x14ac:dyDescent="0.25">
      <c r="A76" s="175"/>
      <c r="B76" s="185"/>
      <c r="C76" s="179"/>
      <c r="D76" s="55" t="s">
        <v>2</v>
      </c>
      <c r="E76" s="53">
        <f t="shared" si="9"/>
        <v>0</v>
      </c>
      <c r="F76" s="54"/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182"/>
      <c r="O76" s="182"/>
      <c r="P76" s="182"/>
      <c r="Q76" s="76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</row>
    <row r="77" spans="1:32" ht="16.899999999999999" customHeight="1" x14ac:dyDescent="0.25">
      <c r="A77" s="175"/>
      <c r="B77" s="185"/>
      <c r="C77" s="179"/>
      <c r="D77" s="55" t="s">
        <v>3</v>
      </c>
      <c r="E77" s="53">
        <f t="shared" si="9"/>
        <v>0</v>
      </c>
      <c r="F77" s="54"/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182"/>
      <c r="O77" s="182"/>
      <c r="P77" s="182"/>
      <c r="Q77" s="76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</row>
    <row r="78" spans="1:32" ht="33.75" customHeight="1" x14ac:dyDescent="0.25">
      <c r="A78" s="176"/>
      <c r="B78" s="186"/>
      <c r="C78" s="180"/>
      <c r="D78" s="55" t="s">
        <v>4</v>
      </c>
      <c r="E78" s="53">
        <f t="shared" si="9"/>
        <v>0</v>
      </c>
      <c r="F78" s="54"/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183"/>
      <c r="O78" s="183"/>
      <c r="P78" s="183"/>
      <c r="Q78" s="76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</row>
    <row r="79" spans="1:32" ht="18.75" customHeight="1" x14ac:dyDescent="0.25">
      <c r="A79" s="174" t="s">
        <v>413</v>
      </c>
      <c r="B79" s="184" t="s">
        <v>402</v>
      </c>
      <c r="C79" s="178" t="s">
        <v>401</v>
      </c>
      <c r="D79" s="52" t="s">
        <v>9</v>
      </c>
      <c r="E79" s="53">
        <f t="shared" si="9"/>
        <v>10120.947399999999</v>
      </c>
      <c r="F79" s="54"/>
      <c r="G79" s="54">
        <f>SUM(G80:G82)</f>
        <v>0</v>
      </c>
      <c r="H79" s="54">
        <f>SUM(H80:H82)</f>
        <v>0</v>
      </c>
      <c r="I79" s="54">
        <f>SUM(I80:I82)</f>
        <v>10120.947399999999</v>
      </c>
      <c r="J79" s="54">
        <f>SUM(J80:J82)</f>
        <v>0</v>
      </c>
      <c r="K79" s="54">
        <f>K80+K81+K82+K83</f>
        <v>0</v>
      </c>
      <c r="L79" s="54">
        <f>L80+L81+L82+L83</f>
        <v>0</v>
      </c>
      <c r="M79" s="54">
        <f>M80+M81+M82+M83</f>
        <v>0</v>
      </c>
      <c r="N79" s="181" t="s">
        <v>403</v>
      </c>
      <c r="O79" s="181"/>
      <c r="P79" s="181" t="s">
        <v>404</v>
      </c>
      <c r="Q79" s="76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</row>
    <row r="80" spans="1:32" ht="17.25" customHeight="1" x14ac:dyDescent="0.25">
      <c r="A80" s="175"/>
      <c r="B80" s="185"/>
      <c r="C80" s="179"/>
      <c r="D80" s="55" t="s">
        <v>1</v>
      </c>
      <c r="E80" s="53">
        <f t="shared" si="9"/>
        <v>0</v>
      </c>
      <c r="F80" s="54"/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182"/>
      <c r="O80" s="182"/>
      <c r="P80" s="182"/>
      <c r="Q80" s="76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</row>
    <row r="81" spans="1:32" ht="18.75" customHeight="1" x14ac:dyDescent="0.25">
      <c r="A81" s="175"/>
      <c r="B81" s="185"/>
      <c r="C81" s="179"/>
      <c r="D81" s="55" t="s">
        <v>2</v>
      </c>
      <c r="E81" s="53">
        <f t="shared" si="9"/>
        <v>0</v>
      </c>
      <c r="F81" s="54"/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182"/>
      <c r="O81" s="182"/>
      <c r="P81" s="182"/>
      <c r="Q81" s="76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</row>
    <row r="82" spans="1:32" ht="20.25" customHeight="1" x14ac:dyDescent="0.25">
      <c r="A82" s="175"/>
      <c r="B82" s="185"/>
      <c r="C82" s="179"/>
      <c r="D82" s="55" t="s">
        <v>3</v>
      </c>
      <c r="E82" s="53">
        <f>G82+H82+I82+J82+K82+L82+M82</f>
        <v>10120.947399999999</v>
      </c>
      <c r="F82" s="54"/>
      <c r="G82" s="54">
        <v>0</v>
      </c>
      <c r="H82" s="54">
        <v>0</v>
      </c>
      <c r="I82" s="54">
        <f>10175.9474-55</f>
        <v>10120.947399999999</v>
      </c>
      <c r="J82" s="54">
        <v>0</v>
      </c>
      <c r="K82" s="54">
        <v>0</v>
      </c>
      <c r="L82" s="54">
        <v>0</v>
      </c>
      <c r="M82" s="54">
        <v>0</v>
      </c>
      <c r="N82" s="182"/>
      <c r="O82" s="182"/>
      <c r="P82" s="182"/>
      <c r="Q82" s="76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</row>
    <row r="83" spans="1:32" ht="32.25" customHeight="1" x14ac:dyDescent="0.25">
      <c r="A83" s="176"/>
      <c r="B83" s="186"/>
      <c r="C83" s="180"/>
      <c r="D83" s="55" t="s">
        <v>4</v>
      </c>
      <c r="E83" s="53">
        <f t="shared" si="9"/>
        <v>0</v>
      </c>
      <c r="F83" s="54"/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183"/>
      <c r="O83" s="183"/>
      <c r="P83" s="183"/>
      <c r="Q83" s="76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</row>
    <row r="84" spans="1:32" ht="18.75" customHeight="1" x14ac:dyDescent="0.25">
      <c r="A84" s="174" t="s">
        <v>414</v>
      </c>
      <c r="B84" s="184" t="s">
        <v>430</v>
      </c>
      <c r="C84" s="178" t="s">
        <v>401</v>
      </c>
      <c r="D84" s="52" t="s">
        <v>9</v>
      </c>
      <c r="E84" s="53">
        <f>G84+H84+I84+J84+K84+L84+M84</f>
        <v>55</v>
      </c>
      <c r="F84" s="54"/>
      <c r="G84" s="54">
        <f>SUM(G85:G87)</f>
        <v>0</v>
      </c>
      <c r="H84" s="54">
        <f>SUM(H85:H87)</f>
        <v>0</v>
      </c>
      <c r="I84" s="54">
        <f>SUM(I85:I87)</f>
        <v>55</v>
      </c>
      <c r="J84" s="54">
        <f>SUM(J85:J87)</f>
        <v>0</v>
      </c>
      <c r="K84" s="54">
        <f>K85+K86+K87+K88</f>
        <v>0</v>
      </c>
      <c r="L84" s="54">
        <f>L85+L86+L87+L88</f>
        <v>0</v>
      </c>
      <c r="M84" s="54">
        <f>M85+M86+M87+M88</f>
        <v>0</v>
      </c>
      <c r="N84" s="181" t="s">
        <v>403</v>
      </c>
      <c r="O84" s="181"/>
      <c r="P84" s="181" t="s">
        <v>231</v>
      </c>
      <c r="Q84" s="76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</row>
    <row r="85" spans="1:32" ht="17.25" customHeight="1" x14ac:dyDescent="0.25">
      <c r="A85" s="175"/>
      <c r="B85" s="185"/>
      <c r="C85" s="179"/>
      <c r="D85" s="55" t="s">
        <v>1</v>
      </c>
      <c r="E85" s="53">
        <f>G85+H85+I85+J85+K85+L85+M85</f>
        <v>0</v>
      </c>
      <c r="F85" s="54"/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182"/>
      <c r="O85" s="182"/>
      <c r="P85" s="182"/>
      <c r="Q85" s="76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</row>
    <row r="86" spans="1:32" ht="18.75" customHeight="1" x14ac:dyDescent="0.25">
      <c r="A86" s="175"/>
      <c r="B86" s="185"/>
      <c r="C86" s="179"/>
      <c r="D86" s="55" t="s">
        <v>2</v>
      </c>
      <c r="E86" s="53">
        <f>G86+H86+I86+J86+K86+L86+M86</f>
        <v>0</v>
      </c>
      <c r="F86" s="54"/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182"/>
      <c r="O86" s="182"/>
      <c r="P86" s="182"/>
      <c r="Q86" s="76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</row>
    <row r="87" spans="1:32" ht="20.25" customHeight="1" x14ac:dyDescent="0.25">
      <c r="A87" s="175"/>
      <c r="B87" s="185"/>
      <c r="C87" s="179"/>
      <c r="D87" s="55" t="s">
        <v>3</v>
      </c>
      <c r="E87" s="53">
        <f>G87+H87+I87+J87+K87+L87+M87</f>
        <v>55</v>
      </c>
      <c r="F87" s="54"/>
      <c r="G87" s="54">
        <v>0</v>
      </c>
      <c r="H87" s="54">
        <v>0</v>
      </c>
      <c r="I87" s="54">
        <v>55</v>
      </c>
      <c r="J87" s="54">
        <v>0</v>
      </c>
      <c r="K87" s="54">
        <v>0</v>
      </c>
      <c r="L87" s="54">
        <v>0</v>
      </c>
      <c r="M87" s="54">
        <v>0</v>
      </c>
      <c r="N87" s="182"/>
      <c r="O87" s="182"/>
      <c r="P87" s="182"/>
      <c r="Q87" s="76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</row>
    <row r="88" spans="1:32" ht="38.25" customHeight="1" x14ac:dyDescent="0.25">
      <c r="A88" s="176"/>
      <c r="B88" s="186"/>
      <c r="C88" s="180"/>
      <c r="D88" s="55" t="s">
        <v>4</v>
      </c>
      <c r="E88" s="53">
        <f>G88+H88+I88+J88+K88+L88+M88</f>
        <v>0</v>
      </c>
      <c r="F88" s="54"/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183"/>
      <c r="O88" s="183"/>
      <c r="P88" s="183"/>
      <c r="Q88" s="76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</row>
    <row r="89" spans="1:32" ht="16.149999999999999" customHeight="1" x14ac:dyDescent="0.25">
      <c r="A89" s="223" t="s">
        <v>71</v>
      </c>
      <c r="B89" s="177" t="s">
        <v>386</v>
      </c>
      <c r="C89" s="203" t="s">
        <v>257</v>
      </c>
      <c r="D89" s="52" t="s">
        <v>9</v>
      </c>
      <c r="E89" s="53">
        <f t="shared" si="9"/>
        <v>20</v>
      </c>
      <c r="F89" s="54"/>
      <c r="G89" s="54">
        <f t="shared" ref="G89:M89" si="21">SUM(G90:G92)</f>
        <v>20</v>
      </c>
      <c r="H89" s="54">
        <f t="shared" si="21"/>
        <v>0</v>
      </c>
      <c r="I89" s="54">
        <f t="shared" si="21"/>
        <v>0</v>
      </c>
      <c r="J89" s="54">
        <f t="shared" si="21"/>
        <v>0</v>
      </c>
      <c r="K89" s="54">
        <f t="shared" si="21"/>
        <v>0</v>
      </c>
      <c r="L89" s="54">
        <f t="shared" si="21"/>
        <v>0</v>
      </c>
      <c r="M89" s="54">
        <f t="shared" si="21"/>
        <v>0</v>
      </c>
      <c r="N89" s="204" t="s">
        <v>238</v>
      </c>
      <c r="O89" s="204"/>
      <c r="P89" s="204" t="s">
        <v>218</v>
      </c>
      <c r="Q89" s="76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</row>
    <row r="90" spans="1:32" ht="16.149999999999999" customHeight="1" x14ac:dyDescent="0.25">
      <c r="A90" s="223"/>
      <c r="B90" s="177"/>
      <c r="C90" s="203"/>
      <c r="D90" s="55" t="s">
        <v>1</v>
      </c>
      <c r="E90" s="53">
        <f t="shared" si="9"/>
        <v>0</v>
      </c>
      <c r="F90" s="54"/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204"/>
      <c r="O90" s="204"/>
      <c r="P90" s="204"/>
      <c r="Q90" s="76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</row>
    <row r="91" spans="1:32" ht="16.149999999999999" customHeight="1" x14ac:dyDescent="0.25">
      <c r="A91" s="223"/>
      <c r="B91" s="177"/>
      <c r="C91" s="203"/>
      <c r="D91" s="55" t="s">
        <v>2</v>
      </c>
      <c r="E91" s="53">
        <f t="shared" si="9"/>
        <v>0</v>
      </c>
      <c r="F91" s="54"/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204"/>
      <c r="O91" s="204"/>
      <c r="P91" s="204"/>
      <c r="Q91" s="76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</row>
    <row r="92" spans="1:32" ht="16.149999999999999" customHeight="1" x14ac:dyDescent="0.25">
      <c r="A92" s="223"/>
      <c r="B92" s="177"/>
      <c r="C92" s="203"/>
      <c r="D92" s="55" t="s">
        <v>3</v>
      </c>
      <c r="E92" s="53">
        <f t="shared" si="9"/>
        <v>20</v>
      </c>
      <c r="F92" s="54"/>
      <c r="G92" s="54">
        <v>20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204"/>
      <c r="O92" s="204"/>
      <c r="P92" s="204"/>
      <c r="Q92" s="76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</row>
    <row r="93" spans="1:32" ht="16.149999999999999" customHeight="1" x14ac:dyDescent="0.25">
      <c r="A93" s="223"/>
      <c r="B93" s="177"/>
      <c r="C93" s="203"/>
      <c r="D93" s="55" t="s">
        <v>4</v>
      </c>
      <c r="E93" s="53">
        <f t="shared" si="9"/>
        <v>0</v>
      </c>
      <c r="F93" s="54"/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204"/>
      <c r="O93" s="204"/>
      <c r="P93" s="204"/>
      <c r="Q93" s="76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</row>
    <row r="94" spans="1:32" ht="15.6" customHeight="1" x14ac:dyDescent="0.25">
      <c r="A94" s="223" t="s">
        <v>72</v>
      </c>
      <c r="B94" s="177" t="s">
        <v>386</v>
      </c>
      <c r="C94" s="203" t="s">
        <v>257</v>
      </c>
      <c r="D94" s="52" t="s">
        <v>9</v>
      </c>
      <c r="E94" s="53">
        <f t="shared" si="9"/>
        <v>120.60253</v>
      </c>
      <c r="F94" s="54"/>
      <c r="G94" s="54">
        <f t="shared" ref="G94:M94" si="22">SUM(G95:G97)</f>
        <v>120.60253</v>
      </c>
      <c r="H94" s="54">
        <f t="shared" si="22"/>
        <v>0</v>
      </c>
      <c r="I94" s="54">
        <f t="shared" si="22"/>
        <v>0</v>
      </c>
      <c r="J94" s="54">
        <f t="shared" si="22"/>
        <v>0</v>
      </c>
      <c r="K94" s="54">
        <f t="shared" si="22"/>
        <v>0</v>
      </c>
      <c r="L94" s="54">
        <f t="shared" si="22"/>
        <v>0</v>
      </c>
      <c r="M94" s="54">
        <f t="shared" si="22"/>
        <v>0</v>
      </c>
      <c r="N94" s="204" t="s">
        <v>238</v>
      </c>
      <c r="O94" s="204"/>
      <c r="P94" s="204" t="s">
        <v>234</v>
      </c>
      <c r="Q94" s="76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</row>
    <row r="95" spans="1:32" ht="15.6" customHeight="1" x14ac:dyDescent="0.25">
      <c r="A95" s="223"/>
      <c r="B95" s="177"/>
      <c r="C95" s="203"/>
      <c r="D95" s="55" t="s">
        <v>1</v>
      </c>
      <c r="E95" s="53">
        <f t="shared" si="9"/>
        <v>0</v>
      </c>
      <c r="F95" s="54"/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204"/>
      <c r="O95" s="204"/>
      <c r="P95" s="204"/>
      <c r="Q95" s="76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</row>
    <row r="96" spans="1:32" ht="15.6" customHeight="1" x14ac:dyDescent="0.25">
      <c r="A96" s="223"/>
      <c r="B96" s="177"/>
      <c r="C96" s="203"/>
      <c r="D96" s="55" t="s">
        <v>2</v>
      </c>
      <c r="E96" s="53">
        <f t="shared" si="9"/>
        <v>0</v>
      </c>
      <c r="F96" s="54"/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204"/>
      <c r="O96" s="204"/>
      <c r="P96" s="204"/>
      <c r="Q96" s="76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</row>
    <row r="97" spans="1:32" ht="15.6" customHeight="1" x14ac:dyDescent="0.25">
      <c r="A97" s="223"/>
      <c r="B97" s="177"/>
      <c r="C97" s="203"/>
      <c r="D97" s="55" t="s">
        <v>3</v>
      </c>
      <c r="E97" s="53">
        <f t="shared" si="9"/>
        <v>120.60253</v>
      </c>
      <c r="F97" s="54"/>
      <c r="G97" s="54">
        <v>120.60253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204"/>
      <c r="O97" s="204"/>
      <c r="P97" s="204"/>
      <c r="Q97" s="76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</row>
    <row r="98" spans="1:32" ht="15.6" customHeight="1" x14ac:dyDescent="0.25">
      <c r="A98" s="223"/>
      <c r="B98" s="177"/>
      <c r="C98" s="203"/>
      <c r="D98" s="55" t="s">
        <v>4</v>
      </c>
      <c r="E98" s="53">
        <f t="shared" si="9"/>
        <v>0</v>
      </c>
      <c r="F98" s="54"/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204"/>
      <c r="O98" s="204"/>
      <c r="P98" s="204"/>
      <c r="Q98" s="76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</row>
    <row r="99" spans="1:32" ht="15.6" customHeight="1" x14ac:dyDescent="0.25">
      <c r="A99" s="223" t="s">
        <v>73</v>
      </c>
      <c r="B99" s="177" t="s">
        <v>237</v>
      </c>
      <c r="C99" s="203" t="s">
        <v>387</v>
      </c>
      <c r="D99" s="52" t="s">
        <v>9</v>
      </c>
      <c r="E99" s="53">
        <f t="shared" si="9"/>
        <v>1151.7095099999999</v>
      </c>
      <c r="F99" s="54"/>
      <c r="G99" s="54">
        <f t="shared" ref="G99:M99" si="23">SUM(G100:G102)</f>
        <v>0</v>
      </c>
      <c r="H99" s="54">
        <f t="shared" si="23"/>
        <v>1151.7095099999999</v>
      </c>
      <c r="I99" s="54">
        <f t="shared" si="23"/>
        <v>0</v>
      </c>
      <c r="J99" s="54">
        <f t="shared" si="23"/>
        <v>0</v>
      </c>
      <c r="K99" s="54">
        <f t="shared" si="23"/>
        <v>0</v>
      </c>
      <c r="L99" s="54">
        <f t="shared" si="23"/>
        <v>0</v>
      </c>
      <c r="M99" s="54">
        <f t="shared" si="23"/>
        <v>0</v>
      </c>
      <c r="N99" s="204" t="s">
        <v>238</v>
      </c>
      <c r="O99" s="204"/>
      <c r="P99" s="204" t="s">
        <v>222</v>
      </c>
      <c r="Q99" s="76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</row>
    <row r="100" spans="1:32" ht="15.6" customHeight="1" x14ac:dyDescent="0.25">
      <c r="A100" s="223"/>
      <c r="B100" s="177"/>
      <c r="C100" s="203"/>
      <c r="D100" s="55" t="s">
        <v>1</v>
      </c>
      <c r="E100" s="53">
        <f t="shared" si="9"/>
        <v>0</v>
      </c>
      <c r="F100" s="54"/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204"/>
      <c r="O100" s="204"/>
      <c r="P100" s="204"/>
      <c r="Q100" s="76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</row>
    <row r="101" spans="1:32" ht="15.6" customHeight="1" x14ac:dyDescent="0.25">
      <c r="A101" s="223"/>
      <c r="B101" s="177"/>
      <c r="C101" s="203"/>
      <c r="D101" s="55" t="s">
        <v>2</v>
      </c>
      <c r="E101" s="53">
        <f t="shared" si="9"/>
        <v>0</v>
      </c>
      <c r="F101" s="54"/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204"/>
      <c r="O101" s="204"/>
      <c r="P101" s="204"/>
      <c r="Q101" s="76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</row>
    <row r="102" spans="1:32" ht="15.6" customHeight="1" x14ac:dyDescent="0.25">
      <c r="A102" s="223"/>
      <c r="B102" s="177"/>
      <c r="C102" s="203"/>
      <c r="D102" s="55" t="s">
        <v>3</v>
      </c>
      <c r="E102" s="53">
        <f t="shared" si="9"/>
        <v>1151.7095099999999</v>
      </c>
      <c r="F102" s="54"/>
      <c r="G102" s="54">
        <v>0</v>
      </c>
      <c r="H102" s="53">
        <v>1151.7095099999999</v>
      </c>
      <c r="I102" s="53">
        <v>0</v>
      </c>
      <c r="J102" s="54">
        <v>0</v>
      </c>
      <c r="K102" s="54">
        <v>0</v>
      </c>
      <c r="L102" s="54">
        <v>0</v>
      </c>
      <c r="M102" s="54">
        <v>0</v>
      </c>
      <c r="N102" s="204"/>
      <c r="O102" s="204"/>
      <c r="P102" s="204"/>
      <c r="Q102" s="76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</row>
    <row r="103" spans="1:32" ht="15.6" customHeight="1" x14ac:dyDescent="0.25">
      <c r="A103" s="223"/>
      <c r="B103" s="177"/>
      <c r="C103" s="203"/>
      <c r="D103" s="55" t="s">
        <v>4</v>
      </c>
      <c r="E103" s="53">
        <f t="shared" ref="E103:E166" si="24">G103+H103+I103+J103+K103+L103+M103</f>
        <v>0</v>
      </c>
      <c r="F103" s="54"/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204"/>
      <c r="O103" s="204"/>
      <c r="P103" s="204"/>
      <c r="Q103" s="76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</row>
    <row r="104" spans="1:32" ht="15.6" customHeight="1" x14ac:dyDescent="0.25">
      <c r="A104" s="223" t="s">
        <v>74</v>
      </c>
      <c r="B104" s="177" t="s">
        <v>43</v>
      </c>
      <c r="C104" s="203" t="s">
        <v>198</v>
      </c>
      <c r="D104" s="52" t="s">
        <v>9</v>
      </c>
      <c r="E104" s="53">
        <f t="shared" si="24"/>
        <v>0</v>
      </c>
      <c r="F104" s="54"/>
      <c r="G104" s="54">
        <f t="shared" ref="G104:M104" si="25">SUM(G105:G107)</f>
        <v>0</v>
      </c>
      <c r="H104" s="54">
        <f t="shared" si="25"/>
        <v>0</v>
      </c>
      <c r="I104" s="54">
        <f t="shared" si="25"/>
        <v>0</v>
      </c>
      <c r="J104" s="54">
        <f t="shared" si="25"/>
        <v>0</v>
      </c>
      <c r="K104" s="54">
        <f t="shared" si="25"/>
        <v>0</v>
      </c>
      <c r="L104" s="54">
        <f t="shared" si="25"/>
        <v>0</v>
      </c>
      <c r="M104" s="54">
        <f t="shared" si="25"/>
        <v>0</v>
      </c>
      <c r="N104" s="204" t="s">
        <v>238</v>
      </c>
      <c r="O104" s="204"/>
      <c r="P104" s="204" t="s">
        <v>224</v>
      </c>
      <c r="Q104" s="76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</row>
    <row r="105" spans="1:32" ht="15.6" customHeight="1" x14ac:dyDescent="0.25">
      <c r="A105" s="223"/>
      <c r="B105" s="177"/>
      <c r="C105" s="203"/>
      <c r="D105" s="55" t="s">
        <v>1</v>
      </c>
      <c r="E105" s="53">
        <f t="shared" si="24"/>
        <v>0</v>
      </c>
      <c r="F105" s="54"/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204"/>
      <c r="O105" s="204"/>
      <c r="P105" s="204"/>
      <c r="Q105" s="76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</row>
    <row r="106" spans="1:32" ht="15.6" customHeight="1" x14ac:dyDescent="0.25">
      <c r="A106" s="223"/>
      <c r="B106" s="177"/>
      <c r="C106" s="203"/>
      <c r="D106" s="55" t="s">
        <v>2</v>
      </c>
      <c r="E106" s="53">
        <f t="shared" si="24"/>
        <v>0</v>
      </c>
      <c r="F106" s="54"/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204"/>
      <c r="O106" s="204"/>
      <c r="P106" s="204"/>
      <c r="Q106" s="76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</row>
    <row r="107" spans="1:32" ht="15.6" customHeight="1" x14ac:dyDescent="0.25">
      <c r="A107" s="223"/>
      <c r="B107" s="177"/>
      <c r="C107" s="203"/>
      <c r="D107" s="55" t="s">
        <v>3</v>
      </c>
      <c r="E107" s="53">
        <f t="shared" si="24"/>
        <v>0</v>
      </c>
      <c r="F107" s="54"/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204"/>
      <c r="O107" s="204"/>
      <c r="P107" s="204"/>
      <c r="Q107" s="76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</row>
    <row r="108" spans="1:32" ht="28.5" customHeight="1" x14ac:dyDescent="0.25">
      <c r="A108" s="223"/>
      <c r="B108" s="177"/>
      <c r="C108" s="203"/>
      <c r="D108" s="55" t="s">
        <v>4</v>
      </c>
      <c r="E108" s="53">
        <f t="shared" si="24"/>
        <v>0</v>
      </c>
      <c r="F108" s="54"/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204"/>
      <c r="O108" s="204"/>
      <c r="P108" s="204"/>
      <c r="Q108" s="76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</row>
    <row r="109" spans="1:32" ht="15" customHeight="1" x14ac:dyDescent="0.25">
      <c r="A109" s="223" t="s">
        <v>75</v>
      </c>
      <c r="B109" s="177" t="s">
        <v>251</v>
      </c>
      <c r="C109" s="203"/>
      <c r="D109" s="52" t="s">
        <v>9</v>
      </c>
      <c r="E109" s="53">
        <f t="shared" si="24"/>
        <v>0</v>
      </c>
      <c r="F109" s="54"/>
      <c r="G109" s="54">
        <f t="shared" ref="G109:M109" si="26">G113+G112+G111+G110</f>
        <v>0</v>
      </c>
      <c r="H109" s="54">
        <f t="shared" si="26"/>
        <v>0</v>
      </c>
      <c r="I109" s="54">
        <f t="shared" si="26"/>
        <v>0</v>
      </c>
      <c r="J109" s="54">
        <f t="shared" si="26"/>
        <v>0</v>
      </c>
      <c r="K109" s="54">
        <f t="shared" si="26"/>
        <v>0</v>
      </c>
      <c r="L109" s="54">
        <f t="shared" si="26"/>
        <v>0</v>
      </c>
      <c r="M109" s="54">
        <f t="shared" si="26"/>
        <v>0</v>
      </c>
      <c r="N109" s="204" t="s">
        <v>238</v>
      </c>
      <c r="O109" s="204"/>
      <c r="P109" s="204" t="s">
        <v>218</v>
      </c>
      <c r="Q109" s="76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</row>
    <row r="110" spans="1:32" ht="15" customHeight="1" x14ac:dyDescent="0.25">
      <c r="A110" s="223"/>
      <c r="B110" s="177"/>
      <c r="C110" s="203"/>
      <c r="D110" s="55" t="s">
        <v>1</v>
      </c>
      <c r="E110" s="53">
        <f t="shared" si="24"/>
        <v>0</v>
      </c>
      <c r="F110" s="54"/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204"/>
      <c r="O110" s="204"/>
      <c r="P110" s="204"/>
      <c r="Q110" s="76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</row>
    <row r="111" spans="1:32" ht="15" customHeight="1" x14ac:dyDescent="0.25">
      <c r="A111" s="223"/>
      <c r="B111" s="177"/>
      <c r="C111" s="203"/>
      <c r="D111" s="55" t="s">
        <v>2</v>
      </c>
      <c r="E111" s="53">
        <f t="shared" si="24"/>
        <v>0</v>
      </c>
      <c r="F111" s="54"/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204"/>
      <c r="O111" s="204"/>
      <c r="P111" s="204"/>
      <c r="Q111" s="76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</row>
    <row r="112" spans="1:32" ht="15" customHeight="1" x14ac:dyDescent="0.25">
      <c r="A112" s="223"/>
      <c r="B112" s="177"/>
      <c r="C112" s="203"/>
      <c r="D112" s="55" t="s">
        <v>3</v>
      </c>
      <c r="E112" s="53">
        <f t="shared" si="24"/>
        <v>0</v>
      </c>
      <c r="F112" s="54"/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204"/>
      <c r="O112" s="204"/>
      <c r="P112" s="204"/>
      <c r="Q112" s="76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</row>
    <row r="113" spans="1:32" ht="15" customHeight="1" x14ac:dyDescent="0.25">
      <c r="A113" s="223"/>
      <c r="B113" s="177"/>
      <c r="C113" s="203"/>
      <c r="D113" s="55" t="s">
        <v>4</v>
      </c>
      <c r="E113" s="53">
        <f t="shared" si="24"/>
        <v>0</v>
      </c>
      <c r="F113" s="54"/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204"/>
      <c r="O113" s="204"/>
      <c r="P113" s="204"/>
      <c r="Q113" s="76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</row>
    <row r="114" spans="1:32" ht="17.45" customHeight="1" x14ac:dyDescent="0.25">
      <c r="A114" s="223" t="s">
        <v>76</v>
      </c>
      <c r="B114" s="177" t="s">
        <v>50</v>
      </c>
      <c r="C114" s="203"/>
      <c r="D114" s="52" t="s">
        <v>9</v>
      </c>
      <c r="E114" s="53">
        <f t="shared" si="24"/>
        <v>0</v>
      </c>
      <c r="F114" s="54"/>
      <c r="G114" s="54">
        <f t="shared" ref="G114:L114" si="27">G118+G117+G116+G115</f>
        <v>0</v>
      </c>
      <c r="H114" s="54">
        <f t="shared" si="27"/>
        <v>0</v>
      </c>
      <c r="I114" s="54">
        <f t="shared" si="27"/>
        <v>0</v>
      </c>
      <c r="J114" s="54">
        <f t="shared" si="27"/>
        <v>0</v>
      </c>
      <c r="K114" s="54">
        <f t="shared" si="27"/>
        <v>0</v>
      </c>
      <c r="L114" s="54">
        <f t="shared" si="27"/>
        <v>0</v>
      </c>
      <c r="M114" s="54">
        <f>SUM(M115:M117)</f>
        <v>0</v>
      </c>
      <c r="N114" s="204" t="s">
        <v>238</v>
      </c>
      <c r="O114" s="204"/>
      <c r="P114" s="204" t="s">
        <v>218</v>
      </c>
      <c r="Q114" s="76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</row>
    <row r="115" spans="1:32" ht="17.45" customHeight="1" x14ac:dyDescent="0.25">
      <c r="A115" s="223"/>
      <c r="B115" s="177"/>
      <c r="C115" s="203"/>
      <c r="D115" s="55" t="s">
        <v>1</v>
      </c>
      <c r="E115" s="53">
        <f t="shared" si="24"/>
        <v>0</v>
      </c>
      <c r="F115" s="54"/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204"/>
      <c r="O115" s="204"/>
      <c r="P115" s="204"/>
      <c r="Q115" s="76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</row>
    <row r="116" spans="1:32" ht="17.45" customHeight="1" x14ac:dyDescent="0.25">
      <c r="A116" s="223"/>
      <c r="B116" s="177"/>
      <c r="C116" s="203"/>
      <c r="D116" s="55" t="s">
        <v>2</v>
      </c>
      <c r="E116" s="53">
        <f t="shared" si="24"/>
        <v>0</v>
      </c>
      <c r="F116" s="54"/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204"/>
      <c r="O116" s="204"/>
      <c r="P116" s="204"/>
      <c r="Q116" s="76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</row>
    <row r="117" spans="1:32" ht="17.45" customHeight="1" x14ac:dyDescent="0.25">
      <c r="A117" s="223"/>
      <c r="B117" s="177"/>
      <c r="C117" s="203"/>
      <c r="D117" s="55" t="s">
        <v>3</v>
      </c>
      <c r="E117" s="53">
        <f t="shared" si="24"/>
        <v>0</v>
      </c>
      <c r="F117" s="54"/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204"/>
      <c r="O117" s="204"/>
      <c r="P117" s="204"/>
      <c r="Q117" s="76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</row>
    <row r="118" spans="1:32" ht="36" customHeight="1" x14ac:dyDescent="0.25">
      <c r="A118" s="223"/>
      <c r="B118" s="177"/>
      <c r="C118" s="203"/>
      <c r="D118" s="55" t="s">
        <v>4</v>
      </c>
      <c r="E118" s="53">
        <f t="shared" si="24"/>
        <v>0</v>
      </c>
      <c r="F118" s="54"/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204"/>
      <c r="O118" s="204"/>
      <c r="P118" s="204"/>
      <c r="Q118" s="76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</row>
    <row r="119" spans="1:32" ht="17.45" customHeight="1" x14ac:dyDescent="0.25">
      <c r="A119" s="223" t="s">
        <v>77</v>
      </c>
      <c r="B119" s="177" t="s">
        <v>44</v>
      </c>
      <c r="C119" s="203"/>
      <c r="D119" s="52" t="s">
        <v>9</v>
      </c>
      <c r="E119" s="53">
        <f t="shared" si="24"/>
        <v>0</v>
      </c>
      <c r="F119" s="54"/>
      <c r="G119" s="54">
        <f t="shared" ref="G119:M119" si="28">G123+G122+G121+G120</f>
        <v>0</v>
      </c>
      <c r="H119" s="54">
        <f t="shared" si="28"/>
        <v>0</v>
      </c>
      <c r="I119" s="54">
        <f t="shared" si="28"/>
        <v>0</v>
      </c>
      <c r="J119" s="54">
        <f t="shared" si="28"/>
        <v>0</v>
      </c>
      <c r="K119" s="54">
        <f t="shared" si="28"/>
        <v>0</v>
      </c>
      <c r="L119" s="54">
        <f t="shared" si="28"/>
        <v>0</v>
      </c>
      <c r="M119" s="54">
        <f t="shared" si="28"/>
        <v>0</v>
      </c>
      <c r="N119" s="204" t="s">
        <v>238</v>
      </c>
      <c r="O119" s="204"/>
      <c r="P119" s="204" t="s">
        <v>218</v>
      </c>
      <c r="Q119" s="76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</row>
    <row r="120" spans="1:32" ht="17.45" customHeight="1" x14ac:dyDescent="0.25">
      <c r="A120" s="223"/>
      <c r="B120" s="177"/>
      <c r="C120" s="203"/>
      <c r="D120" s="55" t="s">
        <v>1</v>
      </c>
      <c r="E120" s="53">
        <f t="shared" si="24"/>
        <v>0</v>
      </c>
      <c r="F120" s="54"/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204"/>
      <c r="O120" s="204"/>
      <c r="P120" s="204"/>
      <c r="Q120" s="76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</row>
    <row r="121" spans="1:32" ht="17.45" customHeight="1" x14ac:dyDescent="0.25">
      <c r="A121" s="223"/>
      <c r="B121" s="177"/>
      <c r="C121" s="203"/>
      <c r="D121" s="55" t="s">
        <v>2</v>
      </c>
      <c r="E121" s="53">
        <f t="shared" si="24"/>
        <v>0</v>
      </c>
      <c r="F121" s="54"/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204"/>
      <c r="O121" s="204"/>
      <c r="P121" s="204"/>
      <c r="Q121" s="76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</row>
    <row r="122" spans="1:32" ht="17.45" customHeight="1" x14ac:dyDescent="0.25">
      <c r="A122" s="223"/>
      <c r="B122" s="177"/>
      <c r="C122" s="203"/>
      <c r="D122" s="55" t="s">
        <v>3</v>
      </c>
      <c r="E122" s="53">
        <f t="shared" si="24"/>
        <v>0</v>
      </c>
      <c r="F122" s="54"/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204"/>
      <c r="O122" s="204"/>
      <c r="P122" s="204"/>
      <c r="Q122" s="76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</row>
    <row r="123" spans="1:32" ht="17.45" customHeight="1" x14ac:dyDescent="0.25">
      <c r="A123" s="223"/>
      <c r="B123" s="177"/>
      <c r="C123" s="203"/>
      <c r="D123" s="55" t="s">
        <v>4</v>
      </c>
      <c r="E123" s="53">
        <f t="shared" si="24"/>
        <v>0</v>
      </c>
      <c r="F123" s="54"/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204"/>
      <c r="O123" s="204"/>
      <c r="P123" s="204"/>
      <c r="Q123" s="76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</row>
    <row r="124" spans="1:32" ht="16.149999999999999" customHeight="1" x14ac:dyDescent="0.25">
      <c r="A124" s="223" t="s">
        <v>78</v>
      </c>
      <c r="B124" s="177" t="s">
        <v>47</v>
      </c>
      <c r="C124" s="203"/>
      <c r="D124" s="52" t="s">
        <v>9</v>
      </c>
      <c r="E124" s="53">
        <f t="shared" si="24"/>
        <v>0</v>
      </c>
      <c r="F124" s="54"/>
      <c r="G124" s="54">
        <f t="shared" ref="G124:M124" si="29">G128+G127+G126+G125</f>
        <v>0</v>
      </c>
      <c r="H124" s="54">
        <f t="shared" si="29"/>
        <v>0</v>
      </c>
      <c r="I124" s="54">
        <f t="shared" si="29"/>
        <v>0</v>
      </c>
      <c r="J124" s="54">
        <f t="shared" si="29"/>
        <v>0</v>
      </c>
      <c r="K124" s="54">
        <f t="shared" si="29"/>
        <v>0</v>
      </c>
      <c r="L124" s="54">
        <f t="shared" si="29"/>
        <v>0</v>
      </c>
      <c r="M124" s="54">
        <f t="shared" si="29"/>
        <v>0</v>
      </c>
      <c r="N124" s="204" t="s">
        <v>238</v>
      </c>
      <c r="O124" s="204"/>
      <c r="P124" s="204" t="s">
        <v>218</v>
      </c>
      <c r="Q124" s="76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</row>
    <row r="125" spans="1:32" ht="16.149999999999999" customHeight="1" x14ac:dyDescent="0.25">
      <c r="A125" s="223"/>
      <c r="B125" s="177"/>
      <c r="C125" s="203"/>
      <c r="D125" s="55" t="s">
        <v>1</v>
      </c>
      <c r="E125" s="53">
        <f t="shared" si="24"/>
        <v>0</v>
      </c>
      <c r="F125" s="54"/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204"/>
      <c r="O125" s="204"/>
      <c r="P125" s="204"/>
      <c r="Q125" s="76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</row>
    <row r="126" spans="1:32" ht="16.149999999999999" customHeight="1" x14ac:dyDescent="0.25">
      <c r="A126" s="223"/>
      <c r="B126" s="177"/>
      <c r="C126" s="203"/>
      <c r="D126" s="55" t="s">
        <v>2</v>
      </c>
      <c r="E126" s="53">
        <f t="shared" si="24"/>
        <v>0</v>
      </c>
      <c r="F126" s="54"/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204"/>
      <c r="O126" s="204"/>
      <c r="P126" s="204"/>
      <c r="Q126" s="76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</row>
    <row r="127" spans="1:32" ht="16.149999999999999" customHeight="1" x14ac:dyDescent="0.25">
      <c r="A127" s="223"/>
      <c r="B127" s="177"/>
      <c r="C127" s="203"/>
      <c r="D127" s="55" t="s">
        <v>3</v>
      </c>
      <c r="E127" s="53">
        <f t="shared" si="24"/>
        <v>0</v>
      </c>
      <c r="F127" s="54"/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204"/>
      <c r="O127" s="204"/>
      <c r="P127" s="204"/>
      <c r="Q127" s="76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</row>
    <row r="128" spans="1:32" ht="16.149999999999999" customHeight="1" x14ac:dyDescent="0.25">
      <c r="A128" s="223"/>
      <c r="B128" s="177"/>
      <c r="C128" s="203"/>
      <c r="D128" s="55" t="s">
        <v>4</v>
      </c>
      <c r="E128" s="53">
        <f t="shared" si="24"/>
        <v>0</v>
      </c>
      <c r="F128" s="54"/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204"/>
      <c r="O128" s="204"/>
      <c r="P128" s="204"/>
      <c r="Q128" s="76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</row>
    <row r="129" spans="1:32" ht="16.149999999999999" customHeight="1" x14ac:dyDescent="0.25">
      <c r="A129" s="223" t="s">
        <v>79</v>
      </c>
      <c r="B129" s="177" t="s">
        <v>45</v>
      </c>
      <c r="C129" s="203"/>
      <c r="D129" s="52" t="s">
        <v>9</v>
      </c>
      <c r="E129" s="53">
        <f t="shared" si="24"/>
        <v>0</v>
      </c>
      <c r="F129" s="54"/>
      <c r="G129" s="54">
        <f t="shared" ref="G129:M129" si="30">G133+G132+G131+G130</f>
        <v>0</v>
      </c>
      <c r="H129" s="54">
        <f t="shared" si="30"/>
        <v>0</v>
      </c>
      <c r="I129" s="54">
        <f t="shared" si="30"/>
        <v>0</v>
      </c>
      <c r="J129" s="54">
        <f t="shared" si="30"/>
        <v>0</v>
      </c>
      <c r="K129" s="54">
        <f t="shared" si="30"/>
        <v>0</v>
      </c>
      <c r="L129" s="54">
        <f t="shared" si="30"/>
        <v>0</v>
      </c>
      <c r="M129" s="54">
        <f t="shared" si="30"/>
        <v>0</v>
      </c>
      <c r="N129" s="204" t="s">
        <v>238</v>
      </c>
      <c r="O129" s="204"/>
      <c r="P129" s="204" t="s">
        <v>218</v>
      </c>
      <c r="Q129" s="76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</row>
    <row r="130" spans="1:32" ht="16.149999999999999" customHeight="1" x14ac:dyDescent="0.25">
      <c r="A130" s="223"/>
      <c r="B130" s="177"/>
      <c r="C130" s="203"/>
      <c r="D130" s="55" t="s">
        <v>1</v>
      </c>
      <c r="E130" s="53">
        <f t="shared" si="24"/>
        <v>0</v>
      </c>
      <c r="F130" s="54"/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204"/>
      <c r="O130" s="204"/>
      <c r="P130" s="204"/>
      <c r="Q130" s="76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</row>
    <row r="131" spans="1:32" ht="16.149999999999999" customHeight="1" x14ac:dyDescent="0.25">
      <c r="A131" s="223"/>
      <c r="B131" s="177"/>
      <c r="C131" s="203"/>
      <c r="D131" s="55" t="s">
        <v>2</v>
      </c>
      <c r="E131" s="53">
        <f t="shared" si="24"/>
        <v>0</v>
      </c>
      <c r="F131" s="54"/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204"/>
      <c r="O131" s="204"/>
      <c r="P131" s="204"/>
      <c r="Q131" s="76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</row>
    <row r="132" spans="1:32" ht="16.149999999999999" customHeight="1" x14ac:dyDescent="0.25">
      <c r="A132" s="223"/>
      <c r="B132" s="177"/>
      <c r="C132" s="203"/>
      <c r="D132" s="55" t="s">
        <v>3</v>
      </c>
      <c r="E132" s="53">
        <f t="shared" si="24"/>
        <v>0</v>
      </c>
      <c r="F132" s="54"/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204"/>
      <c r="O132" s="204"/>
      <c r="P132" s="204"/>
      <c r="Q132" s="76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</row>
    <row r="133" spans="1:32" ht="16.149999999999999" customHeight="1" x14ac:dyDescent="0.25">
      <c r="A133" s="223"/>
      <c r="B133" s="177"/>
      <c r="C133" s="203"/>
      <c r="D133" s="55" t="s">
        <v>4</v>
      </c>
      <c r="E133" s="53">
        <f t="shared" si="24"/>
        <v>0</v>
      </c>
      <c r="F133" s="54"/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204"/>
      <c r="O133" s="204"/>
      <c r="P133" s="204"/>
      <c r="Q133" s="76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</row>
    <row r="134" spans="1:32" ht="17.45" customHeight="1" x14ac:dyDescent="0.25">
      <c r="A134" s="223" t="s">
        <v>80</v>
      </c>
      <c r="B134" s="177" t="s">
        <v>46</v>
      </c>
      <c r="C134" s="203"/>
      <c r="D134" s="52" t="s">
        <v>9</v>
      </c>
      <c r="E134" s="53">
        <f t="shared" si="24"/>
        <v>0</v>
      </c>
      <c r="F134" s="54"/>
      <c r="G134" s="54">
        <f t="shared" ref="G134:M134" si="31">G138+G137+G136+G135</f>
        <v>0</v>
      </c>
      <c r="H134" s="54">
        <f t="shared" si="31"/>
        <v>0</v>
      </c>
      <c r="I134" s="54">
        <f t="shared" si="31"/>
        <v>0</v>
      </c>
      <c r="J134" s="54">
        <f t="shared" si="31"/>
        <v>0</v>
      </c>
      <c r="K134" s="54">
        <f t="shared" si="31"/>
        <v>0</v>
      </c>
      <c r="L134" s="54">
        <f t="shared" si="31"/>
        <v>0</v>
      </c>
      <c r="M134" s="54">
        <f t="shared" si="31"/>
        <v>0</v>
      </c>
      <c r="N134" s="204" t="s">
        <v>238</v>
      </c>
      <c r="O134" s="204"/>
      <c r="P134" s="204" t="s">
        <v>218</v>
      </c>
      <c r="Q134" s="76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</row>
    <row r="135" spans="1:32" ht="17.45" customHeight="1" x14ac:dyDescent="0.25">
      <c r="A135" s="223"/>
      <c r="B135" s="177"/>
      <c r="C135" s="203"/>
      <c r="D135" s="55" t="s">
        <v>1</v>
      </c>
      <c r="E135" s="53">
        <f t="shared" si="24"/>
        <v>0</v>
      </c>
      <c r="F135" s="54"/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204"/>
      <c r="O135" s="204"/>
      <c r="P135" s="204"/>
      <c r="Q135" s="76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</row>
    <row r="136" spans="1:32" ht="17.45" customHeight="1" x14ac:dyDescent="0.25">
      <c r="A136" s="223"/>
      <c r="B136" s="177"/>
      <c r="C136" s="203"/>
      <c r="D136" s="55" t="s">
        <v>2</v>
      </c>
      <c r="E136" s="53">
        <f t="shared" si="24"/>
        <v>0</v>
      </c>
      <c r="F136" s="54"/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204"/>
      <c r="O136" s="204"/>
      <c r="P136" s="204"/>
      <c r="Q136" s="76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</row>
    <row r="137" spans="1:32" ht="17.45" customHeight="1" x14ac:dyDescent="0.25">
      <c r="A137" s="223"/>
      <c r="B137" s="177"/>
      <c r="C137" s="203"/>
      <c r="D137" s="55" t="s">
        <v>3</v>
      </c>
      <c r="E137" s="53">
        <f t="shared" si="24"/>
        <v>0</v>
      </c>
      <c r="F137" s="54"/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204"/>
      <c r="O137" s="204"/>
      <c r="P137" s="204"/>
      <c r="Q137" s="76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</row>
    <row r="138" spans="1:32" ht="17.45" customHeight="1" x14ac:dyDescent="0.25">
      <c r="A138" s="223"/>
      <c r="B138" s="177"/>
      <c r="C138" s="203"/>
      <c r="D138" s="55" t="s">
        <v>4</v>
      </c>
      <c r="E138" s="53">
        <f t="shared" si="24"/>
        <v>0</v>
      </c>
      <c r="F138" s="54"/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204"/>
      <c r="O138" s="204"/>
      <c r="P138" s="204"/>
      <c r="Q138" s="76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</row>
    <row r="139" spans="1:32" ht="17.45" customHeight="1" x14ac:dyDescent="0.25">
      <c r="A139" s="223" t="s">
        <v>81</v>
      </c>
      <c r="B139" s="177" t="s">
        <v>48</v>
      </c>
      <c r="C139" s="203"/>
      <c r="D139" s="52" t="s">
        <v>9</v>
      </c>
      <c r="E139" s="53">
        <f t="shared" si="24"/>
        <v>0</v>
      </c>
      <c r="F139" s="54"/>
      <c r="G139" s="54">
        <f t="shared" ref="G139:M139" si="32">G143+G142+G141+G140</f>
        <v>0</v>
      </c>
      <c r="H139" s="54">
        <f t="shared" si="32"/>
        <v>0</v>
      </c>
      <c r="I139" s="54">
        <f t="shared" si="32"/>
        <v>0</v>
      </c>
      <c r="J139" s="54">
        <f t="shared" si="32"/>
        <v>0</v>
      </c>
      <c r="K139" s="54">
        <f t="shared" si="32"/>
        <v>0</v>
      </c>
      <c r="L139" s="54">
        <f t="shared" si="32"/>
        <v>0</v>
      </c>
      <c r="M139" s="54">
        <f t="shared" si="32"/>
        <v>0</v>
      </c>
      <c r="N139" s="204" t="s">
        <v>238</v>
      </c>
      <c r="O139" s="204"/>
      <c r="P139" s="204" t="s">
        <v>218</v>
      </c>
      <c r="Q139" s="76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</row>
    <row r="140" spans="1:32" ht="17.45" customHeight="1" x14ac:dyDescent="0.25">
      <c r="A140" s="223"/>
      <c r="B140" s="177"/>
      <c r="C140" s="203"/>
      <c r="D140" s="55" t="s">
        <v>1</v>
      </c>
      <c r="E140" s="53">
        <f t="shared" si="24"/>
        <v>0</v>
      </c>
      <c r="F140" s="54"/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204"/>
      <c r="O140" s="204"/>
      <c r="P140" s="204"/>
      <c r="Q140" s="76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</row>
    <row r="141" spans="1:32" ht="17.45" customHeight="1" x14ac:dyDescent="0.25">
      <c r="A141" s="223"/>
      <c r="B141" s="177"/>
      <c r="C141" s="203"/>
      <c r="D141" s="55" t="s">
        <v>2</v>
      </c>
      <c r="E141" s="53">
        <f t="shared" si="24"/>
        <v>0</v>
      </c>
      <c r="F141" s="54"/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204"/>
      <c r="O141" s="204"/>
      <c r="P141" s="204"/>
      <c r="Q141" s="76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</row>
    <row r="142" spans="1:32" ht="17.45" customHeight="1" x14ac:dyDescent="0.25">
      <c r="A142" s="223"/>
      <c r="B142" s="177"/>
      <c r="C142" s="203"/>
      <c r="D142" s="55" t="s">
        <v>3</v>
      </c>
      <c r="E142" s="53">
        <f t="shared" si="24"/>
        <v>0</v>
      </c>
      <c r="F142" s="54"/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/>
      <c r="M142" s="54">
        <v>0</v>
      </c>
      <c r="N142" s="204"/>
      <c r="O142" s="204"/>
      <c r="P142" s="204"/>
      <c r="Q142" s="76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</row>
    <row r="143" spans="1:32" ht="17.45" customHeight="1" x14ac:dyDescent="0.25">
      <c r="A143" s="223"/>
      <c r="B143" s="177"/>
      <c r="C143" s="203"/>
      <c r="D143" s="55" t="s">
        <v>4</v>
      </c>
      <c r="E143" s="53">
        <f t="shared" si="24"/>
        <v>0</v>
      </c>
      <c r="F143" s="54"/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204"/>
      <c r="O143" s="204"/>
      <c r="P143" s="204"/>
      <c r="Q143" s="76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ht="17.45" customHeight="1" x14ac:dyDescent="0.25">
      <c r="A144" s="223" t="s">
        <v>82</v>
      </c>
      <c r="B144" s="177" t="s">
        <v>63</v>
      </c>
      <c r="C144" s="203"/>
      <c r="D144" s="52" t="s">
        <v>9</v>
      </c>
      <c r="E144" s="53">
        <f t="shared" si="24"/>
        <v>0</v>
      </c>
      <c r="F144" s="54"/>
      <c r="G144" s="54">
        <f t="shared" ref="G144:M144" si="33">G148+G147+G146+G145</f>
        <v>0</v>
      </c>
      <c r="H144" s="54">
        <f t="shared" si="33"/>
        <v>0</v>
      </c>
      <c r="I144" s="54">
        <f t="shared" si="33"/>
        <v>0</v>
      </c>
      <c r="J144" s="54">
        <f t="shared" si="33"/>
        <v>0</v>
      </c>
      <c r="K144" s="54">
        <f t="shared" si="33"/>
        <v>0</v>
      </c>
      <c r="L144" s="54">
        <f t="shared" si="33"/>
        <v>0</v>
      </c>
      <c r="M144" s="54">
        <f t="shared" si="33"/>
        <v>0</v>
      </c>
      <c r="N144" s="204" t="s">
        <v>238</v>
      </c>
      <c r="O144" s="181"/>
      <c r="P144" s="204" t="s">
        <v>218</v>
      </c>
      <c r="Q144" s="76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</row>
    <row r="145" spans="1:32" ht="17.45" customHeight="1" x14ac:dyDescent="0.25">
      <c r="A145" s="223"/>
      <c r="B145" s="177"/>
      <c r="C145" s="203"/>
      <c r="D145" s="55" t="s">
        <v>1</v>
      </c>
      <c r="E145" s="53">
        <f t="shared" si="24"/>
        <v>0</v>
      </c>
      <c r="F145" s="54"/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204"/>
      <c r="O145" s="182"/>
      <c r="P145" s="204"/>
      <c r="Q145" s="76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</row>
    <row r="146" spans="1:32" ht="17.45" customHeight="1" x14ac:dyDescent="0.25">
      <c r="A146" s="223"/>
      <c r="B146" s="177"/>
      <c r="C146" s="203"/>
      <c r="D146" s="55" t="s">
        <v>2</v>
      </c>
      <c r="E146" s="53">
        <f t="shared" si="24"/>
        <v>0</v>
      </c>
      <c r="F146" s="54"/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204"/>
      <c r="O146" s="182"/>
      <c r="P146" s="204"/>
      <c r="Q146" s="76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</row>
    <row r="147" spans="1:32" ht="17.45" customHeight="1" x14ac:dyDescent="0.25">
      <c r="A147" s="223"/>
      <c r="B147" s="177"/>
      <c r="C147" s="203"/>
      <c r="D147" s="55" t="s">
        <v>3</v>
      </c>
      <c r="E147" s="53">
        <f t="shared" si="24"/>
        <v>0</v>
      </c>
      <c r="F147" s="54"/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204"/>
      <c r="O147" s="182"/>
      <c r="P147" s="204"/>
      <c r="Q147" s="76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</row>
    <row r="148" spans="1:32" ht="17.45" customHeight="1" x14ac:dyDescent="0.25">
      <c r="A148" s="223"/>
      <c r="B148" s="177"/>
      <c r="C148" s="203"/>
      <c r="D148" s="55" t="s">
        <v>4</v>
      </c>
      <c r="E148" s="53">
        <f t="shared" si="24"/>
        <v>0</v>
      </c>
      <c r="F148" s="54"/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204"/>
      <c r="O148" s="183"/>
      <c r="P148" s="204"/>
      <c r="Q148" s="76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</row>
    <row r="149" spans="1:32" ht="19.149999999999999" customHeight="1" x14ac:dyDescent="0.25">
      <c r="A149" s="223" t="s">
        <v>83</v>
      </c>
      <c r="B149" s="177" t="s">
        <v>49</v>
      </c>
      <c r="C149" s="203"/>
      <c r="D149" s="52" t="s">
        <v>9</v>
      </c>
      <c r="E149" s="53">
        <f t="shared" si="24"/>
        <v>0</v>
      </c>
      <c r="F149" s="54"/>
      <c r="G149" s="54">
        <f t="shared" ref="G149:M149" si="34">G153+G152+G151+G150</f>
        <v>0</v>
      </c>
      <c r="H149" s="54">
        <f t="shared" si="34"/>
        <v>0</v>
      </c>
      <c r="I149" s="54">
        <f t="shared" si="34"/>
        <v>0</v>
      </c>
      <c r="J149" s="54">
        <f t="shared" si="34"/>
        <v>0</v>
      </c>
      <c r="K149" s="54">
        <f t="shared" si="34"/>
        <v>0</v>
      </c>
      <c r="L149" s="54">
        <f t="shared" si="34"/>
        <v>0</v>
      </c>
      <c r="M149" s="54">
        <f t="shared" si="34"/>
        <v>0</v>
      </c>
      <c r="N149" s="181" t="s">
        <v>238</v>
      </c>
      <c r="O149" s="204"/>
      <c r="P149" s="204" t="s">
        <v>221</v>
      </c>
      <c r="Q149" s="76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</row>
    <row r="150" spans="1:32" ht="19.149999999999999" customHeight="1" x14ac:dyDescent="0.25">
      <c r="A150" s="223"/>
      <c r="B150" s="177"/>
      <c r="C150" s="203"/>
      <c r="D150" s="55" t="s">
        <v>1</v>
      </c>
      <c r="E150" s="53">
        <f t="shared" si="24"/>
        <v>0</v>
      </c>
      <c r="F150" s="54"/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182"/>
      <c r="O150" s="204"/>
      <c r="P150" s="204"/>
      <c r="Q150" s="76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</row>
    <row r="151" spans="1:32" ht="19.149999999999999" customHeight="1" x14ac:dyDescent="0.25">
      <c r="A151" s="223"/>
      <c r="B151" s="177"/>
      <c r="C151" s="203"/>
      <c r="D151" s="55" t="s">
        <v>2</v>
      </c>
      <c r="E151" s="53">
        <f t="shared" si="24"/>
        <v>0</v>
      </c>
      <c r="F151" s="54"/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182"/>
      <c r="O151" s="204"/>
      <c r="P151" s="204"/>
      <c r="Q151" s="76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</row>
    <row r="152" spans="1:32" ht="19.149999999999999" customHeight="1" x14ac:dyDescent="0.25">
      <c r="A152" s="223"/>
      <c r="B152" s="177"/>
      <c r="C152" s="203"/>
      <c r="D152" s="55" t="s">
        <v>3</v>
      </c>
      <c r="E152" s="53">
        <f t="shared" si="24"/>
        <v>0</v>
      </c>
      <c r="F152" s="54"/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182"/>
      <c r="O152" s="204"/>
      <c r="P152" s="204"/>
      <c r="Q152" s="76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</row>
    <row r="153" spans="1:32" ht="17.25" customHeight="1" x14ac:dyDescent="0.25">
      <c r="A153" s="223"/>
      <c r="B153" s="177"/>
      <c r="C153" s="203"/>
      <c r="D153" s="55" t="s">
        <v>4</v>
      </c>
      <c r="E153" s="53">
        <f t="shared" si="24"/>
        <v>0</v>
      </c>
      <c r="F153" s="54"/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183"/>
      <c r="O153" s="204"/>
      <c r="P153" s="204"/>
      <c r="Q153" s="76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</row>
    <row r="154" spans="1:32" ht="19.149999999999999" customHeight="1" x14ac:dyDescent="0.25">
      <c r="A154" s="223" t="s">
        <v>84</v>
      </c>
      <c r="B154" s="177" t="s">
        <v>62</v>
      </c>
      <c r="C154" s="203" t="s">
        <v>199</v>
      </c>
      <c r="D154" s="52" t="s">
        <v>9</v>
      </c>
      <c r="E154" s="53">
        <f t="shared" si="24"/>
        <v>0</v>
      </c>
      <c r="F154" s="54"/>
      <c r="G154" s="54">
        <f t="shared" ref="G154:M154" si="35">G158+G157+G156+G155</f>
        <v>0</v>
      </c>
      <c r="H154" s="54">
        <f t="shared" si="35"/>
        <v>0</v>
      </c>
      <c r="I154" s="54">
        <f t="shared" si="35"/>
        <v>0</v>
      </c>
      <c r="J154" s="54">
        <f t="shared" si="35"/>
        <v>0</v>
      </c>
      <c r="K154" s="54">
        <f t="shared" si="35"/>
        <v>0</v>
      </c>
      <c r="L154" s="54">
        <f t="shared" si="35"/>
        <v>0</v>
      </c>
      <c r="M154" s="54">
        <f t="shared" si="35"/>
        <v>0</v>
      </c>
      <c r="N154" s="181" t="s">
        <v>238</v>
      </c>
      <c r="O154" s="204"/>
      <c r="P154" s="204" t="s">
        <v>219</v>
      </c>
      <c r="Q154" s="76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</row>
    <row r="155" spans="1:32" ht="19.149999999999999" customHeight="1" x14ac:dyDescent="0.25">
      <c r="A155" s="223"/>
      <c r="B155" s="177"/>
      <c r="C155" s="203"/>
      <c r="D155" s="55" t="s">
        <v>1</v>
      </c>
      <c r="E155" s="53">
        <f t="shared" si="24"/>
        <v>0</v>
      </c>
      <c r="F155" s="54"/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182"/>
      <c r="O155" s="204"/>
      <c r="P155" s="204"/>
      <c r="Q155" s="76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</row>
    <row r="156" spans="1:32" ht="19.149999999999999" customHeight="1" x14ac:dyDescent="0.25">
      <c r="A156" s="223"/>
      <c r="B156" s="177"/>
      <c r="C156" s="203"/>
      <c r="D156" s="55" t="s">
        <v>2</v>
      </c>
      <c r="E156" s="53">
        <f t="shared" si="24"/>
        <v>0</v>
      </c>
      <c r="F156" s="54"/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182"/>
      <c r="O156" s="204"/>
      <c r="P156" s="204"/>
      <c r="Q156" s="76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</row>
    <row r="157" spans="1:32" ht="19.149999999999999" customHeight="1" x14ac:dyDescent="0.25">
      <c r="A157" s="223"/>
      <c r="B157" s="177"/>
      <c r="C157" s="203"/>
      <c r="D157" s="55" t="s">
        <v>3</v>
      </c>
      <c r="E157" s="53">
        <f t="shared" si="24"/>
        <v>0</v>
      </c>
      <c r="F157" s="54"/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182"/>
      <c r="O157" s="204"/>
      <c r="P157" s="204"/>
      <c r="Q157" s="76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</row>
    <row r="158" spans="1:32" ht="26.25" customHeight="1" x14ac:dyDescent="0.25">
      <c r="A158" s="223"/>
      <c r="B158" s="177"/>
      <c r="C158" s="203"/>
      <c r="D158" s="55" t="s">
        <v>4</v>
      </c>
      <c r="E158" s="53">
        <f t="shared" si="24"/>
        <v>0</v>
      </c>
      <c r="F158" s="54"/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183"/>
      <c r="O158" s="204"/>
      <c r="P158" s="204"/>
      <c r="Q158" s="76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</row>
    <row r="159" spans="1:32" ht="16.149999999999999" customHeight="1" x14ac:dyDescent="0.25">
      <c r="A159" s="223" t="s">
        <v>85</v>
      </c>
      <c r="B159" s="177" t="s">
        <v>160</v>
      </c>
      <c r="C159" s="203"/>
      <c r="D159" s="52" t="s">
        <v>9</v>
      </c>
      <c r="E159" s="53">
        <f t="shared" si="24"/>
        <v>0</v>
      </c>
      <c r="F159" s="54"/>
      <c r="G159" s="54">
        <f t="shared" ref="G159:M159" si="36">G163+G162+G161+G160</f>
        <v>0</v>
      </c>
      <c r="H159" s="54">
        <f t="shared" si="36"/>
        <v>0</v>
      </c>
      <c r="I159" s="54">
        <f t="shared" si="36"/>
        <v>0</v>
      </c>
      <c r="J159" s="54">
        <f t="shared" si="36"/>
        <v>0</v>
      </c>
      <c r="K159" s="54">
        <f t="shared" si="36"/>
        <v>0</v>
      </c>
      <c r="L159" s="54">
        <f t="shared" si="36"/>
        <v>0</v>
      </c>
      <c r="M159" s="54">
        <f t="shared" si="36"/>
        <v>0</v>
      </c>
      <c r="N159" s="204" t="s">
        <v>238</v>
      </c>
      <c r="O159" s="204"/>
      <c r="P159" s="204" t="s">
        <v>218</v>
      </c>
      <c r="Q159" s="76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</row>
    <row r="160" spans="1:32" ht="16.149999999999999" customHeight="1" x14ac:dyDescent="0.25">
      <c r="A160" s="223"/>
      <c r="B160" s="177"/>
      <c r="C160" s="203"/>
      <c r="D160" s="55" t="s">
        <v>1</v>
      </c>
      <c r="E160" s="53">
        <f t="shared" si="24"/>
        <v>0</v>
      </c>
      <c r="F160" s="54"/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204"/>
      <c r="O160" s="204"/>
      <c r="P160" s="204"/>
      <c r="Q160" s="76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</row>
    <row r="161" spans="1:32" ht="16.149999999999999" customHeight="1" x14ac:dyDescent="0.25">
      <c r="A161" s="223"/>
      <c r="B161" s="177"/>
      <c r="C161" s="203"/>
      <c r="D161" s="55" t="s">
        <v>2</v>
      </c>
      <c r="E161" s="53">
        <f t="shared" si="24"/>
        <v>0</v>
      </c>
      <c r="F161" s="54"/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204"/>
      <c r="O161" s="204"/>
      <c r="P161" s="204"/>
      <c r="Q161" s="76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</row>
    <row r="162" spans="1:32" ht="16.149999999999999" customHeight="1" x14ac:dyDescent="0.25">
      <c r="A162" s="223"/>
      <c r="B162" s="177"/>
      <c r="C162" s="203"/>
      <c r="D162" s="55" t="s">
        <v>3</v>
      </c>
      <c r="E162" s="53">
        <f t="shared" si="24"/>
        <v>0</v>
      </c>
      <c r="F162" s="54"/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/>
      <c r="M162" s="54">
        <v>0</v>
      </c>
      <c r="N162" s="204"/>
      <c r="O162" s="204"/>
      <c r="P162" s="204"/>
      <c r="Q162" s="76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</row>
    <row r="163" spans="1:32" ht="16.149999999999999" customHeight="1" x14ac:dyDescent="0.25">
      <c r="A163" s="223"/>
      <c r="B163" s="177"/>
      <c r="C163" s="203"/>
      <c r="D163" s="55" t="s">
        <v>4</v>
      </c>
      <c r="E163" s="53">
        <f t="shared" si="24"/>
        <v>0</v>
      </c>
      <c r="F163" s="54"/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204"/>
      <c r="O163" s="204"/>
      <c r="P163" s="204"/>
      <c r="Q163" s="76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</row>
    <row r="164" spans="1:32" ht="16.149999999999999" customHeight="1" x14ac:dyDescent="0.25">
      <c r="A164" s="223" t="s">
        <v>86</v>
      </c>
      <c r="B164" s="177" t="s">
        <v>51</v>
      </c>
      <c r="C164" s="203"/>
      <c r="D164" s="52" t="s">
        <v>9</v>
      </c>
      <c r="E164" s="53">
        <f t="shared" si="24"/>
        <v>0</v>
      </c>
      <c r="F164" s="54"/>
      <c r="G164" s="54">
        <f t="shared" ref="G164:M164" si="37">G168+G167+G166+G165</f>
        <v>0</v>
      </c>
      <c r="H164" s="54">
        <f t="shared" si="37"/>
        <v>0</v>
      </c>
      <c r="I164" s="54">
        <f t="shared" si="37"/>
        <v>0</v>
      </c>
      <c r="J164" s="54">
        <f t="shared" si="37"/>
        <v>0</v>
      </c>
      <c r="K164" s="54">
        <f t="shared" si="37"/>
        <v>0</v>
      </c>
      <c r="L164" s="54">
        <f t="shared" si="37"/>
        <v>0</v>
      </c>
      <c r="M164" s="54">
        <f t="shared" si="37"/>
        <v>0</v>
      </c>
      <c r="N164" s="204" t="s">
        <v>238</v>
      </c>
      <c r="O164" s="204"/>
      <c r="P164" s="204" t="s">
        <v>218</v>
      </c>
      <c r="Q164" s="76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</row>
    <row r="165" spans="1:32" ht="16.149999999999999" customHeight="1" x14ac:dyDescent="0.25">
      <c r="A165" s="223"/>
      <c r="B165" s="177"/>
      <c r="C165" s="203"/>
      <c r="D165" s="55" t="s">
        <v>1</v>
      </c>
      <c r="E165" s="53">
        <f t="shared" si="24"/>
        <v>0</v>
      </c>
      <c r="F165" s="54"/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  <c r="M165" s="54">
        <v>0</v>
      </c>
      <c r="N165" s="204"/>
      <c r="O165" s="204"/>
      <c r="P165" s="204"/>
      <c r="Q165" s="76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</row>
    <row r="166" spans="1:32" ht="16.149999999999999" customHeight="1" x14ac:dyDescent="0.25">
      <c r="A166" s="223"/>
      <c r="B166" s="177"/>
      <c r="C166" s="203"/>
      <c r="D166" s="55" t="s">
        <v>2</v>
      </c>
      <c r="E166" s="53">
        <f t="shared" si="24"/>
        <v>0</v>
      </c>
      <c r="F166" s="54"/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204"/>
      <c r="O166" s="204"/>
      <c r="P166" s="204"/>
      <c r="Q166" s="76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</row>
    <row r="167" spans="1:32" ht="16.149999999999999" customHeight="1" x14ac:dyDescent="0.25">
      <c r="A167" s="223"/>
      <c r="B167" s="177"/>
      <c r="C167" s="203"/>
      <c r="D167" s="55" t="s">
        <v>3</v>
      </c>
      <c r="E167" s="53">
        <f t="shared" ref="E167:E230" si="38">G167+H167+I167+J167+K167+L167+M167</f>
        <v>0</v>
      </c>
      <c r="F167" s="54"/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/>
      <c r="M167" s="54">
        <v>0</v>
      </c>
      <c r="N167" s="204"/>
      <c r="O167" s="204"/>
      <c r="P167" s="204"/>
      <c r="Q167" s="76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</row>
    <row r="168" spans="1:32" ht="16.149999999999999" customHeight="1" x14ac:dyDescent="0.25">
      <c r="A168" s="223"/>
      <c r="B168" s="177"/>
      <c r="C168" s="203"/>
      <c r="D168" s="55" t="s">
        <v>4</v>
      </c>
      <c r="E168" s="53">
        <f t="shared" si="38"/>
        <v>0</v>
      </c>
      <c r="F168" s="54"/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204"/>
      <c r="O168" s="204"/>
      <c r="P168" s="204"/>
      <c r="Q168" s="76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</row>
    <row r="169" spans="1:32" ht="16.149999999999999" customHeight="1" x14ac:dyDescent="0.25">
      <c r="A169" s="223" t="s">
        <v>87</v>
      </c>
      <c r="B169" s="177" t="s">
        <v>52</v>
      </c>
      <c r="C169" s="203"/>
      <c r="D169" s="52" t="s">
        <v>9</v>
      </c>
      <c r="E169" s="53">
        <f t="shared" si="38"/>
        <v>0</v>
      </c>
      <c r="F169" s="54"/>
      <c r="G169" s="54">
        <f t="shared" ref="G169:M169" si="39">G173+G172+G171+G170</f>
        <v>0</v>
      </c>
      <c r="H169" s="54">
        <f t="shared" si="39"/>
        <v>0</v>
      </c>
      <c r="I169" s="54">
        <f t="shared" si="39"/>
        <v>0</v>
      </c>
      <c r="J169" s="54">
        <f t="shared" si="39"/>
        <v>0</v>
      </c>
      <c r="K169" s="54">
        <f t="shared" si="39"/>
        <v>0</v>
      </c>
      <c r="L169" s="54">
        <f t="shared" si="39"/>
        <v>0</v>
      </c>
      <c r="M169" s="54">
        <f t="shared" si="39"/>
        <v>0</v>
      </c>
      <c r="N169" s="204" t="s">
        <v>238</v>
      </c>
      <c r="O169" s="204"/>
      <c r="P169" s="204" t="s">
        <v>218</v>
      </c>
      <c r="Q169" s="76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</row>
    <row r="170" spans="1:32" ht="16.149999999999999" customHeight="1" x14ac:dyDescent="0.25">
      <c r="A170" s="223"/>
      <c r="B170" s="177"/>
      <c r="C170" s="203"/>
      <c r="D170" s="55" t="s">
        <v>1</v>
      </c>
      <c r="E170" s="53">
        <f t="shared" si="38"/>
        <v>0</v>
      </c>
      <c r="F170" s="54"/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204"/>
      <c r="O170" s="204"/>
      <c r="P170" s="204"/>
      <c r="Q170" s="76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</row>
    <row r="171" spans="1:32" ht="16.149999999999999" customHeight="1" x14ac:dyDescent="0.25">
      <c r="A171" s="223"/>
      <c r="B171" s="177"/>
      <c r="C171" s="203"/>
      <c r="D171" s="55" t="s">
        <v>2</v>
      </c>
      <c r="E171" s="53">
        <f t="shared" si="38"/>
        <v>0</v>
      </c>
      <c r="F171" s="54"/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204"/>
      <c r="O171" s="204"/>
      <c r="P171" s="204"/>
      <c r="Q171" s="76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</row>
    <row r="172" spans="1:32" ht="16.149999999999999" customHeight="1" x14ac:dyDescent="0.25">
      <c r="A172" s="223"/>
      <c r="B172" s="177"/>
      <c r="C172" s="203"/>
      <c r="D172" s="55" t="s">
        <v>3</v>
      </c>
      <c r="E172" s="53">
        <f t="shared" si="38"/>
        <v>0</v>
      </c>
      <c r="F172" s="54"/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/>
      <c r="M172" s="54">
        <v>0</v>
      </c>
      <c r="N172" s="204"/>
      <c r="O172" s="204"/>
      <c r="P172" s="204"/>
      <c r="Q172" s="76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</row>
    <row r="173" spans="1:32" ht="16.149999999999999" customHeight="1" x14ac:dyDescent="0.25">
      <c r="A173" s="223"/>
      <c r="B173" s="177"/>
      <c r="C173" s="203"/>
      <c r="D173" s="55" t="s">
        <v>4</v>
      </c>
      <c r="E173" s="53">
        <f t="shared" si="38"/>
        <v>0</v>
      </c>
      <c r="F173" s="54"/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204"/>
      <c r="O173" s="204"/>
      <c r="P173" s="204"/>
      <c r="Q173" s="76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</row>
    <row r="174" spans="1:32" ht="16.149999999999999" customHeight="1" x14ac:dyDescent="0.25">
      <c r="A174" s="223" t="s">
        <v>88</v>
      </c>
      <c r="B174" s="177" t="s">
        <v>53</v>
      </c>
      <c r="C174" s="203"/>
      <c r="D174" s="52" t="s">
        <v>9</v>
      </c>
      <c r="E174" s="53">
        <f t="shared" si="38"/>
        <v>0</v>
      </c>
      <c r="F174" s="54"/>
      <c r="G174" s="54">
        <f t="shared" ref="G174:M174" si="40">SUM(G175:G177)</f>
        <v>0</v>
      </c>
      <c r="H174" s="54">
        <f t="shared" si="40"/>
        <v>0</v>
      </c>
      <c r="I174" s="54">
        <f t="shared" si="40"/>
        <v>0</v>
      </c>
      <c r="J174" s="54">
        <f t="shared" si="40"/>
        <v>0</v>
      </c>
      <c r="K174" s="54">
        <f t="shared" si="40"/>
        <v>0</v>
      </c>
      <c r="L174" s="54">
        <f t="shared" si="40"/>
        <v>0</v>
      </c>
      <c r="M174" s="54">
        <f t="shared" si="40"/>
        <v>0</v>
      </c>
      <c r="N174" s="204" t="s">
        <v>238</v>
      </c>
      <c r="O174" s="204"/>
      <c r="P174" s="204" t="s">
        <v>218</v>
      </c>
      <c r="Q174" s="76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</row>
    <row r="175" spans="1:32" ht="16.149999999999999" customHeight="1" x14ac:dyDescent="0.25">
      <c r="A175" s="223"/>
      <c r="B175" s="177"/>
      <c r="C175" s="203"/>
      <c r="D175" s="55" t="s">
        <v>1</v>
      </c>
      <c r="E175" s="53">
        <f t="shared" si="38"/>
        <v>0</v>
      </c>
      <c r="F175" s="54"/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204"/>
      <c r="O175" s="204"/>
      <c r="P175" s="204"/>
      <c r="Q175" s="76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</row>
    <row r="176" spans="1:32" ht="16.149999999999999" customHeight="1" x14ac:dyDescent="0.25">
      <c r="A176" s="223"/>
      <c r="B176" s="177"/>
      <c r="C176" s="203"/>
      <c r="D176" s="55" t="s">
        <v>2</v>
      </c>
      <c r="E176" s="53">
        <f t="shared" si="38"/>
        <v>0</v>
      </c>
      <c r="F176" s="54"/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204"/>
      <c r="O176" s="204"/>
      <c r="P176" s="204"/>
      <c r="Q176" s="76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</row>
    <row r="177" spans="1:32" ht="16.149999999999999" customHeight="1" x14ac:dyDescent="0.25">
      <c r="A177" s="223"/>
      <c r="B177" s="177"/>
      <c r="C177" s="203"/>
      <c r="D177" s="55" t="s">
        <v>3</v>
      </c>
      <c r="E177" s="53">
        <f t="shared" si="38"/>
        <v>0</v>
      </c>
      <c r="F177" s="54"/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/>
      <c r="M177" s="54">
        <v>0</v>
      </c>
      <c r="N177" s="204"/>
      <c r="O177" s="204"/>
      <c r="P177" s="204"/>
      <c r="Q177" s="76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</row>
    <row r="178" spans="1:32" ht="16.149999999999999" customHeight="1" x14ac:dyDescent="0.25">
      <c r="A178" s="223"/>
      <c r="B178" s="177"/>
      <c r="C178" s="203"/>
      <c r="D178" s="55" t="s">
        <v>4</v>
      </c>
      <c r="E178" s="53">
        <f t="shared" si="38"/>
        <v>0</v>
      </c>
      <c r="F178" s="54"/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204"/>
      <c r="O178" s="204"/>
      <c r="P178" s="204"/>
      <c r="Q178" s="76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</row>
    <row r="179" spans="1:32" ht="18.600000000000001" customHeight="1" x14ac:dyDescent="0.25">
      <c r="A179" s="223" t="s">
        <v>89</v>
      </c>
      <c r="B179" s="177" t="s">
        <v>54</v>
      </c>
      <c r="C179" s="203"/>
      <c r="D179" s="52" t="s">
        <v>9</v>
      </c>
      <c r="E179" s="53">
        <f t="shared" si="38"/>
        <v>0</v>
      </c>
      <c r="F179" s="54"/>
      <c r="G179" s="54">
        <f t="shared" ref="G179:M179" si="41">SUM(G180:G182)</f>
        <v>0</v>
      </c>
      <c r="H179" s="54">
        <f t="shared" si="41"/>
        <v>0</v>
      </c>
      <c r="I179" s="54">
        <f t="shared" si="41"/>
        <v>0</v>
      </c>
      <c r="J179" s="54">
        <f t="shared" si="41"/>
        <v>0</v>
      </c>
      <c r="K179" s="54">
        <f t="shared" si="41"/>
        <v>0</v>
      </c>
      <c r="L179" s="54">
        <f t="shared" si="41"/>
        <v>0</v>
      </c>
      <c r="M179" s="54">
        <f t="shared" si="41"/>
        <v>0</v>
      </c>
      <c r="N179" s="204" t="s">
        <v>238</v>
      </c>
      <c r="O179" s="204"/>
      <c r="P179" s="204" t="s">
        <v>218</v>
      </c>
      <c r="Q179" s="76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</row>
    <row r="180" spans="1:32" ht="18.600000000000001" customHeight="1" x14ac:dyDescent="0.25">
      <c r="A180" s="223"/>
      <c r="B180" s="177"/>
      <c r="C180" s="203"/>
      <c r="D180" s="55" t="s">
        <v>1</v>
      </c>
      <c r="E180" s="53">
        <f t="shared" si="38"/>
        <v>0</v>
      </c>
      <c r="F180" s="54"/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204"/>
      <c r="O180" s="204"/>
      <c r="P180" s="204"/>
      <c r="Q180" s="76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</row>
    <row r="181" spans="1:32" ht="18.600000000000001" customHeight="1" x14ac:dyDescent="0.25">
      <c r="A181" s="223"/>
      <c r="B181" s="177"/>
      <c r="C181" s="203"/>
      <c r="D181" s="55" t="s">
        <v>2</v>
      </c>
      <c r="E181" s="53">
        <f t="shared" si="38"/>
        <v>0</v>
      </c>
      <c r="F181" s="54"/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204"/>
      <c r="O181" s="204"/>
      <c r="P181" s="204"/>
      <c r="Q181" s="76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</row>
    <row r="182" spans="1:32" ht="18.600000000000001" customHeight="1" x14ac:dyDescent="0.25">
      <c r="A182" s="223"/>
      <c r="B182" s="177"/>
      <c r="C182" s="203"/>
      <c r="D182" s="55" t="s">
        <v>3</v>
      </c>
      <c r="E182" s="53">
        <f t="shared" si="38"/>
        <v>0</v>
      </c>
      <c r="F182" s="54"/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204"/>
      <c r="O182" s="204"/>
      <c r="P182" s="204"/>
      <c r="Q182" s="76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</row>
    <row r="183" spans="1:32" ht="18.600000000000001" customHeight="1" x14ac:dyDescent="0.25">
      <c r="A183" s="223"/>
      <c r="B183" s="177"/>
      <c r="C183" s="203"/>
      <c r="D183" s="55" t="s">
        <v>4</v>
      </c>
      <c r="E183" s="53">
        <f t="shared" si="38"/>
        <v>0</v>
      </c>
      <c r="F183" s="54"/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204"/>
      <c r="O183" s="204"/>
      <c r="P183" s="204"/>
      <c r="Q183" s="76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</row>
    <row r="184" spans="1:32" ht="18.600000000000001" customHeight="1" x14ac:dyDescent="0.25">
      <c r="A184" s="223" t="s">
        <v>90</v>
      </c>
      <c r="B184" s="177" t="s">
        <v>55</v>
      </c>
      <c r="C184" s="203"/>
      <c r="D184" s="52" t="s">
        <v>9</v>
      </c>
      <c r="E184" s="53">
        <f t="shared" si="38"/>
        <v>0</v>
      </c>
      <c r="F184" s="54"/>
      <c r="G184" s="54">
        <f t="shared" ref="G184:M184" si="42">SUM(G185:G187)</f>
        <v>0</v>
      </c>
      <c r="H184" s="54">
        <f t="shared" si="42"/>
        <v>0</v>
      </c>
      <c r="I184" s="54">
        <f t="shared" si="42"/>
        <v>0</v>
      </c>
      <c r="J184" s="54">
        <f t="shared" si="42"/>
        <v>0</v>
      </c>
      <c r="K184" s="54">
        <f t="shared" si="42"/>
        <v>0</v>
      </c>
      <c r="L184" s="54">
        <f t="shared" si="42"/>
        <v>0</v>
      </c>
      <c r="M184" s="54">
        <f t="shared" si="42"/>
        <v>0</v>
      </c>
      <c r="N184" s="204" t="s">
        <v>238</v>
      </c>
      <c r="O184" s="204"/>
      <c r="P184" s="204" t="s">
        <v>218</v>
      </c>
      <c r="Q184" s="76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</row>
    <row r="185" spans="1:32" ht="18.600000000000001" customHeight="1" x14ac:dyDescent="0.25">
      <c r="A185" s="223"/>
      <c r="B185" s="177"/>
      <c r="C185" s="203"/>
      <c r="D185" s="55" t="s">
        <v>1</v>
      </c>
      <c r="E185" s="53">
        <f t="shared" si="38"/>
        <v>0</v>
      </c>
      <c r="F185" s="54"/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204"/>
      <c r="O185" s="204"/>
      <c r="P185" s="204"/>
      <c r="Q185" s="76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</row>
    <row r="186" spans="1:32" ht="18.600000000000001" customHeight="1" x14ac:dyDescent="0.25">
      <c r="A186" s="223"/>
      <c r="B186" s="177"/>
      <c r="C186" s="203"/>
      <c r="D186" s="55" t="s">
        <v>2</v>
      </c>
      <c r="E186" s="53">
        <f t="shared" si="38"/>
        <v>0</v>
      </c>
      <c r="F186" s="54"/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204"/>
      <c r="O186" s="204"/>
      <c r="P186" s="204"/>
      <c r="Q186" s="76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</row>
    <row r="187" spans="1:32" ht="18.600000000000001" customHeight="1" x14ac:dyDescent="0.25">
      <c r="A187" s="223"/>
      <c r="B187" s="177"/>
      <c r="C187" s="203"/>
      <c r="D187" s="55" t="s">
        <v>3</v>
      </c>
      <c r="E187" s="53">
        <f t="shared" si="38"/>
        <v>0</v>
      </c>
      <c r="F187" s="54"/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/>
      <c r="M187" s="54">
        <v>0</v>
      </c>
      <c r="N187" s="204"/>
      <c r="O187" s="204"/>
      <c r="P187" s="204"/>
      <c r="Q187" s="76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</row>
    <row r="188" spans="1:32" ht="18.600000000000001" customHeight="1" x14ac:dyDescent="0.25">
      <c r="A188" s="223"/>
      <c r="B188" s="177"/>
      <c r="C188" s="203"/>
      <c r="D188" s="55" t="s">
        <v>4</v>
      </c>
      <c r="E188" s="53">
        <f t="shared" si="38"/>
        <v>0</v>
      </c>
      <c r="F188" s="54"/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204"/>
      <c r="O188" s="204"/>
      <c r="P188" s="204"/>
      <c r="Q188" s="76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</row>
    <row r="189" spans="1:32" ht="15" customHeight="1" x14ac:dyDescent="0.25">
      <c r="A189" s="223" t="s">
        <v>91</v>
      </c>
      <c r="B189" s="177" t="s">
        <v>253</v>
      </c>
      <c r="C189" s="203" t="s">
        <v>258</v>
      </c>
      <c r="D189" s="52" t="s">
        <v>9</v>
      </c>
      <c r="E189" s="53">
        <f t="shared" si="38"/>
        <v>0</v>
      </c>
      <c r="F189" s="54"/>
      <c r="G189" s="54">
        <f t="shared" ref="G189:M189" si="43">SUM(G190:G192)</f>
        <v>0</v>
      </c>
      <c r="H189" s="54">
        <f t="shared" si="43"/>
        <v>0</v>
      </c>
      <c r="I189" s="54">
        <f t="shared" si="43"/>
        <v>0</v>
      </c>
      <c r="J189" s="54">
        <f t="shared" si="43"/>
        <v>0</v>
      </c>
      <c r="K189" s="54">
        <f t="shared" si="43"/>
        <v>0</v>
      </c>
      <c r="L189" s="54">
        <f t="shared" si="43"/>
        <v>0</v>
      </c>
      <c r="M189" s="54">
        <f t="shared" si="43"/>
        <v>0</v>
      </c>
      <c r="N189" s="204" t="s">
        <v>238</v>
      </c>
      <c r="O189" s="204"/>
      <c r="P189" s="204" t="s">
        <v>218</v>
      </c>
      <c r="Q189" s="76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</row>
    <row r="190" spans="1:32" ht="15" customHeight="1" x14ac:dyDescent="0.25">
      <c r="A190" s="223"/>
      <c r="B190" s="177"/>
      <c r="C190" s="203"/>
      <c r="D190" s="55" t="s">
        <v>1</v>
      </c>
      <c r="E190" s="53">
        <f t="shared" si="38"/>
        <v>0</v>
      </c>
      <c r="F190" s="54"/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204"/>
      <c r="O190" s="204"/>
      <c r="P190" s="204"/>
      <c r="Q190" s="76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</row>
    <row r="191" spans="1:32" ht="15" customHeight="1" x14ac:dyDescent="0.25">
      <c r="A191" s="223"/>
      <c r="B191" s="177"/>
      <c r="C191" s="203"/>
      <c r="D191" s="55" t="s">
        <v>2</v>
      </c>
      <c r="E191" s="53">
        <f t="shared" si="38"/>
        <v>0</v>
      </c>
      <c r="F191" s="54"/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204"/>
      <c r="O191" s="204"/>
      <c r="P191" s="204"/>
      <c r="Q191" s="76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</row>
    <row r="192" spans="1:32" ht="15" customHeight="1" x14ac:dyDescent="0.25">
      <c r="A192" s="223"/>
      <c r="B192" s="177"/>
      <c r="C192" s="203"/>
      <c r="D192" s="55" t="s">
        <v>3</v>
      </c>
      <c r="E192" s="53">
        <f t="shared" si="38"/>
        <v>0</v>
      </c>
      <c r="F192" s="54"/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204"/>
      <c r="O192" s="204"/>
      <c r="P192" s="204"/>
      <c r="Q192" s="76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</row>
    <row r="193" spans="1:32" ht="21" customHeight="1" x14ac:dyDescent="0.25">
      <c r="A193" s="223"/>
      <c r="B193" s="177"/>
      <c r="C193" s="203"/>
      <c r="D193" s="55" t="s">
        <v>4</v>
      </c>
      <c r="E193" s="53">
        <f t="shared" si="38"/>
        <v>0</v>
      </c>
      <c r="F193" s="54"/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204"/>
      <c r="O193" s="204"/>
      <c r="P193" s="204"/>
      <c r="Q193" s="76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</row>
    <row r="194" spans="1:32" ht="17.45" customHeight="1" x14ac:dyDescent="0.25">
      <c r="A194" s="223" t="s">
        <v>92</v>
      </c>
      <c r="B194" s="177" t="s">
        <v>56</v>
      </c>
      <c r="C194" s="203"/>
      <c r="D194" s="52" t="s">
        <v>9</v>
      </c>
      <c r="E194" s="53">
        <f t="shared" si="38"/>
        <v>0</v>
      </c>
      <c r="F194" s="54"/>
      <c r="G194" s="54">
        <f t="shared" ref="G194:M194" si="44">G198+G197+G196+G195</f>
        <v>0</v>
      </c>
      <c r="H194" s="54">
        <f t="shared" si="44"/>
        <v>0</v>
      </c>
      <c r="I194" s="54">
        <f t="shared" si="44"/>
        <v>0</v>
      </c>
      <c r="J194" s="54">
        <f t="shared" si="44"/>
        <v>0</v>
      </c>
      <c r="K194" s="54">
        <f t="shared" si="44"/>
        <v>0</v>
      </c>
      <c r="L194" s="54">
        <f t="shared" si="44"/>
        <v>0</v>
      </c>
      <c r="M194" s="54">
        <f t="shared" si="44"/>
        <v>0</v>
      </c>
      <c r="N194" s="204" t="s">
        <v>238</v>
      </c>
      <c r="O194" s="204"/>
      <c r="P194" s="204" t="s">
        <v>218</v>
      </c>
      <c r="Q194" s="76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</row>
    <row r="195" spans="1:32" ht="17.45" customHeight="1" x14ac:dyDescent="0.25">
      <c r="A195" s="223"/>
      <c r="B195" s="177"/>
      <c r="C195" s="203"/>
      <c r="D195" s="55" t="s">
        <v>1</v>
      </c>
      <c r="E195" s="53">
        <f t="shared" si="38"/>
        <v>0</v>
      </c>
      <c r="F195" s="54"/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204"/>
      <c r="O195" s="204"/>
      <c r="P195" s="204"/>
      <c r="Q195" s="76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</row>
    <row r="196" spans="1:32" ht="17.45" customHeight="1" x14ac:dyDescent="0.25">
      <c r="A196" s="223"/>
      <c r="B196" s="177"/>
      <c r="C196" s="203"/>
      <c r="D196" s="55" t="s">
        <v>2</v>
      </c>
      <c r="E196" s="53">
        <f t="shared" si="38"/>
        <v>0</v>
      </c>
      <c r="F196" s="54"/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204"/>
      <c r="O196" s="204"/>
      <c r="P196" s="204"/>
      <c r="Q196" s="76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</row>
    <row r="197" spans="1:32" ht="17.45" customHeight="1" x14ac:dyDescent="0.25">
      <c r="A197" s="223"/>
      <c r="B197" s="177"/>
      <c r="C197" s="203"/>
      <c r="D197" s="55" t="s">
        <v>3</v>
      </c>
      <c r="E197" s="53">
        <f t="shared" si="38"/>
        <v>0</v>
      </c>
      <c r="F197" s="54"/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/>
      <c r="M197" s="54">
        <v>0</v>
      </c>
      <c r="N197" s="204"/>
      <c r="O197" s="204"/>
      <c r="P197" s="204"/>
      <c r="Q197" s="76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</row>
    <row r="198" spans="1:32" ht="17.45" customHeight="1" x14ac:dyDescent="0.25">
      <c r="A198" s="223"/>
      <c r="B198" s="177"/>
      <c r="C198" s="203"/>
      <c r="D198" s="55" t="s">
        <v>4</v>
      </c>
      <c r="E198" s="53">
        <f t="shared" si="38"/>
        <v>0</v>
      </c>
      <c r="F198" s="54"/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204"/>
      <c r="O198" s="204"/>
      <c r="P198" s="204"/>
      <c r="Q198" s="76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</row>
    <row r="199" spans="1:32" ht="19.149999999999999" hidden="1" customHeight="1" x14ac:dyDescent="0.25">
      <c r="A199" s="223"/>
      <c r="B199" s="177"/>
      <c r="C199" s="203"/>
      <c r="D199" s="52"/>
      <c r="E199" s="53"/>
      <c r="F199" s="54"/>
      <c r="G199" s="54"/>
      <c r="H199" s="54"/>
      <c r="I199" s="54"/>
      <c r="J199" s="54"/>
      <c r="K199" s="54"/>
      <c r="L199" s="54"/>
      <c r="M199" s="54"/>
      <c r="N199" s="181"/>
      <c r="O199" s="204"/>
      <c r="P199" s="204"/>
      <c r="Q199" s="76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</row>
    <row r="200" spans="1:32" ht="19.149999999999999" hidden="1" customHeight="1" x14ac:dyDescent="0.25">
      <c r="A200" s="223"/>
      <c r="B200" s="177"/>
      <c r="C200" s="203"/>
      <c r="D200" s="55"/>
      <c r="E200" s="53"/>
      <c r="F200" s="54"/>
      <c r="G200" s="54"/>
      <c r="H200" s="54"/>
      <c r="I200" s="54"/>
      <c r="J200" s="54"/>
      <c r="K200" s="54"/>
      <c r="L200" s="54"/>
      <c r="M200" s="54"/>
      <c r="N200" s="182"/>
      <c r="O200" s="204"/>
      <c r="P200" s="204"/>
      <c r="Q200" s="76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</row>
    <row r="201" spans="1:32" ht="19.149999999999999" hidden="1" customHeight="1" x14ac:dyDescent="0.25">
      <c r="A201" s="223"/>
      <c r="B201" s="177"/>
      <c r="C201" s="203"/>
      <c r="D201" s="55"/>
      <c r="E201" s="53"/>
      <c r="F201" s="54"/>
      <c r="G201" s="54"/>
      <c r="H201" s="54"/>
      <c r="I201" s="54"/>
      <c r="J201" s="54"/>
      <c r="K201" s="54"/>
      <c r="L201" s="54"/>
      <c r="M201" s="54"/>
      <c r="N201" s="182"/>
      <c r="O201" s="204"/>
      <c r="P201" s="204"/>
      <c r="Q201" s="76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</row>
    <row r="202" spans="1:32" ht="19.149999999999999" hidden="1" customHeight="1" x14ac:dyDescent="0.25">
      <c r="A202" s="223"/>
      <c r="B202" s="177"/>
      <c r="C202" s="203"/>
      <c r="D202" s="55"/>
      <c r="E202" s="53"/>
      <c r="F202" s="54"/>
      <c r="G202" s="84"/>
      <c r="H202" s="54"/>
      <c r="I202" s="54"/>
      <c r="J202" s="54"/>
      <c r="K202" s="54"/>
      <c r="L202" s="54"/>
      <c r="M202" s="54"/>
      <c r="N202" s="182"/>
      <c r="O202" s="204"/>
      <c r="P202" s="204"/>
      <c r="Q202" s="76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</row>
    <row r="203" spans="1:32" ht="19.5" hidden="1" customHeight="1" x14ac:dyDescent="0.25">
      <c r="A203" s="223"/>
      <c r="B203" s="177"/>
      <c r="C203" s="203"/>
      <c r="D203" s="55"/>
      <c r="E203" s="53"/>
      <c r="F203" s="54"/>
      <c r="G203" s="54"/>
      <c r="H203" s="54"/>
      <c r="I203" s="54"/>
      <c r="J203" s="54"/>
      <c r="K203" s="54"/>
      <c r="L203" s="54"/>
      <c r="M203" s="54"/>
      <c r="N203" s="183"/>
      <c r="O203" s="204"/>
      <c r="P203" s="204"/>
      <c r="Q203" s="76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</row>
    <row r="204" spans="1:32" ht="46.5" customHeight="1" x14ac:dyDescent="0.25">
      <c r="A204" s="223" t="s">
        <v>93</v>
      </c>
      <c r="B204" s="177" t="s">
        <v>180</v>
      </c>
      <c r="C204" s="203" t="s">
        <v>200</v>
      </c>
      <c r="D204" s="52" t="s">
        <v>9</v>
      </c>
      <c r="E204" s="53">
        <f t="shared" si="38"/>
        <v>1400</v>
      </c>
      <c r="F204" s="54"/>
      <c r="G204" s="54">
        <f t="shared" ref="G204:M204" si="45">SUM(G205:G207)</f>
        <v>1400</v>
      </c>
      <c r="H204" s="54">
        <f t="shared" si="45"/>
        <v>0</v>
      </c>
      <c r="I204" s="54">
        <f t="shared" si="45"/>
        <v>0</v>
      </c>
      <c r="J204" s="54">
        <f t="shared" si="45"/>
        <v>0</v>
      </c>
      <c r="K204" s="54">
        <f t="shared" si="45"/>
        <v>0</v>
      </c>
      <c r="L204" s="54">
        <f t="shared" si="45"/>
        <v>0</v>
      </c>
      <c r="M204" s="54">
        <f t="shared" si="45"/>
        <v>0</v>
      </c>
      <c r="N204" s="181" t="s">
        <v>238</v>
      </c>
      <c r="O204" s="204"/>
      <c r="P204" s="204" t="s">
        <v>274</v>
      </c>
      <c r="Q204" s="76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</row>
    <row r="205" spans="1:32" ht="46.5" customHeight="1" x14ac:dyDescent="0.25">
      <c r="A205" s="223"/>
      <c r="B205" s="177"/>
      <c r="C205" s="203"/>
      <c r="D205" s="55" t="s">
        <v>1</v>
      </c>
      <c r="E205" s="53">
        <f t="shared" si="38"/>
        <v>0</v>
      </c>
      <c r="F205" s="54"/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182"/>
      <c r="O205" s="204"/>
      <c r="P205" s="204"/>
      <c r="Q205" s="76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</row>
    <row r="206" spans="1:32" ht="41.25" customHeight="1" x14ac:dyDescent="0.25">
      <c r="A206" s="223"/>
      <c r="B206" s="177"/>
      <c r="C206" s="203"/>
      <c r="D206" s="55" t="s">
        <v>2</v>
      </c>
      <c r="E206" s="53">
        <f t="shared" si="38"/>
        <v>0</v>
      </c>
      <c r="F206" s="54"/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182"/>
      <c r="O206" s="204"/>
      <c r="P206" s="204"/>
      <c r="Q206" s="76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</row>
    <row r="207" spans="1:32" ht="39" customHeight="1" x14ac:dyDescent="0.25">
      <c r="A207" s="223"/>
      <c r="B207" s="177"/>
      <c r="C207" s="203"/>
      <c r="D207" s="55" t="s">
        <v>3</v>
      </c>
      <c r="E207" s="53">
        <f t="shared" si="38"/>
        <v>1400</v>
      </c>
      <c r="F207" s="54"/>
      <c r="G207" s="54">
        <v>1400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182"/>
      <c r="O207" s="204"/>
      <c r="P207" s="204"/>
      <c r="Q207" s="76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</row>
    <row r="208" spans="1:32" ht="38.450000000000003" customHeight="1" x14ac:dyDescent="0.25">
      <c r="A208" s="223"/>
      <c r="B208" s="177"/>
      <c r="C208" s="203"/>
      <c r="D208" s="55" t="s">
        <v>4</v>
      </c>
      <c r="E208" s="53">
        <f t="shared" si="38"/>
        <v>0</v>
      </c>
      <c r="F208" s="54"/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183"/>
      <c r="O208" s="204"/>
      <c r="P208" s="204"/>
      <c r="Q208" s="76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</row>
    <row r="209" spans="1:32" ht="15" customHeight="1" x14ac:dyDescent="0.25">
      <c r="A209" s="223" t="s">
        <v>409</v>
      </c>
      <c r="B209" s="177" t="s">
        <v>162</v>
      </c>
      <c r="C209" s="203" t="s">
        <v>163</v>
      </c>
      <c r="D209" s="52" t="s">
        <v>9</v>
      </c>
      <c r="E209" s="53">
        <f t="shared" si="38"/>
        <v>0</v>
      </c>
      <c r="F209" s="54"/>
      <c r="G209" s="54">
        <f t="shared" ref="G209:M209" si="46">SUM(G210:G213)</f>
        <v>0</v>
      </c>
      <c r="H209" s="54">
        <f t="shared" si="46"/>
        <v>0</v>
      </c>
      <c r="I209" s="54">
        <f t="shared" si="46"/>
        <v>0</v>
      </c>
      <c r="J209" s="54">
        <f t="shared" si="46"/>
        <v>0</v>
      </c>
      <c r="K209" s="54">
        <f t="shared" si="46"/>
        <v>0</v>
      </c>
      <c r="L209" s="54">
        <f t="shared" si="46"/>
        <v>0</v>
      </c>
      <c r="M209" s="54">
        <f t="shared" si="46"/>
        <v>0</v>
      </c>
      <c r="N209" s="204" t="s">
        <v>238</v>
      </c>
      <c r="O209" s="204"/>
      <c r="P209" s="204" t="s">
        <v>232</v>
      </c>
      <c r="Q209" s="76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</row>
    <row r="210" spans="1:32" ht="18" customHeight="1" x14ac:dyDescent="0.25">
      <c r="A210" s="223"/>
      <c r="B210" s="177"/>
      <c r="C210" s="203"/>
      <c r="D210" s="55" t="s">
        <v>1</v>
      </c>
      <c r="E210" s="53">
        <f t="shared" si="38"/>
        <v>0</v>
      </c>
      <c r="F210" s="54"/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204"/>
      <c r="O210" s="204"/>
      <c r="P210" s="204"/>
      <c r="Q210" s="76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</row>
    <row r="211" spans="1:32" ht="18.75" customHeight="1" x14ac:dyDescent="0.25">
      <c r="A211" s="223"/>
      <c r="B211" s="177"/>
      <c r="C211" s="203"/>
      <c r="D211" s="55" t="s">
        <v>2</v>
      </c>
      <c r="E211" s="53">
        <f t="shared" si="38"/>
        <v>0</v>
      </c>
      <c r="F211" s="54"/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204"/>
      <c r="O211" s="204"/>
      <c r="P211" s="204"/>
      <c r="Q211" s="76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</row>
    <row r="212" spans="1:32" ht="16.5" customHeight="1" x14ac:dyDescent="0.25">
      <c r="A212" s="223"/>
      <c r="B212" s="177"/>
      <c r="C212" s="203"/>
      <c r="D212" s="55" t="s">
        <v>3</v>
      </c>
      <c r="E212" s="53">
        <f t="shared" si="38"/>
        <v>0</v>
      </c>
      <c r="F212" s="54"/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204"/>
      <c r="O212" s="204"/>
      <c r="P212" s="204"/>
      <c r="Q212" s="76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</row>
    <row r="213" spans="1:32" ht="54" customHeight="1" x14ac:dyDescent="0.25">
      <c r="A213" s="223"/>
      <c r="B213" s="177"/>
      <c r="C213" s="203"/>
      <c r="D213" s="55" t="s">
        <v>4</v>
      </c>
      <c r="E213" s="53">
        <f t="shared" si="38"/>
        <v>0</v>
      </c>
      <c r="F213" s="54"/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204"/>
      <c r="O213" s="204"/>
      <c r="P213" s="204"/>
      <c r="Q213" s="76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</row>
    <row r="214" spans="1:32" ht="25.5" customHeight="1" x14ac:dyDescent="0.25">
      <c r="A214" s="223" t="s">
        <v>161</v>
      </c>
      <c r="B214" s="177" t="s">
        <v>164</v>
      </c>
      <c r="C214" s="203" t="s">
        <v>166</v>
      </c>
      <c r="D214" s="52" t="s">
        <v>9</v>
      </c>
      <c r="E214" s="53">
        <f t="shared" si="38"/>
        <v>0</v>
      </c>
      <c r="F214" s="54"/>
      <c r="G214" s="54">
        <f t="shared" ref="G214:M214" si="47">SUM(G215:G218)</f>
        <v>0</v>
      </c>
      <c r="H214" s="54">
        <f t="shared" si="47"/>
        <v>0</v>
      </c>
      <c r="I214" s="54">
        <f t="shared" si="47"/>
        <v>0</v>
      </c>
      <c r="J214" s="54">
        <f t="shared" si="47"/>
        <v>0</v>
      </c>
      <c r="K214" s="54">
        <f t="shared" si="47"/>
        <v>0</v>
      </c>
      <c r="L214" s="54">
        <f t="shared" si="47"/>
        <v>0</v>
      </c>
      <c r="M214" s="54">
        <f t="shared" si="47"/>
        <v>0</v>
      </c>
      <c r="N214" s="204" t="s">
        <v>238</v>
      </c>
      <c r="O214" s="204"/>
      <c r="P214" s="204" t="s">
        <v>232</v>
      </c>
      <c r="Q214" s="76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</row>
    <row r="215" spans="1:32" ht="25.5" customHeight="1" x14ac:dyDescent="0.25">
      <c r="A215" s="223"/>
      <c r="B215" s="177"/>
      <c r="C215" s="203"/>
      <c r="D215" s="55" t="s">
        <v>1</v>
      </c>
      <c r="E215" s="53">
        <f t="shared" si="38"/>
        <v>0</v>
      </c>
      <c r="F215" s="54"/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204"/>
      <c r="O215" s="204"/>
      <c r="P215" s="204"/>
      <c r="Q215" s="76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</row>
    <row r="216" spans="1:32" ht="25.5" customHeight="1" x14ac:dyDescent="0.25">
      <c r="A216" s="223"/>
      <c r="B216" s="177"/>
      <c r="C216" s="203"/>
      <c r="D216" s="55" t="s">
        <v>2</v>
      </c>
      <c r="E216" s="53">
        <f t="shared" si="38"/>
        <v>0</v>
      </c>
      <c r="F216" s="54"/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204"/>
      <c r="O216" s="204"/>
      <c r="P216" s="204"/>
      <c r="Q216" s="76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</row>
    <row r="217" spans="1:32" ht="25.5" customHeight="1" x14ac:dyDescent="0.25">
      <c r="A217" s="223"/>
      <c r="B217" s="177"/>
      <c r="C217" s="203"/>
      <c r="D217" s="55" t="s">
        <v>3</v>
      </c>
      <c r="E217" s="53">
        <f t="shared" si="38"/>
        <v>0</v>
      </c>
      <c r="F217" s="54"/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204"/>
      <c r="O217" s="204"/>
      <c r="P217" s="204"/>
      <c r="Q217" s="76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</row>
    <row r="218" spans="1:32" ht="25.5" customHeight="1" x14ac:dyDescent="0.25">
      <c r="A218" s="223"/>
      <c r="B218" s="177"/>
      <c r="C218" s="203"/>
      <c r="D218" s="55" t="s">
        <v>4</v>
      </c>
      <c r="E218" s="53">
        <f t="shared" si="38"/>
        <v>0</v>
      </c>
      <c r="F218" s="54"/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204"/>
      <c r="O218" s="204"/>
      <c r="P218" s="204"/>
      <c r="Q218" s="76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</row>
    <row r="219" spans="1:32" ht="17.25" customHeight="1" x14ac:dyDescent="0.25">
      <c r="A219" s="223" t="s">
        <v>165</v>
      </c>
      <c r="B219" s="177" t="s">
        <v>168</v>
      </c>
      <c r="C219" s="203" t="s">
        <v>169</v>
      </c>
      <c r="D219" s="52" t="s">
        <v>9</v>
      </c>
      <c r="E219" s="53">
        <f t="shared" si="38"/>
        <v>0</v>
      </c>
      <c r="F219" s="54"/>
      <c r="G219" s="54">
        <f t="shared" ref="G219:M219" si="48">SUM(G220:G223)</f>
        <v>0</v>
      </c>
      <c r="H219" s="54">
        <f t="shared" si="48"/>
        <v>0</v>
      </c>
      <c r="I219" s="54">
        <f t="shared" si="48"/>
        <v>0</v>
      </c>
      <c r="J219" s="54">
        <f t="shared" si="48"/>
        <v>0</v>
      </c>
      <c r="K219" s="54">
        <f t="shared" si="48"/>
        <v>0</v>
      </c>
      <c r="L219" s="54">
        <f t="shared" si="48"/>
        <v>0</v>
      </c>
      <c r="M219" s="54">
        <f t="shared" si="48"/>
        <v>0</v>
      </c>
      <c r="N219" s="181" t="s">
        <v>410</v>
      </c>
      <c r="O219" s="204"/>
      <c r="P219" s="204" t="s">
        <v>231</v>
      </c>
      <c r="Q219" s="76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</row>
    <row r="220" spans="1:32" ht="20.25" customHeight="1" x14ac:dyDescent="0.25">
      <c r="A220" s="223"/>
      <c r="B220" s="177"/>
      <c r="C220" s="203"/>
      <c r="D220" s="55" t="s">
        <v>1</v>
      </c>
      <c r="E220" s="53">
        <f t="shared" si="38"/>
        <v>0</v>
      </c>
      <c r="F220" s="54"/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182"/>
      <c r="O220" s="204"/>
      <c r="P220" s="204"/>
      <c r="Q220" s="76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</row>
    <row r="221" spans="1:32" ht="21.75" customHeight="1" x14ac:dyDescent="0.25">
      <c r="A221" s="223"/>
      <c r="B221" s="177"/>
      <c r="C221" s="203"/>
      <c r="D221" s="55" t="s">
        <v>2</v>
      </c>
      <c r="E221" s="53">
        <f t="shared" si="38"/>
        <v>0</v>
      </c>
      <c r="F221" s="54"/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182"/>
      <c r="O221" s="204"/>
      <c r="P221" s="204"/>
      <c r="Q221" s="76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</row>
    <row r="222" spans="1:32" ht="16.5" customHeight="1" x14ac:dyDescent="0.25">
      <c r="A222" s="223"/>
      <c r="B222" s="177"/>
      <c r="C222" s="203"/>
      <c r="D222" s="55" t="s">
        <v>3</v>
      </c>
      <c r="E222" s="53">
        <f t="shared" si="38"/>
        <v>0</v>
      </c>
      <c r="F222" s="54"/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182"/>
      <c r="O222" s="204"/>
      <c r="P222" s="204"/>
      <c r="Q222" s="76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</row>
    <row r="223" spans="1:32" ht="20.25" customHeight="1" x14ac:dyDescent="0.25">
      <c r="A223" s="223"/>
      <c r="B223" s="177"/>
      <c r="C223" s="203"/>
      <c r="D223" s="55" t="s">
        <v>4</v>
      </c>
      <c r="E223" s="53">
        <f t="shared" si="38"/>
        <v>0</v>
      </c>
      <c r="F223" s="54"/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183"/>
      <c r="O223" s="204"/>
      <c r="P223" s="204"/>
      <c r="Q223" s="76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</row>
    <row r="224" spans="1:32" ht="25.5" customHeight="1" x14ac:dyDescent="0.25">
      <c r="A224" s="223" t="s">
        <v>240</v>
      </c>
      <c r="B224" s="177" t="s">
        <v>170</v>
      </c>
      <c r="C224" s="203" t="s">
        <v>172</v>
      </c>
      <c r="D224" s="52" t="s">
        <v>9</v>
      </c>
      <c r="E224" s="53">
        <f t="shared" si="38"/>
        <v>0</v>
      </c>
      <c r="F224" s="54"/>
      <c r="G224" s="54">
        <f t="shared" ref="G224:M224" si="49">SUM(G225:G228)</f>
        <v>0</v>
      </c>
      <c r="H224" s="54">
        <f t="shared" si="49"/>
        <v>0</v>
      </c>
      <c r="I224" s="54">
        <f t="shared" si="49"/>
        <v>0</v>
      </c>
      <c r="J224" s="54">
        <f t="shared" si="49"/>
        <v>0</v>
      </c>
      <c r="K224" s="54">
        <f t="shared" si="49"/>
        <v>0</v>
      </c>
      <c r="L224" s="54">
        <f t="shared" si="49"/>
        <v>0</v>
      </c>
      <c r="M224" s="54">
        <f t="shared" si="49"/>
        <v>0</v>
      </c>
      <c r="N224" s="204" t="s">
        <v>238</v>
      </c>
      <c r="O224" s="204"/>
      <c r="P224" s="204" t="s">
        <v>225</v>
      </c>
      <c r="Q224" s="76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</row>
    <row r="225" spans="1:32" ht="18.75" customHeight="1" x14ac:dyDescent="0.25">
      <c r="A225" s="223"/>
      <c r="B225" s="177"/>
      <c r="C225" s="203"/>
      <c r="D225" s="55" t="s">
        <v>1</v>
      </c>
      <c r="E225" s="53">
        <f t="shared" si="38"/>
        <v>0</v>
      </c>
      <c r="F225" s="54"/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204"/>
      <c r="O225" s="204"/>
      <c r="P225" s="204"/>
      <c r="Q225" s="76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</row>
    <row r="226" spans="1:32" ht="17.25" customHeight="1" x14ac:dyDescent="0.25">
      <c r="A226" s="223"/>
      <c r="B226" s="177"/>
      <c r="C226" s="203"/>
      <c r="D226" s="55" t="s">
        <v>2</v>
      </c>
      <c r="E226" s="53">
        <f t="shared" si="38"/>
        <v>0</v>
      </c>
      <c r="F226" s="54"/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204"/>
      <c r="O226" s="204"/>
      <c r="P226" s="204"/>
      <c r="Q226" s="76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</row>
    <row r="227" spans="1:32" ht="15.75" customHeight="1" x14ac:dyDescent="0.25">
      <c r="A227" s="223"/>
      <c r="B227" s="177"/>
      <c r="C227" s="203"/>
      <c r="D227" s="55" t="s">
        <v>3</v>
      </c>
      <c r="E227" s="53">
        <f t="shared" si="38"/>
        <v>0</v>
      </c>
      <c r="F227" s="54"/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204"/>
      <c r="O227" s="204"/>
      <c r="P227" s="204"/>
      <c r="Q227" s="76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</row>
    <row r="228" spans="1:32" ht="18.75" customHeight="1" x14ac:dyDescent="0.25">
      <c r="A228" s="223"/>
      <c r="B228" s="177"/>
      <c r="C228" s="203"/>
      <c r="D228" s="55" t="s">
        <v>4</v>
      </c>
      <c r="E228" s="53">
        <f t="shared" si="38"/>
        <v>0</v>
      </c>
      <c r="F228" s="54"/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204"/>
      <c r="O228" s="204"/>
      <c r="P228" s="204"/>
      <c r="Q228" s="76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</row>
    <row r="229" spans="1:32" ht="17.25" customHeight="1" x14ac:dyDescent="0.25">
      <c r="A229" s="223" t="s">
        <v>167</v>
      </c>
      <c r="B229" s="177" t="s">
        <v>305</v>
      </c>
      <c r="C229" s="203" t="s">
        <v>306</v>
      </c>
      <c r="D229" s="52" t="s">
        <v>9</v>
      </c>
      <c r="E229" s="53">
        <f t="shared" si="38"/>
        <v>0</v>
      </c>
      <c r="F229" s="54"/>
      <c r="G229" s="54">
        <f t="shared" ref="G229:M229" si="50">SUM(G230:G233)</f>
        <v>0</v>
      </c>
      <c r="H229" s="54">
        <f t="shared" si="50"/>
        <v>0</v>
      </c>
      <c r="I229" s="54">
        <f t="shared" si="50"/>
        <v>0</v>
      </c>
      <c r="J229" s="54">
        <f t="shared" si="50"/>
        <v>0</v>
      </c>
      <c r="K229" s="54">
        <f t="shared" si="50"/>
        <v>0</v>
      </c>
      <c r="L229" s="54">
        <f t="shared" si="50"/>
        <v>0</v>
      </c>
      <c r="M229" s="54">
        <f t="shared" si="50"/>
        <v>0</v>
      </c>
      <c r="N229" s="181" t="s">
        <v>411</v>
      </c>
      <c r="O229" s="204"/>
      <c r="P229" s="204" t="s">
        <v>226</v>
      </c>
      <c r="Q229" s="76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</row>
    <row r="230" spans="1:32" ht="19.5" customHeight="1" x14ac:dyDescent="0.25">
      <c r="A230" s="223"/>
      <c r="B230" s="177"/>
      <c r="C230" s="203"/>
      <c r="D230" s="55" t="s">
        <v>1</v>
      </c>
      <c r="E230" s="53">
        <f t="shared" si="38"/>
        <v>0</v>
      </c>
      <c r="F230" s="54"/>
      <c r="G230" s="54">
        <f>G235+G240</f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182"/>
      <c r="O230" s="204"/>
      <c r="P230" s="204"/>
      <c r="Q230" s="76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</row>
    <row r="231" spans="1:32" ht="15.75" customHeight="1" x14ac:dyDescent="0.25">
      <c r="A231" s="223"/>
      <c r="B231" s="177"/>
      <c r="C231" s="203"/>
      <c r="D231" s="55" t="s">
        <v>2</v>
      </c>
      <c r="E231" s="53">
        <f t="shared" ref="E231:E288" si="51">G231+H231+I231+J231+K231+L231+M231</f>
        <v>0</v>
      </c>
      <c r="F231" s="54"/>
      <c r="G231" s="54">
        <f>G236+G241</f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182"/>
      <c r="O231" s="204"/>
      <c r="P231" s="204"/>
      <c r="Q231" s="76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</row>
    <row r="232" spans="1:32" ht="13.5" customHeight="1" x14ac:dyDescent="0.25">
      <c r="A232" s="223"/>
      <c r="B232" s="177"/>
      <c r="C232" s="203"/>
      <c r="D232" s="55" t="s">
        <v>3</v>
      </c>
      <c r="E232" s="53">
        <f t="shared" si="51"/>
        <v>0</v>
      </c>
      <c r="F232" s="54"/>
      <c r="G232" s="54">
        <f>G237+G242</f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182"/>
      <c r="O232" s="204"/>
      <c r="P232" s="204"/>
      <c r="Q232" s="76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</row>
    <row r="233" spans="1:32" ht="18.75" customHeight="1" x14ac:dyDescent="0.25">
      <c r="A233" s="223"/>
      <c r="B233" s="177"/>
      <c r="C233" s="203"/>
      <c r="D233" s="55" t="s">
        <v>4</v>
      </c>
      <c r="E233" s="53">
        <f t="shared" si="51"/>
        <v>0</v>
      </c>
      <c r="F233" s="54"/>
      <c r="G233" s="54">
        <f>G238+G243</f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183"/>
      <c r="O233" s="204"/>
      <c r="P233" s="204"/>
      <c r="Q233" s="76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</row>
    <row r="234" spans="1:32" ht="20.25" hidden="1" customHeight="1" x14ac:dyDescent="0.25">
      <c r="A234" s="223"/>
      <c r="B234" s="177"/>
      <c r="C234" s="203"/>
      <c r="D234" s="52"/>
      <c r="E234" s="53"/>
      <c r="F234" s="54"/>
      <c r="G234" s="54"/>
      <c r="H234" s="54"/>
      <c r="I234" s="54"/>
      <c r="J234" s="54"/>
      <c r="K234" s="54"/>
      <c r="L234" s="54"/>
      <c r="M234" s="54"/>
      <c r="N234" s="181"/>
      <c r="O234" s="181"/>
      <c r="P234" s="181"/>
      <c r="Q234" s="76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</row>
    <row r="235" spans="1:32" ht="17.25" hidden="1" customHeight="1" x14ac:dyDescent="0.25">
      <c r="A235" s="223"/>
      <c r="B235" s="177"/>
      <c r="C235" s="203"/>
      <c r="D235" s="55"/>
      <c r="E235" s="53"/>
      <c r="F235" s="54"/>
      <c r="G235" s="54"/>
      <c r="H235" s="54"/>
      <c r="I235" s="54"/>
      <c r="J235" s="54"/>
      <c r="K235" s="54"/>
      <c r="L235" s="54"/>
      <c r="M235" s="54"/>
      <c r="N235" s="182"/>
      <c r="O235" s="182"/>
      <c r="P235" s="182"/>
      <c r="Q235" s="76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</row>
    <row r="236" spans="1:32" ht="15" hidden="1" customHeight="1" x14ac:dyDescent="0.25">
      <c r="A236" s="223"/>
      <c r="B236" s="177"/>
      <c r="C236" s="203"/>
      <c r="D236" s="55"/>
      <c r="E236" s="53"/>
      <c r="F236" s="54"/>
      <c r="G236" s="54"/>
      <c r="H236" s="54"/>
      <c r="I236" s="54"/>
      <c r="J236" s="54"/>
      <c r="K236" s="54"/>
      <c r="L236" s="54"/>
      <c r="M236" s="54"/>
      <c r="N236" s="182"/>
      <c r="O236" s="182"/>
      <c r="P236" s="182"/>
      <c r="Q236" s="76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</row>
    <row r="237" spans="1:32" ht="15" hidden="1" customHeight="1" x14ac:dyDescent="0.25">
      <c r="A237" s="223"/>
      <c r="B237" s="177"/>
      <c r="C237" s="203"/>
      <c r="D237" s="55"/>
      <c r="E237" s="53"/>
      <c r="F237" s="54"/>
      <c r="G237" s="54"/>
      <c r="H237" s="54"/>
      <c r="I237" s="54"/>
      <c r="J237" s="54"/>
      <c r="K237" s="54"/>
      <c r="L237" s="54"/>
      <c r="M237" s="54"/>
      <c r="N237" s="182"/>
      <c r="O237" s="182"/>
      <c r="P237" s="182"/>
      <c r="Q237" s="76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</row>
    <row r="238" spans="1:32" ht="17.25" hidden="1" customHeight="1" x14ac:dyDescent="0.25">
      <c r="A238" s="223"/>
      <c r="B238" s="177"/>
      <c r="C238" s="203"/>
      <c r="D238" s="55"/>
      <c r="E238" s="53"/>
      <c r="F238" s="54"/>
      <c r="G238" s="54"/>
      <c r="H238" s="54"/>
      <c r="I238" s="54"/>
      <c r="J238" s="54"/>
      <c r="K238" s="54"/>
      <c r="L238" s="54"/>
      <c r="M238" s="54"/>
      <c r="N238" s="183"/>
      <c r="O238" s="183"/>
      <c r="P238" s="183"/>
      <c r="Q238" s="76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</row>
    <row r="239" spans="1:32" ht="25.5" hidden="1" customHeight="1" x14ac:dyDescent="0.25">
      <c r="A239" s="223"/>
      <c r="B239" s="177"/>
      <c r="C239" s="203"/>
      <c r="D239" s="52"/>
      <c r="E239" s="53"/>
      <c r="F239" s="54"/>
      <c r="G239" s="54"/>
      <c r="H239" s="54"/>
      <c r="I239" s="54"/>
      <c r="J239" s="54"/>
      <c r="K239" s="54"/>
      <c r="L239" s="54"/>
      <c r="M239" s="54"/>
      <c r="N239" s="181"/>
      <c r="O239" s="181"/>
      <c r="P239" s="181"/>
      <c r="Q239" s="76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</row>
    <row r="240" spans="1:32" ht="25.5" hidden="1" customHeight="1" x14ac:dyDescent="0.25">
      <c r="A240" s="223"/>
      <c r="B240" s="177"/>
      <c r="C240" s="203"/>
      <c r="D240" s="55"/>
      <c r="E240" s="53"/>
      <c r="F240" s="54"/>
      <c r="G240" s="54"/>
      <c r="H240" s="54"/>
      <c r="I240" s="54"/>
      <c r="J240" s="54"/>
      <c r="K240" s="54"/>
      <c r="L240" s="54"/>
      <c r="M240" s="54"/>
      <c r="N240" s="182"/>
      <c r="O240" s="182"/>
      <c r="P240" s="182"/>
      <c r="Q240" s="76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</row>
    <row r="241" spans="1:32" ht="25.5" hidden="1" customHeight="1" x14ac:dyDescent="0.25">
      <c r="A241" s="223"/>
      <c r="B241" s="177"/>
      <c r="C241" s="203"/>
      <c r="D241" s="55"/>
      <c r="E241" s="53"/>
      <c r="F241" s="54"/>
      <c r="G241" s="54"/>
      <c r="H241" s="54"/>
      <c r="I241" s="54"/>
      <c r="J241" s="54"/>
      <c r="K241" s="54"/>
      <c r="L241" s="54"/>
      <c r="M241" s="54"/>
      <c r="N241" s="182"/>
      <c r="O241" s="182"/>
      <c r="P241" s="182"/>
      <c r="Q241" s="76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</row>
    <row r="242" spans="1:32" ht="25.5" hidden="1" customHeight="1" x14ac:dyDescent="0.25">
      <c r="A242" s="223"/>
      <c r="B242" s="177"/>
      <c r="C242" s="203"/>
      <c r="D242" s="55"/>
      <c r="E242" s="53"/>
      <c r="F242" s="54"/>
      <c r="G242" s="54"/>
      <c r="H242" s="54"/>
      <c r="I242" s="54"/>
      <c r="J242" s="54"/>
      <c r="K242" s="54"/>
      <c r="L242" s="54"/>
      <c r="M242" s="54"/>
      <c r="N242" s="182"/>
      <c r="O242" s="182"/>
      <c r="P242" s="182"/>
      <c r="Q242" s="76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</row>
    <row r="243" spans="1:32" ht="25.5" hidden="1" customHeight="1" x14ac:dyDescent="0.25">
      <c r="A243" s="223"/>
      <c r="B243" s="177"/>
      <c r="C243" s="203"/>
      <c r="D243" s="55"/>
      <c r="E243" s="53"/>
      <c r="F243" s="54"/>
      <c r="G243" s="54"/>
      <c r="H243" s="54"/>
      <c r="I243" s="54"/>
      <c r="J243" s="54"/>
      <c r="K243" s="54"/>
      <c r="L243" s="54"/>
      <c r="M243" s="54"/>
      <c r="N243" s="183"/>
      <c r="O243" s="183"/>
      <c r="P243" s="183"/>
      <c r="Q243" s="76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</row>
    <row r="244" spans="1:32" ht="21.75" customHeight="1" x14ac:dyDescent="0.25">
      <c r="A244" s="223" t="s">
        <v>171</v>
      </c>
      <c r="B244" s="177" t="s">
        <v>174</v>
      </c>
      <c r="C244" s="203" t="s">
        <v>176</v>
      </c>
      <c r="D244" s="52" t="s">
        <v>9</v>
      </c>
      <c r="E244" s="53">
        <f t="shared" si="51"/>
        <v>0</v>
      </c>
      <c r="F244" s="54"/>
      <c r="G244" s="54">
        <f t="shared" ref="G244:M244" si="52">SUM(G245:G248)</f>
        <v>0</v>
      </c>
      <c r="H244" s="54">
        <f t="shared" si="52"/>
        <v>0</v>
      </c>
      <c r="I244" s="54">
        <f t="shared" si="52"/>
        <v>0</v>
      </c>
      <c r="J244" s="54">
        <f t="shared" si="52"/>
        <v>0</v>
      </c>
      <c r="K244" s="54">
        <f t="shared" si="52"/>
        <v>0</v>
      </c>
      <c r="L244" s="54">
        <f t="shared" si="52"/>
        <v>0</v>
      </c>
      <c r="M244" s="54">
        <f t="shared" si="52"/>
        <v>0</v>
      </c>
      <c r="N244" s="204" t="s">
        <v>238</v>
      </c>
      <c r="O244" s="204"/>
      <c r="P244" s="181" t="s">
        <v>227</v>
      </c>
      <c r="Q244" s="76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</row>
    <row r="245" spans="1:32" ht="18.75" customHeight="1" x14ac:dyDescent="0.25">
      <c r="A245" s="223"/>
      <c r="B245" s="177"/>
      <c r="C245" s="203"/>
      <c r="D245" s="55" t="s">
        <v>1</v>
      </c>
      <c r="E245" s="53">
        <f t="shared" si="51"/>
        <v>0</v>
      </c>
      <c r="F245" s="54"/>
      <c r="G245" s="54">
        <v>0</v>
      </c>
      <c r="H245" s="54"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0</v>
      </c>
      <c r="N245" s="204"/>
      <c r="O245" s="204"/>
      <c r="P245" s="182"/>
      <c r="Q245" s="76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</row>
    <row r="246" spans="1:32" ht="15.75" customHeight="1" x14ac:dyDescent="0.25">
      <c r="A246" s="223"/>
      <c r="B246" s="177"/>
      <c r="C246" s="203"/>
      <c r="D246" s="55" t="s">
        <v>2</v>
      </c>
      <c r="E246" s="53">
        <f t="shared" si="51"/>
        <v>0</v>
      </c>
      <c r="F246" s="54"/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204"/>
      <c r="O246" s="204"/>
      <c r="P246" s="182"/>
      <c r="Q246" s="76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</row>
    <row r="247" spans="1:32" ht="21" customHeight="1" x14ac:dyDescent="0.25">
      <c r="A247" s="223"/>
      <c r="B247" s="177"/>
      <c r="C247" s="203"/>
      <c r="D247" s="55" t="s">
        <v>3</v>
      </c>
      <c r="E247" s="53">
        <f t="shared" si="51"/>
        <v>0</v>
      </c>
      <c r="F247" s="54"/>
      <c r="G247" s="54">
        <v>0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204"/>
      <c r="O247" s="204"/>
      <c r="P247" s="182"/>
      <c r="Q247" s="76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</row>
    <row r="248" spans="1:32" ht="18" customHeight="1" x14ac:dyDescent="0.25">
      <c r="A248" s="223"/>
      <c r="B248" s="177"/>
      <c r="C248" s="203"/>
      <c r="D248" s="55" t="s">
        <v>4</v>
      </c>
      <c r="E248" s="53">
        <f t="shared" si="51"/>
        <v>0</v>
      </c>
      <c r="F248" s="54"/>
      <c r="G248" s="54">
        <v>0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204"/>
      <c r="O248" s="204"/>
      <c r="P248" s="183"/>
      <c r="Q248" s="76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</row>
    <row r="249" spans="1:32" ht="18.75" customHeight="1" x14ac:dyDescent="0.25">
      <c r="A249" s="223" t="s">
        <v>173</v>
      </c>
      <c r="B249" s="177" t="s">
        <v>178</v>
      </c>
      <c r="C249" s="203" t="s">
        <v>179</v>
      </c>
      <c r="D249" s="52" t="s">
        <v>9</v>
      </c>
      <c r="E249" s="53">
        <f t="shared" si="51"/>
        <v>0</v>
      </c>
      <c r="F249" s="54"/>
      <c r="G249" s="54">
        <f t="shared" ref="G249:M249" si="53">SUM(G250:G253)</f>
        <v>0</v>
      </c>
      <c r="H249" s="54">
        <f t="shared" si="53"/>
        <v>0</v>
      </c>
      <c r="I249" s="54">
        <f t="shared" si="53"/>
        <v>0</v>
      </c>
      <c r="J249" s="54">
        <f t="shared" si="53"/>
        <v>0</v>
      </c>
      <c r="K249" s="54">
        <f t="shared" si="53"/>
        <v>0</v>
      </c>
      <c r="L249" s="54">
        <f t="shared" si="53"/>
        <v>0</v>
      </c>
      <c r="M249" s="54">
        <f t="shared" si="53"/>
        <v>0</v>
      </c>
      <c r="N249" s="204" t="s">
        <v>238</v>
      </c>
      <c r="O249" s="204"/>
      <c r="P249" s="204" t="s">
        <v>228</v>
      </c>
      <c r="Q249" s="76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</row>
    <row r="250" spans="1:32" ht="16.5" customHeight="1" x14ac:dyDescent="0.25">
      <c r="A250" s="223"/>
      <c r="B250" s="177"/>
      <c r="C250" s="203"/>
      <c r="D250" s="55" t="s">
        <v>1</v>
      </c>
      <c r="E250" s="53">
        <f t="shared" si="51"/>
        <v>0</v>
      </c>
      <c r="F250" s="54"/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204"/>
      <c r="O250" s="204"/>
      <c r="P250" s="204"/>
      <c r="Q250" s="76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</row>
    <row r="251" spans="1:32" ht="17.25" customHeight="1" x14ac:dyDescent="0.25">
      <c r="A251" s="223"/>
      <c r="B251" s="177"/>
      <c r="C251" s="203"/>
      <c r="D251" s="55" t="s">
        <v>2</v>
      </c>
      <c r="E251" s="53">
        <f t="shared" si="51"/>
        <v>0</v>
      </c>
      <c r="F251" s="54"/>
      <c r="G251" s="54">
        <v>0</v>
      </c>
      <c r="H251" s="54">
        <v>0</v>
      </c>
      <c r="I251" s="54">
        <v>0</v>
      </c>
      <c r="J251" s="54">
        <v>0</v>
      </c>
      <c r="K251" s="54">
        <v>0</v>
      </c>
      <c r="L251" s="54">
        <v>0</v>
      </c>
      <c r="M251" s="54">
        <v>0</v>
      </c>
      <c r="N251" s="204"/>
      <c r="O251" s="204"/>
      <c r="P251" s="204"/>
      <c r="Q251" s="76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</row>
    <row r="252" spans="1:32" ht="18" customHeight="1" x14ac:dyDescent="0.25">
      <c r="A252" s="223"/>
      <c r="B252" s="177"/>
      <c r="C252" s="203"/>
      <c r="D252" s="55" t="s">
        <v>3</v>
      </c>
      <c r="E252" s="53">
        <f t="shared" si="51"/>
        <v>0</v>
      </c>
      <c r="F252" s="54"/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204"/>
      <c r="O252" s="204"/>
      <c r="P252" s="204"/>
      <c r="Q252" s="76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</row>
    <row r="253" spans="1:32" ht="18" customHeight="1" x14ac:dyDescent="0.25">
      <c r="A253" s="223"/>
      <c r="B253" s="177"/>
      <c r="C253" s="203"/>
      <c r="D253" s="55" t="s">
        <v>4</v>
      </c>
      <c r="E253" s="53">
        <f t="shared" si="51"/>
        <v>0</v>
      </c>
      <c r="F253" s="54"/>
      <c r="G253" s="54">
        <v>0</v>
      </c>
      <c r="H253" s="54">
        <v>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204"/>
      <c r="O253" s="204"/>
      <c r="P253" s="204"/>
      <c r="Q253" s="76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</row>
    <row r="254" spans="1:32" ht="23.25" customHeight="1" x14ac:dyDescent="0.25">
      <c r="A254" s="223" t="s">
        <v>175</v>
      </c>
      <c r="B254" s="177" t="s">
        <v>246</v>
      </c>
      <c r="C254" s="203" t="s">
        <v>185</v>
      </c>
      <c r="D254" s="52" t="s">
        <v>9</v>
      </c>
      <c r="E254" s="53">
        <f t="shared" si="51"/>
        <v>0</v>
      </c>
      <c r="F254" s="54"/>
      <c r="G254" s="54">
        <f t="shared" ref="G254:M254" si="54">SUM(G255:G258)</f>
        <v>0</v>
      </c>
      <c r="H254" s="54">
        <f t="shared" si="54"/>
        <v>0</v>
      </c>
      <c r="I254" s="54">
        <f t="shared" si="54"/>
        <v>0</v>
      </c>
      <c r="J254" s="54">
        <f t="shared" si="54"/>
        <v>0</v>
      </c>
      <c r="K254" s="54">
        <f t="shared" si="54"/>
        <v>0</v>
      </c>
      <c r="L254" s="54">
        <f t="shared" si="54"/>
        <v>0</v>
      </c>
      <c r="M254" s="54">
        <f t="shared" si="54"/>
        <v>0</v>
      </c>
      <c r="N254" s="204" t="s">
        <v>238</v>
      </c>
      <c r="O254" s="204"/>
      <c r="P254" s="204" t="s">
        <v>229</v>
      </c>
      <c r="Q254" s="76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</row>
    <row r="255" spans="1:32" ht="24.75" customHeight="1" x14ac:dyDescent="0.25">
      <c r="A255" s="223"/>
      <c r="B255" s="177"/>
      <c r="C255" s="203"/>
      <c r="D255" s="55" t="s">
        <v>1</v>
      </c>
      <c r="E255" s="53">
        <f t="shared" si="51"/>
        <v>0</v>
      </c>
      <c r="F255" s="54"/>
      <c r="G255" s="54">
        <v>0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204"/>
      <c r="O255" s="204"/>
      <c r="P255" s="204"/>
      <c r="Q255" s="76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</row>
    <row r="256" spans="1:32" ht="23.25" customHeight="1" x14ac:dyDescent="0.25">
      <c r="A256" s="223"/>
      <c r="B256" s="177"/>
      <c r="C256" s="203"/>
      <c r="D256" s="55" t="s">
        <v>2</v>
      </c>
      <c r="E256" s="53">
        <f t="shared" si="51"/>
        <v>0</v>
      </c>
      <c r="F256" s="54"/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204"/>
      <c r="O256" s="204"/>
      <c r="P256" s="204"/>
      <c r="Q256" s="76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</row>
    <row r="257" spans="1:32" ht="23.25" customHeight="1" x14ac:dyDescent="0.25">
      <c r="A257" s="223"/>
      <c r="B257" s="177"/>
      <c r="C257" s="203"/>
      <c r="D257" s="55" t="s">
        <v>3</v>
      </c>
      <c r="E257" s="53">
        <f t="shared" si="51"/>
        <v>0</v>
      </c>
      <c r="F257" s="54"/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204"/>
      <c r="O257" s="204"/>
      <c r="P257" s="204"/>
      <c r="Q257" s="76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</row>
    <row r="258" spans="1:32" ht="25.5" customHeight="1" x14ac:dyDescent="0.25">
      <c r="A258" s="223"/>
      <c r="B258" s="177"/>
      <c r="C258" s="203"/>
      <c r="D258" s="55" t="s">
        <v>4</v>
      </c>
      <c r="E258" s="53">
        <f t="shared" si="51"/>
        <v>0</v>
      </c>
      <c r="F258" s="54"/>
      <c r="G258" s="54">
        <v>0</v>
      </c>
      <c r="H258" s="54">
        <v>0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204"/>
      <c r="O258" s="204"/>
      <c r="P258" s="204"/>
      <c r="Q258" s="76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</row>
    <row r="259" spans="1:32" ht="25.5" customHeight="1" x14ac:dyDescent="0.25">
      <c r="A259" s="223" t="s">
        <v>177</v>
      </c>
      <c r="B259" s="177" t="s">
        <v>186</v>
      </c>
      <c r="C259" s="203" t="s">
        <v>187</v>
      </c>
      <c r="D259" s="52" t="s">
        <v>9</v>
      </c>
      <c r="E259" s="53">
        <f t="shared" si="51"/>
        <v>0</v>
      </c>
      <c r="F259" s="54"/>
      <c r="G259" s="54">
        <f t="shared" ref="G259:M259" si="55">SUM(G260:G263)</f>
        <v>0</v>
      </c>
      <c r="H259" s="54">
        <f t="shared" si="55"/>
        <v>0</v>
      </c>
      <c r="I259" s="54">
        <f t="shared" si="55"/>
        <v>0</v>
      </c>
      <c r="J259" s="54">
        <f t="shared" si="55"/>
        <v>0</v>
      </c>
      <c r="K259" s="54">
        <f t="shared" si="55"/>
        <v>0</v>
      </c>
      <c r="L259" s="54">
        <f t="shared" si="55"/>
        <v>0</v>
      </c>
      <c r="M259" s="54">
        <f t="shared" si="55"/>
        <v>0</v>
      </c>
      <c r="N259" s="204" t="s">
        <v>238</v>
      </c>
      <c r="O259" s="204"/>
      <c r="P259" s="204" t="s">
        <v>230</v>
      </c>
      <c r="Q259" s="76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</row>
    <row r="260" spans="1:32" ht="21.75" customHeight="1" x14ac:dyDescent="0.25">
      <c r="A260" s="223"/>
      <c r="B260" s="177"/>
      <c r="C260" s="203"/>
      <c r="D260" s="55" t="s">
        <v>1</v>
      </c>
      <c r="E260" s="53">
        <f t="shared" si="51"/>
        <v>0</v>
      </c>
      <c r="F260" s="54"/>
      <c r="G260" s="54">
        <v>0</v>
      </c>
      <c r="H260" s="54">
        <v>0</v>
      </c>
      <c r="I260" s="54">
        <v>0</v>
      </c>
      <c r="J260" s="54">
        <v>0</v>
      </c>
      <c r="K260" s="54">
        <v>0</v>
      </c>
      <c r="L260" s="54">
        <v>0</v>
      </c>
      <c r="M260" s="54">
        <v>0</v>
      </c>
      <c r="N260" s="204"/>
      <c r="O260" s="204"/>
      <c r="P260" s="204"/>
      <c r="Q260" s="76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</row>
    <row r="261" spans="1:32" ht="19.5" customHeight="1" x14ac:dyDescent="0.25">
      <c r="A261" s="223"/>
      <c r="B261" s="177"/>
      <c r="C261" s="203"/>
      <c r="D261" s="55" t="s">
        <v>2</v>
      </c>
      <c r="E261" s="53">
        <f t="shared" si="51"/>
        <v>0</v>
      </c>
      <c r="F261" s="54"/>
      <c r="G261" s="54">
        <v>0</v>
      </c>
      <c r="H261" s="54">
        <v>0</v>
      </c>
      <c r="I261" s="54">
        <v>0</v>
      </c>
      <c r="J261" s="54">
        <v>0</v>
      </c>
      <c r="K261" s="54">
        <v>0</v>
      </c>
      <c r="L261" s="54">
        <v>0</v>
      </c>
      <c r="M261" s="54">
        <v>0</v>
      </c>
      <c r="N261" s="204"/>
      <c r="O261" s="204"/>
      <c r="P261" s="204"/>
      <c r="Q261" s="76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</row>
    <row r="262" spans="1:32" ht="17.25" customHeight="1" x14ac:dyDescent="0.25">
      <c r="A262" s="223"/>
      <c r="B262" s="177"/>
      <c r="C262" s="203"/>
      <c r="D262" s="55" t="s">
        <v>3</v>
      </c>
      <c r="E262" s="53">
        <f t="shared" si="51"/>
        <v>0</v>
      </c>
      <c r="F262" s="54"/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204"/>
      <c r="O262" s="204"/>
      <c r="P262" s="204"/>
      <c r="Q262" s="76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</row>
    <row r="263" spans="1:32" ht="20.25" customHeight="1" x14ac:dyDescent="0.25">
      <c r="A263" s="223"/>
      <c r="B263" s="177"/>
      <c r="C263" s="203"/>
      <c r="D263" s="55" t="s">
        <v>4</v>
      </c>
      <c r="E263" s="53">
        <f t="shared" si="51"/>
        <v>0</v>
      </c>
      <c r="F263" s="54"/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204"/>
      <c r="O263" s="204"/>
      <c r="P263" s="204"/>
      <c r="Q263" s="76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</row>
    <row r="264" spans="1:32" ht="24" customHeight="1" x14ac:dyDescent="0.25">
      <c r="A264" s="223" t="s">
        <v>181</v>
      </c>
      <c r="B264" s="177" t="s">
        <v>188</v>
      </c>
      <c r="C264" s="203" t="s">
        <v>189</v>
      </c>
      <c r="D264" s="52" t="s">
        <v>9</v>
      </c>
      <c r="E264" s="53">
        <f t="shared" si="51"/>
        <v>0</v>
      </c>
      <c r="F264" s="54"/>
      <c r="G264" s="54">
        <f t="shared" ref="G264:M264" si="56">SUM(G265:G268)</f>
        <v>0</v>
      </c>
      <c r="H264" s="54">
        <f t="shared" si="56"/>
        <v>0</v>
      </c>
      <c r="I264" s="54">
        <f t="shared" si="56"/>
        <v>0</v>
      </c>
      <c r="J264" s="54">
        <f t="shared" si="56"/>
        <v>0</v>
      </c>
      <c r="K264" s="54">
        <f t="shared" si="56"/>
        <v>0</v>
      </c>
      <c r="L264" s="54">
        <f t="shared" si="56"/>
        <v>0</v>
      </c>
      <c r="M264" s="54">
        <f t="shared" si="56"/>
        <v>0</v>
      </c>
      <c r="N264" s="204" t="s">
        <v>238</v>
      </c>
      <c r="O264" s="204"/>
      <c r="P264" s="204" t="s">
        <v>235</v>
      </c>
      <c r="Q264" s="76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</row>
    <row r="265" spans="1:32" ht="22.5" customHeight="1" x14ac:dyDescent="0.25">
      <c r="A265" s="223"/>
      <c r="B265" s="177"/>
      <c r="C265" s="203"/>
      <c r="D265" s="55" t="s">
        <v>1</v>
      </c>
      <c r="E265" s="53">
        <f t="shared" si="51"/>
        <v>0</v>
      </c>
      <c r="F265" s="54"/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204"/>
      <c r="O265" s="204"/>
      <c r="P265" s="204"/>
      <c r="Q265" s="76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</row>
    <row r="266" spans="1:32" ht="25.5" customHeight="1" x14ac:dyDescent="0.25">
      <c r="A266" s="223"/>
      <c r="B266" s="177"/>
      <c r="C266" s="203"/>
      <c r="D266" s="55" t="s">
        <v>2</v>
      </c>
      <c r="E266" s="53">
        <f t="shared" si="51"/>
        <v>0</v>
      </c>
      <c r="F266" s="54"/>
      <c r="G266" s="54">
        <v>0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0</v>
      </c>
      <c r="N266" s="204"/>
      <c r="O266" s="204"/>
      <c r="P266" s="204"/>
      <c r="Q266" s="76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</row>
    <row r="267" spans="1:32" ht="21" customHeight="1" x14ac:dyDescent="0.25">
      <c r="A267" s="223"/>
      <c r="B267" s="177"/>
      <c r="C267" s="203"/>
      <c r="D267" s="55" t="s">
        <v>3</v>
      </c>
      <c r="E267" s="53">
        <f t="shared" si="51"/>
        <v>0</v>
      </c>
      <c r="F267" s="54"/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204"/>
      <c r="O267" s="204"/>
      <c r="P267" s="204"/>
      <c r="Q267" s="76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</row>
    <row r="268" spans="1:32" ht="18" customHeight="1" x14ac:dyDescent="0.25">
      <c r="A268" s="223"/>
      <c r="B268" s="177"/>
      <c r="C268" s="203"/>
      <c r="D268" s="55" t="s">
        <v>4</v>
      </c>
      <c r="E268" s="53">
        <f t="shared" si="51"/>
        <v>0</v>
      </c>
      <c r="F268" s="54"/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204"/>
      <c r="O268" s="204"/>
      <c r="P268" s="204"/>
      <c r="Q268" s="76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</row>
    <row r="269" spans="1:32" ht="17.25" customHeight="1" x14ac:dyDescent="0.25">
      <c r="A269" s="223" t="s">
        <v>182</v>
      </c>
      <c r="B269" s="177" t="s">
        <v>190</v>
      </c>
      <c r="C269" s="203" t="s">
        <v>191</v>
      </c>
      <c r="D269" s="52" t="s">
        <v>9</v>
      </c>
      <c r="E269" s="53">
        <f t="shared" si="51"/>
        <v>0</v>
      </c>
      <c r="F269" s="54"/>
      <c r="G269" s="54">
        <f t="shared" ref="G269:M269" si="57">SUM(G270:G273)</f>
        <v>0</v>
      </c>
      <c r="H269" s="54">
        <f t="shared" si="57"/>
        <v>0</v>
      </c>
      <c r="I269" s="54">
        <f t="shared" si="57"/>
        <v>0</v>
      </c>
      <c r="J269" s="54">
        <f t="shared" si="57"/>
        <v>0</v>
      </c>
      <c r="K269" s="54">
        <f t="shared" si="57"/>
        <v>0</v>
      </c>
      <c r="L269" s="54">
        <f t="shared" si="57"/>
        <v>0</v>
      </c>
      <c r="M269" s="54">
        <f t="shared" si="57"/>
        <v>0</v>
      </c>
      <c r="N269" s="204" t="s">
        <v>238</v>
      </c>
      <c r="O269" s="204"/>
      <c r="P269" s="204" t="s">
        <v>231</v>
      </c>
      <c r="Q269" s="76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</row>
    <row r="270" spans="1:32" ht="18.75" customHeight="1" x14ac:dyDescent="0.25">
      <c r="A270" s="223"/>
      <c r="B270" s="177"/>
      <c r="C270" s="203"/>
      <c r="D270" s="55" t="s">
        <v>1</v>
      </c>
      <c r="E270" s="53">
        <f t="shared" si="51"/>
        <v>0</v>
      </c>
      <c r="F270" s="54"/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204"/>
      <c r="O270" s="204"/>
      <c r="P270" s="204"/>
      <c r="Q270" s="76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</row>
    <row r="271" spans="1:32" ht="18.75" customHeight="1" x14ac:dyDescent="0.25">
      <c r="A271" s="223"/>
      <c r="B271" s="177"/>
      <c r="C271" s="203"/>
      <c r="D271" s="55" t="s">
        <v>2</v>
      </c>
      <c r="E271" s="53">
        <f t="shared" si="51"/>
        <v>0</v>
      </c>
      <c r="F271" s="54"/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204"/>
      <c r="O271" s="204"/>
      <c r="P271" s="204"/>
      <c r="Q271" s="76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</row>
    <row r="272" spans="1:32" ht="15.75" customHeight="1" x14ac:dyDescent="0.25">
      <c r="A272" s="223"/>
      <c r="B272" s="177"/>
      <c r="C272" s="203"/>
      <c r="D272" s="55" t="s">
        <v>3</v>
      </c>
      <c r="E272" s="53">
        <f t="shared" si="51"/>
        <v>0</v>
      </c>
      <c r="F272" s="54"/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204"/>
      <c r="O272" s="204"/>
      <c r="P272" s="204"/>
      <c r="Q272" s="76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</row>
    <row r="273" spans="1:32" ht="15" customHeight="1" x14ac:dyDescent="0.25">
      <c r="A273" s="223"/>
      <c r="B273" s="177"/>
      <c r="C273" s="203"/>
      <c r="D273" s="55" t="s">
        <v>4</v>
      </c>
      <c r="E273" s="53">
        <f t="shared" si="51"/>
        <v>0</v>
      </c>
      <c r="F273" s="54"/>
      <c r="G273" s="54">
        <v>0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204"/>
      <c r="O273" s="204"/>
      <c r="P273" s="204"/>
      <c r="Q273" s="76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</row>
    <row r="274" spans="1:32" ht="20.25" customHeight="1" x14ac:dyDescent="0.25">
      <c r="A274" s="223" t="s">
        <v>183</v>
      </c>
      <c r="B274" s="177" t="s">
        <v>192</v>
      </c>
      <c r="C274" s="203" t="s">
        <v>193</v>
      </c>
      <c r="D274" s="52" t="s">
        <v>9</v>
      </c>
      <c r="E274" s="53">
        <f t="shared" si="51"/>
        <v>0</v>
      </c>
      <c r="F274" s="54"/>
      <c r="G274" s="54">
        <f>SUM(G275:G278)</f>
        <v>0</v>
      </c>
      <c r="H274" s="54">
        <f>SUM(H275:H278)</f>
        <v>0</v>
      </c>
      <c r="I274" s="54">
        <f>SUM(I275:I278)</f>
        <v>0</v>
      </c>
      <c r="J274" s="54">
        <f>SUM(J275:J278)</f>
        <v>0</v>
      </c>
      <c r="K274" s="54">
        <v>0</v>
      </c>
      <c r="L274" s="54">
        <v>0</v>
      </c>
      <c r="M274" s="54">
        <v>0</v>
      </c>
      <c r="N274" s="204" t="s">
        <v>238</v>
      </c>
      <c r="O274" s="204"/>
      <c r="P274" s="204" t="s">
        <v>231</v>
      </c>
      <c r="Q274" s="76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</row>
    <row r="275" spans="1:32" ht="18.75" customHeight="1" x14ac:dyDescent="0.25">
      <c r="A275" s="223"/>
      <c r="B275" s="177"/>
      <c r="C275" s="203"/>
      <c r="D275" s="55" t="s">
        <v>1</v>
      </c>
      <c r="E275" s="53">
        <f t="shared" si="51"/>
        <v>0</v>
      </c>
      <c r="F275" s="54"/>
      <c r="G275" s="54">
        <v>0</v>
      </c>
      <c r="H275" s="54">
        <v>0</v>
      </c>
      <c r="I275" s="54">
        <v>0</v>
      </c>
      <c r="J275" s="54">
        <v>0</v>
      </c>
      <c r="K275" s="54">
        <f>SUM(K276:K279)</f>
        <v>0</v>
      </c>
      <c r="L275" s="54">
        <v>0</v>
      </c>
      <c r="M275" s="54">
        <v>0</v>
      </c>
      <c r="N275" s="204"/>
      <c r="O275" s="204"/>
      <c r="P275" s="204"/>
      <c r="Q275" s="76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</row>
    <row r="276" spans="1:32" ht="15.75" customHeight="1" x14ac:dyDescent="0.25">
      <c r="A276" s="223"/>
      <c r="B276" s="177"/>
      <c r="C276" s="203"/>
      <c r="D276" s="55" t="s">
        <v>2</v>
      </c>
      <c r="E276" s="53">
        <f t="shared" si="51"/>
        <v>0</v>
      </c>
      <c r="F276" s="54"/>
      <c r="G276" s="54">
        <v>0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204"/>
      <c r="O276" s="204"/>
      <c r="P276" s="204"/>
      <c r="Q276" s="76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</row>
    <row r="277" spans="1:32" ht="15" customHeight="1" x14ac:dyDescent="0.25">
      <c r="A277" s="223"/>
      <c r="B277" s="177"/>
      <c r="C277" s="203"/>
      <c r="D277" s="55" t="s">
        <v>3</v>
      </c>
      <c r="E277" s="53">
        <f t="shared" si="51"/>
        <v>0</v>
      </c>
      <c r="F277" s="54"/>
      <c r="G277" s="54">
        <v>0</v>
      </c>
      <c r="H277" s="54"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204"/>
      <c r="O277" s="204"/>
      <c r="P277" s="204"/>
      <c r="Q277" s="76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</row>
    <row r="278" spans="1:32" ht="15.75" customHeight="1" x14ac:dyDescent="0.25">
      <c r="A278" s="223"/>
      <c r="B278" s="177"/>
      <c r="C278" s="203"/>
      <c r="D278" s="55" t="s">
        <v>4</v>
      </c>
      <c r="E278" s="53">
        <f t="shared" si="51"/>
        <v>0</v>
      </c>
      <c r="F278" s="54"/>
      <c r="G278" s="54">
        <v>0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204"/>
      <c r="O278" s="204"/>
      <c r="P278" s="204"/>
      <c r="Q278" s="76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</row>
    <row r="279" spans="1:32" ht="21.75" customHeight="1" x14ac:dyDescent="0.25">
      <c r="A279" s="174" t="s">
        <v>184</v>
      </c>
      <c r="B279" s="184" t="s">
        <v>272</v>
      </c>
      <c r="C279" s="178" t="s">
        <v>256</v>
      </c>
      <c r="D279" s="52" t="s">
        <v>9</v>
      </c>
      <c r="E279" s="53">
        <f t="shared" si="51"/>
        <v>0</v>
      </c>
      <c r="F279" s="54"/>
      <c r="G279" s="54">
        <f t="shared" ref="G279:M279" si="58">SUM(G280:G283)</f>
        <v>0</v>
      </c>
      <c r="H279" s="54">
        <f t="shared" si="58"/>
        <v>0</v>
      </c>
      <c r="I279" s="54">
        <f t="shared" si="58"/>
        <v>0</v>
      </c>
      <c r="J279" s="54">
        <f t="shared" si="58"/>
        <v>0</v>
      </c>
      <c r="K279" s="54">
        <f t="shared" si="58"/>
        <v>0</v>
      </c>
      <c r="L279" s="54">
        <f t="shared" si="58"/>
        <v>0</v>
      </c>
      <c r="M279" s="54">
        <f t="shared" si="58"/>
        <v>0</v>
      </c>
      <c r="N279" s="204" t="s">
        <v>238</v>
      </c>
      <c r="O279" s="204"/>
      <c r="P279" s="204" t="s">
        <v>231</v>
      </c>
      <c r="Q279" s="76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</row>
    <row r="280" spans="1:32" ht="15.75" customHeight="1" x14ac:dyDescent="0.25">
      <c r="A280" s="175"/>
      <c r="B280" s="185"/>
      <c r="C280" s="179"/>
      <c r="D280" s="55" t="s">
        <v>1</v>
      </c>
      <c r="E280" s="53">
        <f t="shared" si="51"/>
        <v>0</v>
      </c>
      <c r="F280" s="54"/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204"/>
      <c r="O280" s="204"/>
      <c r="P280" s="204"/>
      <c r="Q280" s="76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</row>
    <row r="281" spans="1:32" ht="20.25" customHeight="1" x14ac:dyDescent="0.25">
      <c r="A281" s="175"/>
      <c r="B281" s="185"/>
      <c r="C281" s="179"/>
      <c r="D281" s="55" t="s">
        <v>2</v>
      </c>
      <c r="E281" s="53">
        <f t="shared" si="51"/>
        <v>0</v>
      </c>
      <c r="F281" s="54"/>
      <c r="G281" s="54">
        <v>0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204"/>
      <c r="O281" s="204"/>
      <c r="P281" s="204"/>
      <c r="Q281" s="76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</row>
    <row r="282" spans="1:32" ht="21.75" customHeight="1" x14ac:dyDescent="0.25">
      <c r="A282" s="175"/>
      <c r="B282" s="185"/>
      <c r="C282" s="179"/>
      <c r="D282" s="55" t="s">
        <v>3</v>
      </c>
      <c r="E282" s="53">
        <f t="shared" si="51"/>
        <v>0</v>
      </c>
      <c r="F282" s="54"/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204"/>
      <c r="O282" s="204"/>
      <c r="P282" s="204"/>
      <c r="Q282" s="76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</row>
    <row r="283" spans="1:32" ht="18.75" customHeight="1" x14ac:dyDescent="0.25">
      <c r="A283" s="176"/>
      <c r="B283" s="186"/>
      <c r="C283" s="180"/>
      <c r="D283" s="55" t="s">
        <v>4</v>
      </c>
      <c r="E283" s="53">
        <f t="shared" si="51"/>
        <v>0</v>
      </c>
      <c r="F283" s="54"/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204"/>
      <c r="O283" s="204"/>
      <c r="P283" s="204"/>
      <c r="Q283" s="76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</row>
    <row r="284" spans="1:32" ht="21.75" customHeight="1" x14ac:dyDescent="0.25">
      <c r="A284" s="174" t="s">
        <v>244</v>
      </c>
      <c r="B284" s="184" t="s">
        <v>255</v>
      </c>
      <c r="C284" s="178"/>
      <c r="D284" s="52" t="s">
        <v>9</v>
      </c>
      <c r="E284" s="53">
        <f t="shared" si="51"/>
        <v>0</v>
      </c>
      <c r="F284" s="54"/>
      <c r="G284" s="54">
        <f>SUM(G285:G288)</f>
        <v>0</v>
      </c>
      <c r="H284" s="54">
        <f>SUM(H285:H288)</f>
        <v>0</v>
      </c>
      <c r="I284" s="54">
        <f>SUM(I285:I288)</f>
        <v>0</v>
      </c>
      <c r="J284" s="54">
        <f>SUM(J285:J288)</f>
        <v>0</v>
      </c>
      <c r="K284" s="54">
        <v>0</v>
      </c>
      <c r="L284" s="54">
        <v>0</v>
      </c>
      <c r="M284" s="54">
        <v>0</v>
      </c>
      <c r="N284" s="181" t="s">
        <v>238</v>
      </c>
      <c r="O284" s="181"/>
      <c r="P284" s="181"/>
      <c r="Q284" s="76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</row>
    <row r="285" spans="1:32" ht="18.75" customHeight="1" x14ac:dyDescent="0.25">
      <c r="A285" s="175"/>
      <c r="B285" s="185"/>
      <c r="C285" s="179"/>
      <c r="D285" s="55" t="s">
        <v>1</v>
      </c>
      <c r="E285" s="53">
        <f t="shared" si="51"/>
        <v>0</v>
      </c>
      <c r="F285" s="54"/>
      <c r="G285" s="54">
        <f t="shared" ref="G285:J288" si="59">G290+G295</f>
        <v>0</v>
      </c>
      <c r="H285" s="54">
        <f t="shared" si="59"/>
        <v>0</v>
      </c>
      <c r="I285" s="54">
        <f t="shared" si="59"/>
        <v>0</v>
      </c>
      <c r="J285" s="54">
        <f t="shared" si="59"/>
        <v>0</v>
      </c>
      <c r="K285" s="54">
        <v>0</v>
      </c>
      <c r="L285" s="54">
        <v>0</v>
      </c>
      <c r="M285" s="54">
        <v>0</v>
      </c>
      <c r="N285" s="182"/>
      <c r="O285" s="182"/>
      <c r="P285" s="182"/>
      <c r="Q285" s="76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</row>
    <row r="286" spans="1:32" ht="21.75" customHeight="1" x14ac:dyDescent="0.25">
      <c r="A286" s="175"/>
      <c r="B286" s="185"/>
      <c r="C286" s="179"/>
      <c r="D286" s="55" t="s">
        <v>2</v>
      </c>
      <c r="E286" s="53">
        <f t="shared" si="51"/>
        <v>0</v>
      </c>
      <c r="F286" s="54"/>
      <c r="G286" s="54">
        <f t="shared" si="59"/>
        <v>0</v>
      </c>
      <c r="H286" s="54">
        <f t="shared" si="59"/>
        <v>0</v>
      </c>
      <c r="I286" s="54">
        <f t="shared" si="59"/>
        <v>0</v>
      </c>
      <c r="J286" s="54">
        <f t="shared" si="59"/>
        <v>0</v>
      </c>
      <c r="K286" s="54">
        <v>0</v>
      </c>
      <c r="L286" s="54">
        <v>0</v>
      </c>
      <c r="M286" s="54">
        <v>0</v>
      </c>
      <c r="N286" s="182"/>
      <c r="O286" s="182"/>
      <c r="P286" s="182"/>
      <c r="Q286" s="76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</row>
    <row r="287" spans="1:32" ht="18" customHeight="1" x14ac:dyDescent="0.25">
      <c r="A287" s="175"/>
      <c r="B287" s="185"/>
      <c r="C287" s="179"/>
      <c r="D287" s="55" t="s">
        <v>3</v>
      </c>
      <c r="E287" s="53">
        <f t="shared" si="51"/>
        <v>0</v>
      </c>
      <c r="F287" s="54"/>
      <c r="G287" s="54">
        <f t="shared" si="59"/>
        <v>0</v>
      </c>
      <c r="H287" s="54">
        <f t="shared" si="59"/>
        <v>0</v>
      </c>
      <c r="I287" s="54">
        <f t="shared" si="59"/>
        <v>0</v>
      </c>
      <c r="J287" s="54">
        <f t="shared" si="59"/>
        <v>0</v>
      </c>
      <c r="K287" s="54">
        <v>0</v>
      </c>
      <c r="L287" s="54">
        <v>0</v>
      </c>
      <c r="M287" s="54">
        <v>0</v>
      </c>
      <c r="N287" s="182"/>
      <c r="O287" s="182"/>
      <c r="P287" s="182"/>
      <c r="Q287" s="76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</row>
    <row r="288" spans="1:32" ht="19.5" customHeight="1" x14ac:dyDescent="0.25">
      <c r="A288" s="176"/>
      <c r="B288" s="186"/>
      <c r="C288" s="180"/>
      <c r="D288" s="55" t="s">
        <v>4</v>
      </c>
      <c r="E288" s="53">
        <f t="shared" si="51"/>
        <v>0</v>
      </c>
      <c r="F288" s="54"/>
      <c r="G288" s="54">
        <f t="shared" si="59"/>
        <v>0</v>
      </c>
      <c r="H288" s="54">
        <f t="shared" si="59"/>
        <v>0</v>
      </c>
      <c r="I288" s="54">
        <f t="shared" si="59"/>
        <v>0</v>
      </c>
      <c r="J288" s="54">
        <f t="shared" si="59"/>
        <v>0</v>
      </c>
      <c r="K288" s="54">
        <v>0</v>
      </c>
      <c r="L288" s="54">
        <v>0</v>
      </c>
      <c r="M288" s="54">
        <v>0</v>
      </c>
      <c r="N288" s="183"/>
      <c r="O288" s="183"/>
      <c r="P288" s="183"/>
      <c r="Q288" s="76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</row>
    <row r="289" spans="1:32" ht="20.100000000000001" hidden="1" customHeight="1" x14ac:dyDescent="0.25">
      <c r="A289" s="174"/>
      <c r="B289" s="184"/>
      <c r="C289" s="178"/>
      <c r="D289" s="52"/>
      <c r="E289" s="53"/>
      <c r="F289" s="54"/>
      <c r="G289" s="54"/>
      <c r="H289" s="54"/>
      <c r="I289" s="54"/>
      <c r="J289" s="54"/>
      <c r="K289" s="54"/>
      <c r="L289" s="54"/>
      <c r="M289" s="54"/>
      <c r="N289" s="181"/>
      <c r="O289" s="181"/>
      <c r="P289" s="181"/>
      <c r="Q289" s="76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</row>
    <row r="290" spans="1:32" ht="20.100000000000001" hidden="1" customHeight="1" x14ac:dyDescent="0.25">
      <c r="A290" s="175"/>
      <c r="B290" s="185"/>
      <c r="C290" s="179"/>
      <c r="D290" s="55"/>
      <c r="E290" s="53"/>
      <c r="F290" s="54"/>
      <c r="G290" s="54"/>
      <c r="H290" s="54"/>
      <c r="I290" s="54"/>
      <c r="J290" s="54"/>
      <c r="K290" s="54"/>
      <c r="L290" s="54"/>
      <c r="M290" s="54"/>
      <c r="N290" s="182"/>
      <c r="O290" s="182"/>
      <c r="P290" s="182"/>
      <c r="Q290" s="76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</row>
    <row r="291" spans="1:32" ht="20.100000000000001" hidden="1" customHeight="1" x14ac:dyDescent="0.25">
      <c r="A291" s="175"/>
      <c r="B291" s="185"/>
      <c r="C291" s="179"/>
      <c r="D291" s="55"/>
      <c r="E291" s="53"/>
      <c r="F291" s="54"/>
      <c r="G291" s="54"/>
      <c r="H291" s="54"/>
      <c r="I291" s="54"/>
      <c r="J291" s="54"/>
      <c r="K291" s="54"/>
      <c r="L291" s="54"/>
      <c r="M291" s="54"/>
      <c r="N291" s="182"/>
      <c r="O291" s="182"/>
      <c r="P291" s="182"/>
      <c r="Q291" s="76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</row>
    <row r="292" spans="1:32" ht="20.100000000000001" hidden="1" customHeight="1" x14ac:dyDescent="0.25">
      <c r="A292" s="175"/>
      <c r="B292" s="185"/>
      <c r="C292" s="179"/>
      <c r="D292" s="55"/>
      <c r="E292" s="53"/>
      <c r="F292" s="54"/>
      <c r="G292" s="54"/>
      <c r="H292" s="54"/>
      <c r="I292" s="54"/>
      <c r="J292" s="54"/>
      <c r="K292" s="54"/>
      <c r="L292" s="54"/>
      <c r="M292" s="54"/>
      <c r="N292" s="182"/>
      <c r="O292" s="182"/>
      <c r="P292" s="182"/>
      <c r="Q292" s="76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</row>
    <row r="293" spans="1:32" ht="20.100000000000001" hidden="1" customHeight="1" x14ac:dyDescent="0.25">
      <c r="A293" s="176"/>
      <c r="B293" s="186"/>
      <c r="C293" s="180"/>
      <c r="D293" s="55"/>
      <c r="E293" s="53"/>
      <c r="F293" s="54"/>
      <c r="G293" s="54"/>
      <c r="H293" s="54"/>
      <c r="I293" s="54"/>
      <c r="J293" s="54"/>
      <c r="K293" s="54"/>
      <c r="L293" s="54"/>
      <c r="M293" s="54"/>
      <c r="N293" s="183"/>
      <c r="O293" s="183"/>
      <c r="P293" s="183"/>
      <c r="Q293" s="76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</row>
    <row r="294" spans="1:32" ht="20.100000000000001" hidden="1" customHeight="1" x14ac:dyDescent="0.25">
      <c r="A294" s="174"/>
      <c r="B294" s="184"/>
      <c r="C294" s="178"/>
      <c r="D294" s="52"/>
      <c r="E294" s="53"/>
      <c r="F294" s="54"/>
      <c r="G294" s="54"/>
      <c r="H294" s="54"/>
      <c r="I294" s="54"/>
      <c r="J294" s="54"/>
      <c r="K294" s="54"/>
      <c r="L294" s="54"/>
      <c r="M294" s="54"/>
      <c r="N294" s="181"/>
      <c r="O294" s="181"/>
      <c r="P294" s="181"/>
      <c r="Q294" s="76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</row>
    <row r="295" spans="1:32" ht="20.100000000000001" hidden="1" customHeight="1" x14ac:dyDescent="0.25">
      <c r="A295" s="175"/>
      <c r="B295" s="185"/>
      <c r="C295" s="179"/>
      <c r="D295" s="55"/>
      <c r="E295" s="53"/>
      <c r="F295" s="54"/>
      <c r="G295" s="54"/>
      <c r="H295" s="54"/>
      <c r="I295" s="54"/>
      <c r="J295" s="54"/>
      <c r="K295" s="54"/>
      <c r="L295" s="54"/>
      <c r="M295" s="54"/>
      <c r="N295" s="182"/>
      <c r="O295" s="182"/>
      <c r="P295" s="182"/>
      <c r="Q295" s="76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</row>
    <row r="296" spans="1:32" ht="20.100000000000001" hidden="1" customHeight="1" x14ac:dyDescent="0.25">
      <c r="A296" s="175"/>
      <c r="B296" s="185"/>
      <c r="C296" s="179"/>
      <c r="D296" s="55"/>
      <c r="E296" s="53"/>
      <c r="F296" s="54"/>
      <c r="G296" s="54"/>
      <c r="H296" s="54"/>
      <c r="I296" s="54"/>
      <c r="J296" s="54"/>
      <c r="K296" s="54"/>
      <c r="L296" s="54"/>
      <c r="M296" s="54"/>
      <c r="N296" s="182"/>
      <c r="O296" s="182"/>
      <c r="P296" s="182"/>
      <c r="Q296" s="76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</row>
    <row r="297" spans="1:32" ht="20.100000000000001" hidden="1" customHeight="1" x14ac:dyDescent="0.25">
      <c r="A297" s="175"/>
      <c r="B297" s="185"/>
      <c r="C297" s="179"/>
      <c r="D297" s="55"/>
      <c r="E297" s="53"/>
      <c r="F297" s="54"/>
      <c r="G297" s="54"/>
      <c r="H297" s="54"/>
      <c r="I297" s="54"/>
      <c r="J297" s="54"/>
      <c r="K297" s="54"/>
      <c r="L297" s="54"/>
      <c r="M297" s="54"/>
      <c r="N297" s="182"/>
      <c r="O297" s="182"/>
      <c r="P297" s="182"/>
      <c r="Q297" s="76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</row>
    <row r="298" spans="1:32" ht="20.100000000000001" hidden="1" customHeight="1" x14ac:dyDescent="0.25">
      <c r="A298" s="176"/>
      <c r="B298" s="186"/>
      <c r="C298" s="180"/>
      <c r="D298" s="55"/>
      <c r="E298" s="53"/>
      <c r="F298" s="54"/>
      <c r="G298" s="54"/>
      <c r="H298" s="54"/>
      <c r="I298" s="54"/>
      <c r="J298" s="54"/>
      <c r="K298" s="54"/>
      <c r="L298" s="54"/>
      <c r="M298" s="54"/>
      <c r="N298" s="183"/>
      <c r="O298" s="183"/>
      <c r="P298" s="183"/>
      <c r="Q298" s="76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</row>
    <row r="299" spans="1:32" ht="20.100000000000001" customHeight="1" x14ac:dyDescent="0.25">
      <c r="A299" s="174" t="s">
        <v>254</v>
      </c>
      <c r="B299" s="227" t="s">
        <v>311</v>
      </c>
      <c r="C299" s="178" t="s">
        <v>280</v>
      </c>
      <c r="D299" s="52" t="s">
        <v>9</v>
      </c>
      <c r="E299" s="53">
        <f t="shared" ref="E299:E362" si="60">G299+H299+I299+J299+K299+L299+M299</f>
        <v>0</v>
      </c>
      <c r="F299" s="54"/>
      <c r="G299" s="54">
        <f t="shared" ref="G299:M299" si="61">SUM(G300:G303)</f>
        <v>0</v>
      </c>
      <c r="H299" s="54">
        <f t="shared" si="61"/>
        <v>0</v>
      </c>
      <c r="I299" s="54">
        <f t="shared" si="61"/>
        <v>0</v>
      </c>
      <c r="J299" s="54">
        <f t="shared" si="61"/>
        <v>0</v>
      </c>
      <c r="K299" s="54">
        <f t="shared" si="61"/>
        <v>0</v>
      </c>
      <c r="L299" s="54">
        <f t="shared" si="61"/>
        <v>0</v>
      </c>
      <c r="M299" s="54">
        <f t="shared" si="61"/>
        <v>0</v>
      </c>
      <c r="N299" s="181" t="s">
        <v>331</v>
      </c>
      <c r="O299" s="181"/>
      <c r="P299" s="181"/>
      <c r="Q299" s="76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</row>
    <row r="300" spans="1:32" ht="20.100000000000001" customHeight="1" x14ac:dyDescent="0.25">
      <c r="A300" s="175"/>
      <c r="B300" s="228"/>
      <c r="C300" s="179"/>
      <c r="D300" s="56" t="s">
        <v>1</v>
      </c>
      <c r="E300" s="53">
        <f t="shared" si="60"/>
        <v>0</v>
      </c>
      <c r="F300" s="54"/>
      <c r="G300" s="54">
        <v>0</v>
      </c>
      <c r="H300" s="54">
        <v>0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182"/>
      <c r="O300" s="182"/>
      <c r="P300" s="182"/>
      <c r="Q300" s="76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</row>
    <row r="301" spans="1:32" ht="20.100000000000001" customHeight="1" x14ac:dyDescent="0.25">
      <c r="A301" s="175"/>
      <c r="B301" s="228"/>
      <c r="C301" s="179"/>
      <c r="D301" s="56" t="s">
        <v>2</v>
      </c>
      <c r="E301" s="53">
        <f t="shared" si="60"/>
        <v>0</v>
      </c>
      <c r="F301" s="54"/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182"/>
      <c r="O301" s="182"/>
      <c r="P301" s="182"/>
      <c r="Q301" s="76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</row>
    <row r="302" spans="1:32" ht="20.100000000000001" customHeight="1" x14ac:dyDescent="0.25">
      <c r="A302" s="175"/>
      <c r="B302" s="228"/>
      <c r="C302" s="179"/>
      <c r="D302" s="56" t="s">
        <v>3</v>
      </c>
      <c r="E302" s="53">
        <f t="shared" si="60"/>
        <v>0</v>
      </c>
      <c r="F302" s="54"/>
      <c r="G302" s="54">
        <v>0</v>
      </c>
      <c r="H302" s="54">
        <v>0</v>
      </c>
      <c r="I302" s="54">
        <v>0</v>
      </c>
      <c r="J302" s="54">
        <v>0</v>
      </c>
      <c r="K302" s="54">
        <v>0</v>
      </c>
      <c r="L302" s="54">
        <v>0</v>
      </c>
      <c r="M302" s="54">
        <v>0</v>
      </c>
      <c r="N302" s="182"/>
      <c r="O302" s="182"/>
      <c r="P302" s="182"/>
      <c r="Q302" s="76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</row>
    <row r="303" spans="1:32" ht="20.100000000000001" customHeight="1" x14ac:dyDescent="0.25">
      <c r="A303" s="176"/>
      <c r="B303" s="229"/>
      <c r="C303" s="180"/>
      <c r="D303" s="56" t="s">
        <v>4</v>
      </c>
      <c r="E303" s="53">
        <f t="shared" si="60"/>
        <v>0</v>
      </c>
      <c r="F303" s="54"/>
      <c r="G303" s="54">
        <v>0</v>
      </c>
      <c r="H303" s="54">
        <v>0</v>
      </c>
      <c r="I303" s="54">
        <v>0</v>
      </c>
      <c r="J303" s="54">
        <v>0</v>
      </c>
      <c r="K303" s="54">
        <v>0</v>
      </c>
      <c r="L303" s="54">
        <v>0</v>
      </c>
      <c r="M303" s="54">
        <v>0</v>
      </c>
      <c r="N303" s="183"/>
      <c r="O303" s="183"/>
      <c r="P303" s="183"/>
      <c r="Q303" s="76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</row>
    <row r="304" spans="1:32" ht="20.100000000000001" customHeight="1" x14ac:dyDescent="0.25">
      <c r="A304" s="174" t="s">
        <v>279</v>
      </c>
      <c r="B304" s="227" t="s">
        <v>312</v>
      </c>
      <c r="C304" s="178" t="s">
        <v>282</v>
      </c>
      <c r="D304" s="52" t="s">
        <v>9</v>
      </c>
      <c r="E304" s="53">
        <f t="shared" si="60"/>
        <v>0</v>
      </c>
      <c r="F304" s="54"/>
      <c r="G304" s="54">
        <f t="shared" ref="G304:M304" si="62">SUM(G305:G308)</f>
        <v>0</v>
      </c>
      <c r="H304" s="54">
        <f t="shared" si="62"/>
        <v>0</v>
      </c>
      <c r="I304" s="54">
        <f t="shared" si="62"/>
        <v>0</v>
      </c>
      <c r="J304" s="54">
        <f t="shared" si="62"/>
        <v>0</v>
      </c>
      <c r="K304" s="54">
        <f t="shared" si="62"/>
        <v>0</v>
      </c>
      <c r="L304" s="54">
        <f t="shared" si="62"/>
        <v>0</v>
      </c>
      <c r="M304" s="54">
        <f t="shared" si="62"/>
        <v>0</v>
      </c>
      <c r="N304" s="181" t="s">
        <v>331</v>
      </c>
      <c r="O304" s="181"/>
      <c r="P304" s="181"/>
      <c r="Q304" s="76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</row>
    <row r="305" spans="1:32" ht="20.100000000000001" customHeight="1" x14ac:dyDescent="0.25">
      <c r="A305" s="175"/>
      <c r="B305" s="228"/>
      <c r="C305" s="179"/>
      <c r="D305" s="56" t="s">
        <v>1</v>
      </c>
      <c r="E305" s="53">
        <f t="shared" si="60"/>
        <v>0</v>
      </c>
      <c r="F305" s="54"/>
      <c r="G305" s="54">
        <v>0</v>
      </c>
      <c r="H305" s="54">
        <v>0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182"/>
      <c r="O305" s="182"/>
      <c r="P305" s="182"/>
      <c r="Q305" s="76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</row>
    <row r="306" spans="1:32" ht="20.100000000000001" customHeight="1" x14ac:dyDescent="0.25">
      <c r="A306" s="175"/>
      <c r="B306" s="228"/>
      <c r="C306" s="179"/>
      <c r="D306" s="56" t="s">
        <v>2</v>
      </c>
      <c r="E306" s="53">
        <f t="shared" si="60"/>
        <v>0</v>
      </c>
      <c r="F306" s="54"/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182"/>
      <c r="O306" s="182"/>
      <c r="P306" s="182"/>
      <c r="Q306" s="76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</row>
    <row r="307" spans="1:32" ht="20.100000000000001" customHeight="1" x14ac:dyDescent="0.25">
      <c r="A307" s="175"/>
      <c r="B307" s="228"/>
      <c r="C307" s="179"/>
      <c r="D307" s="56" t="s">
        <v>3</v>
      </c>
      <c r="E307" s="53">
        <f t="shared" si="60"/>
        <v>0</v>
      </c>
      <c r="F307" s="54"/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182"/>
      <c r="O307" s="182"/>
      <c r="P307" s="182"/>
      <c r="Q307" s="76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</row>
    <row r="308" spans="1:32" ht="20.100000000000001" customHeight="1" x14ac:dyDescent="0.25">
      <c r="A308" s="176"/>
      <c r="B308" s="229"/>
      <c r="C308" s="180"/>
      <c r="D308" s="56" t="s">
        <v>4</v>
      </c>
      <c r="E308" s="53">
        <f t="shared" si="60"/>
        <v>0</v>
      </c>
      <c r="F308" s="54"/>
      <c r="G308" s="54">
        <v>0</v>
      </c>
      <c r="H308" s="54">
        <v>0</v>
      </c>
      <c r="I308" s="54">
        <v>0</v>
      </c>
      <c r="J308" s="54">
        <v>0</v>
      </c>
      <c r="K308" s="54">
        <v>0</v>
      </c>
      <c r="L308" s="54">
        <v>0</v>
      </c>
      <c r="M308" s="54">
        <v>0</v>
      </c>
      <c r="N308" s="183"/>
      <c r="O308" s="183"/>
      <c r="P308" s="183"/>
      <c r="Q308" s="76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</row>
    <row r="309" spans="1:32" ht="20.100000000000001" customHeight="1" x14ac:dyDescent="0.25">
      <c r="A309" s="174" t="s">
        <v>281</v>
      </c>
      <c r="B309" s="184" t="s">
        <v>313</v>
      </c>
      <c r="C309" s="178" t="s">
        <v>287</v>
      </c>
      <c r="D309" s="52" t="s">
        <v>9</v>
      </c>
      <c r="E309" s="53">
        <f t="shared" si="60"/>
        <v>0</v>
      </c>
      <c r="F309" s="54"/>
      <c r="G309" s="54">
        <f t="shared" ref="G309:M309" si="63">SUM(G310:G313)</f>
        <v>0</v>
      </c>
      <c r="H309" s="54">
        <f t="shared" si="63"/>
        <v>0</v>
      </c>
      <c r="I309" s="54">
        <f t="shared" si="63"/>
        <v>0</v>
      </c>
      <c r="J309" s="54">
        <f t="shared" si="63"/>
        <v>0</v>
      </c>
      <c r="K309" s="54">
        <f t="shared" si="63"/>
        <v>0</v>
      </c>
      <c r="L309" s="54">
        <f t="shared" si="63"/>
        <v>0</v>
      </c>
      <c r="M309" s="54">
        <f t="shared" si="63"/>
        <v>0</v>
      </c>
      <c r="N309" s="181" t="s">
        <v>410</v>
      </c>
      <c r="O309" s="181"/>
      <c r="P309" s="181"/>
      <c r="Q309" s="76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</row>
    <row r="310" spans="1:32" ht="20.100000000000001" customHeight="1" x14ac:dyDescent="0.25">
      <c r="A310" s="175"/>
      <c r="B310" s="185"/>
      <c r="C310" s="179"/>
      <c r="D310" s="56" t="s">
        <v>1</v>
      </c>
      <c r="E310" s="53">
        <f t="shared" si="60"/>
        <v>0</v>
      </c>
      <c r="F310" s="54"/>
      <c r="G310" s="54">
        <v>0</v>
      </c>
      <c r="H310" s="54">
        <v>0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182"/>
      <c r="O310" s="182"/>
      <c r="P310" s="182"/>
      <c r="Q310" s="76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</row>
    <row r="311" spans="1:32" ht="20.100000000000001" customHeight="1" x14ac:dyDescent="0.25">
      <c r="A311" s="175"/>
      <c r="B311" s="185"/>
      <c r="C311" s="179"/>
      <c r="D311" s="56" t="s">
        <v>2</v>
      </c>
      <c r="E311" s="53">
        <f t="shared" si="60"/>
        <v>0</v>
      </c>
      <c r="F311" s="54"/>
      <c r="G311" s="54">
        <v>0</v>
      </c>
      <c r="H311" s="54">
        <v>0</v>
      </c>
      <c r="I311" s="54">
        <v>0</v>
      </c>
      <c r="J311" s="54">
        <v>0</v>
      </c>
      <c r="K311" s="54">
        <v>0</v>
      </c>
      <c r="L311" s="54">
        <v>0</v>
      </c>
      <c r="M311" s="54">
        <v>0</v>
      </c>
      <c r="N311" s="182"/>
      <c r="O311" s="182"/>
      <c r="P311" s="182"/>
      <c r="Q311" s="76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</row>
    <row r="312" spans="1:32" ht="20.100000000000001" customHeight="1" x14ac:dyDescent="0.25">
      <c r="A312" s="175"/>
      <c r="B312" s="185"/>
      <c r="C312" s="179"/>
      <c r="D312" s="56" t="s">
        <v>3</v>
      </c>
      <c r="E312" s="53">
        <f t="shared" si="60"/>
        <v>0</v>
      </c>
      <c r="F312" s="54"/>
      <c r="G312" s="54">
        <v>0</v>
      </c>
      <c r="H312" s="54">
        <v>0</v>
      </c>
      <c r="I312" s="54">
        <v>0</v>
      </c>
      <c r="J312" s="54">
        <v>0</v>
      </c>
      <c r="K312" s="54">
        <v>0</v>
      </c>
      <c r="L312" s="54">
        <v>0</v>
      </c>
      <c r="M312" s="54">
        <v>0</v>
      </c>
      <c r="N312" s="182"/>
      <c r="O312" s="182"/>
      <c r="P312" s="182"/>
      <c r="Q312" s="76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</row>
    <row r="313" spans="1:32" ht="20.100000000000001" customHeight="1" x14ac:dyDescent="0.25">
      <c r="A313" s="176"/>
      <c r="B313" s="186"/>
      <c r="C313" s="180"/>
      <c r="D313" s="56" t="s">
        <v>4</v>
      </c>
      <c r="E313" s="53">
        <f t="shared" si="60"/>
        <v>0</v>
      </c>
      <c r="F313" s="54"/>
      <c r="G313" s="54">
        <v>0</v>
      </c>
      <c r="H313" s="54">
        <v>0</v>
      </c>
      <c r="I313" s="54">
        <v>0</v>
      </c>
      <c r="J313" s="54">
        <v>0</v>
      </c>
      <c r="K313" s="54">
        <v>0</v>
      </c>
      <c r="L313" s="54">
        <v>0</v>
      </c>
      <c r="M313" s="54">
        <v>0</v>
      </c>
      <c r="N313" s="183"/>
      <c r="O313" s="183"/>
      <c r="P313" s="183"/>
      <c r="Q313" s="76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</row>
    <row r="314" spans="1:32" ht="20.100000000000001" customHeight="1" x14ac:dyDescent="0.25">
      <c r="A314" s="174" t="s">
        <v>288</v>
      </c>
      <c r="B314" s="184" t="s">
        <v>290</v>
      </c>
      <c r="C314" s="178" t="s">
        <v>289</v>
      </c>
      <c r="D314" s="52" t="s">
        <v>9</v>
      </c>
      <c r="E314" s="53">
        <f t="shared" si="60"/>
        <v>0</v>
      </c>
      <c r="F314" s="54"/>
      <c r="G314" s="53">
        <f t="shared" ref="G314:M314" si="64">G315+G316+G317+G318</f>
        <v>0</v>
      </c>
      <c r="H314" s="53">
        <f t="shared" si="64"/>
        <v>0</v>
      </c>
      <c r="I314" s="53">
        <f t="shared" si="64"/>
        <v>0</v>
      </c>
      <c r="J314" s="53">
        <f t="shared" si="64"/>
        <v>0</v>
      </c>
      <c r="K314" s="53">
        <f t="shared" si="64"/>
        <v>0</v>
      </c>
      <c r="L314" s="53">
        <f t="shared" si="64"/>
        <v>0</v>
      </c>
      <c r="M314" s="53">
        <f t="shared" si="64"/>
        <v>0</v>
      </c>
      <c r="N314" s="181" t="s">
        <v>238</v>
      </c>
      <c r="O314" s="181"/>
      <c r="P314" s="181"/>
      <c r="Q314" s="76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</row>
    <row r="315" spans="1:32" ht="20.100000000000001" customHeight="1" x14ac:dyDescent="0.25">
      <c r="A315" s="175"/>
      <c r="B315" s="185"/>
      <c r="C315" s="179"/>
      <c r="D315" s="56" t="s">
        <v>1</v>
      </c>
      <c r="E315" s="53">
        <f t="shared" si="60"/>
        <v>0</v>
      </c>
      <c r="F315" s="54"/>
      <c r="G315" s="54">
        <v>0</v>
      </c>
      <c r="H315" s="54">
        <v>0</v>
      </c>
      <c r="I315" s="54">
        <v>0</v>
      </c>
      <c r="J315" s="54">
        <v>0</v>
      </c>
      <c r="K315" s="54">
        <v>0</v>
      </c>
      <c r="L315" s="54">
        <v>0</v>
      </c>
      <c r="M315" s="54">
        <v>0</v>
      </c>
      <c r="N315" s="182"/>
      <c r="O315" s="182"/>
      <c r="P315" s="182"/>
      <c r="Q315" s="76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</row>
    <row r="316" spans="1:32" ht="20.100000000000001" customHeight="1" x14ac:dyDescent="0.25">
      <c r="A316" s="175"/>
      <c r="B316" s="185"/>
      <c r="C316" s="179"/>
      <c r="D316" s="56" t="s">
        <v>2</v>
      </c>
      <c r="E316" s="53">
        <f t="shared" si="60"/>
        <v>0</v>
      </c>
      <c r="F316" s="54"/>
      <c r="G316" s="54">
        <v>0</v>
      </c>
      <c r="H316" s="54">
        <v>0</v>
      </c>
      <c r="I316" s="54">
        <v>0</v>
      </c>
      <c r="J316" s="54">
        <v>0</v>
      </c>
      <c r="K316" s="54">
        <v>0</v>
      </c>
      <c r="L316" s="54">
        <v>0</v>
      </c>
      <c r="M316" s="54">
        <v>0</v>
      </c>
      <c r="N316" s="182"/>
      <c r="O316" s="182"/>
      <c r="P316" s="182"/>
      <c r="Q316" s="76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</row>
    <row r="317" spans="1:32" ht="20.100000000000001" customHeight="1" x14ac:dyDescent="0.25">
      <c r="A317" s="175"/>
      <c r="B317" s="185"/>
      <c r="C317" s="179"/>
      <c r="D317" s="56" t="s">
        <v>3</v>
      </c>
      <c r="E317" s="53">
        <f t="shared" si="60"/>
        <v>0</v>
      </c>
      <c r="F317" s="54"/>
      <c r="G317" s="54">
        <v>0</v>
      </c>
      <c r="H317" s="54">
        <v>0</v>
      </c>
      <c r="I317" s="54">
        <v>0</v>
      </c>
      <c r="J317" s="54">
        <v>0</v>
      </c>
      <c r="K317" s="54">
        <v>0</v>
      </c>
      <c r="L317" s="54">
        <v>0</v>
      </c>
      <c r="M317" s="54">
        <v>0</v>
      </c>
      <c r="N317" s="182"/>
      <c r="O317" s="182"/>
      <c r="P317" s="182"/>
      <c r="Q317" s="76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</row>
    <row r="318" spans="1:32" ht="20.100000000000001" customHeight="1" x14ac:dyDescent="0.25">
      <c r="A318" s="176"/>
      <c r="B318" s="186"/>
      <c r="C318" s="180"/>
      <c r="D318" s="56" t="s">
        <v>4</v>
      </c>
      <c r="E318" s="53">
        <f t="shared" si="60"/>
        <v>0</v>
      </c>
      <c r="F318" s="54"/>
      <c r="G318" s="54">
        <v>0</v>
      </c>
      <c r="H318" s="54">
        <v>0</v>
      </c>
      <c r="I318" s="54">
        <v>0</v>
      </c>
      <c r="J318" s="54">
        <v>0</v>
      </c>
      <c r="K318" s="54">
        <v>0</v>
      </c>
      <c r="L318" s="54">
        <v>0</v>
      </c>
      <c r="M318" s="54">
        <v>0</v>
      </c>
      <c r="N318" s="183"/>
      <c r="O318" s="183"/>
      <c r="P318" s="183"/>
      <c r="Q318" s="76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</row>
    <row r="319" spans="1:32" ht="20.100000000000001" customHeight="1" x14ac:dyDescent="0.25">
      <c r="A319" s="174" t="s">
        <v>291</v>
      </c>
      <c r="B319" s="177" t="s">
        <v>340</v>
      </c>
      <c r="C319" s="178"/>
      <c r="D319" s="52" t="s">
        <v>9</v>
      </c>
      <c r="E319" s="53">
        <f t="shared" si="60"/>
        <v>0</v>
      </c>
      <c r="F319" s="53">
        <f t="shared" ref="F319:F382" si="65">SUM(H319:K319)</f>
        <v>0</v>
      </c>
      <c r="G319" s="54">
        <f t="shared" ref="G319:M319" si="66">G320+G321+G322+G323</f>
        <v>0</v>
      </c>
      <c r="H319" s="54">
        <f t="shared" si="66"/>
        <v>0</v>
      </c>
      <c r="I319" s="54">
        <f t="shared" si="66"/>
        <v>0</v>
      </c>
      <c r="J319" s="54">
        <f t="shared" si="66"/>
        <v>0</v>
      </c>
      <c r="K319" s="54">
        <f t="shared" si="66"/>
        <v>0</v>
      </c>
      <c r="L319" s="54">
        <f t="shared" si="66"/>
        <v>0</v>
      </c>
      <c r="M319" s="54">
        <f t="shared" si="66"/>
        <v>0</v>
      </c>
      <c r="N319" s="181" t="s">
        <v>238</v>
      </c>
      <c r="O319" s="181"/>
      <c r="P319" s="181"/>
      <c r="Q319" s="76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</row>
    <row r="320" spans="1:32" ht="20.100000000000001" customHeight="1" x14ac:dyDescent="0.25">
      <c r="A320" s="175"/>
      <c r="B320" s="177"/>
      <c r="C320" s="179"/>
      <c r="D320" s="56" t="s">
        <v>1</v>
      </c>
      <c r="E320" s="53">
        <f t="shared" si="60"/>
        <v>0</v>
      </c>
      <c r="F320" s="53">
        <f t="shared" si="65"/>
        <v>0</v>
      </c>
      <c r="G320" s="54">
        <f>SUM(H320:K320)</f>
        <v>0</v>
      </c>
      <c r="H320" s="54">
        <f t="shared" ref="H320:K320" si="67">SUM(J320:M320)</f>
        <v>0</v>
      </c>
      <c r="I320" s="54">
        <f t="shared" si="67"/>
        <v>0</v>
      </c>
      <c r="J320" s="54">
        <f t="shared" si="67"/>
        <v>0</v>
      </c>
      <c r="K320" s="54">
        <f t="shared" si="67"/>
        <v>0</v>
      </c>
      <c r="L320" s="54">
        <f>SUM(N320:R320)</f>
        <v>0</v>
      </c>
      <c r="M320" s="54">
        <f>SUM(O320:S320)</f>
        <v>0</v>
      </c>
      <c r="N320" s="182"/>
      <c r="O320" s="182"/>
      <c r="P320" s="182"/>
      <c r="Q320" s="76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</row>
    <row r="321" spans="1:32" ht="20.100000000000001" customHeight="1" x14ac:dyDescent="0.25">
      <c r="A321" s="175"/>
      <c r="B321" s="177"/>
      <c r="C321" s="179"/>
      <c r="D321" s="56" t="s">
        <v>2</v>
      </c>
      <c r="E321" s="53">
        <f t="shared" si="60"/>
        <v>0</v>
      </c>
      <c r="F321" s="53">
        <f t="shared" si="65"/>
        <v>0</v>
      </c>
      <c r="G321" s="54">
        <v>0</v>
      </c>
      <c r="H321" s="54">
        <v>0</v>
      </c>
      <c r="I321" s="54">
        <v>0</v>
      </c>
      <c r="J321" s="54">
        <f>SUM(L321:O321)</f>
        <v>0</v>
      </c>
      <c r="K321" s="54">
        <v>0</v>
      </c>
      <c r="L321" s="54">
        <f>SUM(N321:R321)</f>
        <v>0</v>
      </c>
      <c r="M321" s="54">
        <f>SUM(O321:S321)</f>
        <v>0</v>
      </c>
      <c r="N321" s="182"/>
      <c r="O321" s="182"/>
      <c r="P321" s="182"/>
      <c r="Q321" s="76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</row>
    <row r="322" spans="1:32" ht="20.100000000000001" customHeight="1" x14ac:dyDescent="0.25">
      <c r="A322" s="175"/>
      <c r="B322" s="177"/>
      <c r="C322" s="179"/>
      <c r="D322" s="56" t="s">
        <v>3</v>
      </c>
      <c r="E322" s="53">
        <f t="shared" si="60"/>
        <v>0</v>
      </c>
      <c r="F322" s="53">
        <f t="shared" si="65"/>
        <v>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0</v>
      </c>
      <c r="M322" s="54">
        <f>SUM(O322:S322)</f>
        <v>0</v>
      </c>
      <c r="N322" s="182"/>
      <c r="O322" s="182"/>
      <c r="P322" s="182"/>
      <c r="Q322" s="76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</row>
    <row r="323" spans="1:32" ht="20.100000000000001" customHeight="1" x14ac:dyDescent="0.25">
      <c r="A323" s="176"/>
      <c r="B323" s="177"/>
      <c r="C323" s="180"/>
      <c r="D323" s="56" t="s">
        <v>4</v>
      </c>
      <c r="E323" s="53">
        <f t="shared" si="60"/>
        <v>0</v>
      </c>
      <c r="F323" s="53">
        <f t="shared" si="65"/>
        <v>0</v>
      </c>
      <c r="G323" s="54">
        <f>SUM(H323:K323)</f>
        <v>0</v>
      </c>
      <c r="H323" s="54">
        <f t="shared" ref="H323:I325" si="68">SUM(J323:M323)</f>
        <v>0</v>
      </c>
      <c r="I323" s="54">
        <f t="shared" si="68"/>
        <v>0</v>
      </c>
      <c r="J323" s="54">
        <f>SUM(L323:O323)</f>
        <v>0</v>
      </c>
      <c r="K323" s="54">
        <f>SUM(M323:P323)</f>
        <v>0</v>
      </c>
      <c r="L323" s="54">
        <f>SUM(N323:R323)</f>
        <v>0</v>
      </c>
      <c r="M323" s="54">
        <f>SUM(O323:S323)</f>
        <v>0</v>
      </c>
      <c r="N323" s="183"/>
      <c r="O323" s="183"/>
      <c r="P323" s="183"/>
      <c r="Q323" s="76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</row>
    <row r="324" spans="1:32" ht="20.100000000000001" customHeight="1" x14ac:dyDescent="0.25">
      <c r="A324" s="174" t="s">
        <v>356</v>
      </c>
      <c r="B324" s="177" t="s">
        <v>341</v>
      </c>
      <c r="C324" s="178"/>
      <c r="D324" s="52" t="s">
        <v>9</v>
      </c>
      <c r="E324" s="53">
        <f t="shared" si="60"/>
        <v>0</v>
      </c>
      <c r="F324" s="53">
        <f t="shared" si="65"/>
        <v>0</v>
      </c>
      <c r="G324" s="54">
        <f t="shared" ref="G324:M324" si="69">G325+G326+G327+G328</f>
        <v>0</v>
      </c>
      <c r="H324" s="54">
        <f t="shared" si="69"/>
        <v>0</v>
      </c>
      <c r="I324" s="54">
        <f t="shared" si="69"/>
        <v>0</v>
      </c>
      <c r="J324" s="54">
        <f t="shared" si="69"/>
        <v>0</v>
      </c>
      <c r="K324" s="54">
        <f t="shared" si="69"/>
        <v>0</v>
      </c>
      <c r="L324" s="54">
        <f t="shared" si="69"/>
        <v>0</v>
      </c>
      <c r="M324" s="54">
        <f t="shared" si="69"/>
        <v>0</v>
      </c>
      <c r="N324" s="181" t="s">
        <v>238</v>
      </c>
      <c r="O324" s="181"/>
      <c r="P324" s="181"/>
      <c r="Q324" s="76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</row>
    <row r="325" spans="1:32" ht="20.100000000000001" customHeight="1" x14ac:dyDescent="0.25">
      <c r="A325" s="175"/>
      <c r="B325" s="177"/>
      <c r="C325" s="179"/>
      <c r="D325" s="56" t="s">
        <v>1</v>
      </c>
      <c r="E325" s="53">
        <f t="shared" si="60"/>
        <v>0</v>
      </c>
      <c r="F325" s="53">
        <f t="shared" si="65"/>
        <v>0</v>
      </c>
      <c r="G325" s="54">
        <f>SUM(H325:K325)</f>
        <v>0</v>
      </c>
      <c r="H325" s="54">
        <f t="shared" si="68"/>
        <v>0</v>
      </c>
      <c r="I325" s="54">
        <f t="shared" si="68"/>
        <v>0</v>
      </c>
      <c r="J325" s="54">
        <f>SUM(L325:O325)</f>
        <v>0</v>
      </c>
      <c r="K325" s="54">
        <f>SUM(M325:P325)</f>
        <v>0</v>
      </c>
      <c r="L325" s="54">
        <f>SUM(N325:R325)</f>
        <v>0</v>
      </c>
      <c r="M325" s="54">
        <f>SUM(O325:S325)</f>
        <v>0</v>
      </c>
      <c r="N325" s="182"/>
      <c r="O325" s="182"/>
      <c r="P325" s="182"/>
      <c r="Q325" s="76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</row>
    <row r="326" spans="1:32" ht="20.100000000000001" customHeight="1" x14ac:dyDescent="0.25">
      <c r="A326" s="175"/>
      <c r="B326" s="177"/>
      <c r="C326" s="179"/>
      <c r="D326" s="56" t="s">
        <v>2</v>
      </c>
      <c r="E326" s="53">
        <f t="shared" si="60"/>
        <v>0</v>
      </c>
      <c r="F326" s="53">
        <f t="shared" si="65"/>
        <v>0</v>
      </c>
      <c r="G326" s="54">
        <v>0</v>
      </c>
      <c r="H326" s="54">
        <v>0</v>
      </c>
      <c r="I326" s="54">
        <v>0</v>
      </c>
      <c r="J326" s="54">
        <f>SUM(L326:O326)</f>
        <v>0</v>
      </c>
      <c r="K326" s="54">
        <v>0</v>
      </c>
      <c r="L326" s="54">
        <f>SUM(N326:R326)</f>
        <v>0</v>
      </c>
      <c r="M326" s="54">
        <f>SUM(O326:S326)</f>
        <v>0</v>
      </c>
      <c r="N326" s="182"/>
      <c r="O326" s="182"/>
      <c r="P326" s="182"/>
      <c r="Q326" s="76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</row>
    <row r="327" spans="1:32" ht="20.100000000000001" customHeight="1" x14ac:dyDescent="0.25">
      <c r="A327" s="175"/>
      <c r="B327" s="177"/>
      <c r="C327" s="179"/>
      <c r="D327" s="56" t="s">
        <v>3</v>
      </c>
      <c r="E327" s="53">
        <f t="shared" si="60"/>
        <v>0</v>
      </c>
      <c r="F327" s="53">
        <f t="shared" si="65"/>
        <v>0</v>
      </c>
      <c r="G327" s="54">
        <v>0</v>
      </c>
      <c r="H327" s="54">
        <v>0</v>
      </c>
      <c r="I327" s="54">
        <v>0</v>
      </c>
      <c r="J327" s="54">
        <v>0</v>
      </c>
      <c r="K327" s="54">
        <v>0</v>
      </c>
      <c r="L327" s="54">
        <v>0</v>
      </c>
      <c r="M327" s="54">
        <f>SUM(O327:S327)</f>
        <v>0</v>
      </c>
      <c r="N327" s="182"/>
      <c r="O327" s="182"/>
      <c r="P327" s="182"/>
      <c r="Q327" s="76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</row>
    <row r="328" spans="1:32" ht="20.100000000000001" customHeight="1" x14ac:dyDescent="0.25">
      <c r="A328" s="176"/>
      <c r="B328" s="177"/>
      <c r="C328" s="180"/>
      <c r="D328" s="56" t="s">
        <v>4</v>
      </c>
      <c r="E328" s="53">
        <f t="shared" si="60"/>
        <v>0</v>
      </c>
      <c r="F328" s="53">
        <f t="shared" si="65"/>
        <v>0</v>
      </c>
      <c r="G328" s="54">
        <f>SUM(H328:K328)</f>
        <v>0</v>
      </c>
      <c r="H328" s="54">
        <f t="shared" ref="H328:I330" si="70">SUM(J328:M328)</f>
        <v>0</v>
      </c>
      <c r="I328" s="54">
        <f t="shared" si="70"/>
        <v>0</v>
      </c>
      <c r="J328" s="54">
        <f>SUM(L328:O328)</f>
        <v>0</v>
      </c>
      <c r="K328" s="54">
        <f>SUM(M328:P328)</f>
        <v>0</v>
      </c>
      <c r="L328" s="54">
        <f>SUM(N328:R328)</f>
        <v>0</v>
      </c>
      <c r="M328" s="54">
        <f>SUM(O328:S328)</f>
        <v>0</v>
      </c>
      <c r="N328" s="183"/>
      <c r="O328" s="183"/>
      <c r="P328" s="183"/>
      <c r="Q328" s="76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</row>
    <row r="329" spans="1:32" ht="20.100000000000001" customHeight="1" x14ac:dyDescent="0.25">
      <c r="A329" s="174" t="s">
        <v>357</v>
      </c>
      <c r="B329" s="177" t="s">
        <v>342</v>
      </c>
      <c r="C329" s="178"/>
      <c r="D329" s="52" t="s">
        <v>9</v>
      </c>
      <c r="E329" s="53">
        <f t="shared" si="60"/>
        <v>0</v>
      </c>
      <c r="F329" s="53">
        <f t="shared" si="65"/>
        <v>0</v>
      </c>
      <c r="G329" s="54">
        <f t="shared" ref="G329:M329" si="71">G330+G331+G332+G333</f>
        <v>0</v>
      </c>
      <c r="H329" s="54">
        <f t="shared" si="71"/>
        <v>0</v>
      </c>
      <c r="I329" s="54">
        <f t="shared" si="71"/>
        <v>0</v>
      </c>
      <c r="J329" s="54">
        <f t="shared" si="71"/>
        <v>0</v>
      </c>
      <c r="K329" s="54">
        <f t="shared" si="71"/>
        <v>0</v>
      </c>
      <c r="L329" s="54">
        <f t="shared" si="71"/>
        <v>0</v>
      </c>
      <c r="M329" s="54">
        <f t="shared" si="71"/>
        <v>0</v>
      </c>
      <c r="N329" s="181" t="s">
        <v>238</v>
      </c>
      <c r="O329" s="181"/>
      <c r="P329" s="181"/>
      <c r="Q329" s="76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</row>
    <row r="330" spans="1:32" ht="20.100000000000001" customHeight="1" x14ac:dyDescent="0.25">
      <c r="A330" s="175"/>
      <c r="B330" s="177"/>
      <c r="C330" s="179"/>
      <c r="D330" s="56" t="s">
        <v>1</v>
      </c>
      <c r="E330" s="53">
        <f t="shared" si="60"/>
        <v>0</v>
      </c>
      <c r="F330" s="53">
        <f t="shared" si="65"/>
        <v>0</v>
      </c>
      <c r="G330" s="54">
        <f>SUM(H330:K330)</f>
        <v>0</v>
      </c>
      <c r="H330" s="54">
        <f t="shared" si="70"/>
        <v>0</v>
      </c>
      <c r="I330" s="54">
        <f t="shared" si="70"/>
        <v>0</v>
      </c>
      <c r="J330" s="54">
        <f>SUM(L330:O330)</f>
        <v>0</v>
      </c>
      <c r="K330" s="54">
        <f>SUM(M330:P330)</f>
        <v>0</v>
      </c>
      <c r="L330" s="54">
        <f>SUM(N330:R330)</f>
        <v>0</v>
      </c>
      <c r="M330" s="54">
        <f>SUM(O330:S330)</f>
        <v>0</v>
      </c>
      <c r="N330" s="182"/>
      <c r="O330" s="182"/>
      <c r="P330" s="182"/>
      <c r="Q330" s="76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</row>
    <row r="331" spans="1:32" ht="20.100000000000001" customHeight="1" x14ac:dyDescent="0.25">
      <c r="A331" s="175"/>
      <c r="B331" s="177"/>
      <c r="C331" s="179"/>
      <c r="D331" s="56" t="s">
        <v>2</v>
      </c>
      <c r="E331" s="53">
        <f t="shared" si="60"/>
        <v>0</v>
      </c>
      <c r="F331" s="53">
        <f t="shared" si="65"/>
        <v>0</v>
      </c>
      <c r="G331" s="54">
        <v>0</v>
      </c>
      <c r="H331" s="54">
        <v>0</v>
      </c>
      <c r="I331" s="54">
        <v>0</v>
      </c>
      <c r="J331" s="54">
        <f>SUM(L331:O331)</f>
        <v>0</v>
      </c>
      <c r="K331" s="54">
        <v>0</v>
      </c>
      <c r="L331" s="54">
        <f>SUM(N331:R331)</f>
        <v>0</v>
      </c>
      <c r="M331" s="54">
        <f>SUM(O331:S331)</f>
        <v>0</v>
      </c>
      <c r="N331" s="182"/>
      <c r="O331" s="182"/>
      <c r="P331" s="182"/>
      <c r="Q331" s="76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</row>
    <row r="332" spans="1:32" ht="20.100000000000001" customHeight="1" x14ac:dyDescent="0.25">
      <c r="A332" s="175"/>
      <c r="B332" s="177"/>
      <c r="C332" s="179"/>
      <c r="D332" s="56" t="s">
        <v>3</v>
      </c>
      <c r="E332" s="53">
        <f t="shared" si="60"/>
        <v>0</v>
      </c>
      <c r="F332" s="53">
        <f t="shared" si="65"/>
        <v>0</v>
      </c>
      <c r="G332" s="54">
        <v>0</v>
      </c>
      <c r="H332" s="54">
        <v>0</v>
      </c>
      <c r="I332" s="54">
        <v>0</v>
      </c>
      <c r="J332" s="54">
        <v>0</v>
      </c>
      <c r="K332" s="54">
        <v>0</v>
      </c>
      <c r="L332" s="54">
        <v>0</v>
      </c>
      <c r="M332" s="54">
        <f>SUM(O332:S332)</f>
        <v>0</v>
      </c>
      <c r="N332" s="182"/>
      <c r="O332" s="182"/>
      <c r="P332" s="182"/>
      <c r="Q332" s="76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</row>
    <row r="333" spans="1:32" ht="20.100000000000001" customHeight="1" x14ac:dyDescent="0.25">
      <c r="A333" s="176"/>
      <c r="B333" s="177"/>
      <c r="C333" s="180"/>
      <c r="D333" s="56" t="s">
        <v>4</v>
      </c>
      <c r="E333" s="53">
        <f t="shared" si="60"/>
        <v>0</v>
      </c>
      <c r="F333" s="53">
        <f t="shared" si="65"/>
        <v>0</v>
      </c>
      <c r="G333" s="54">
        <f>SUM(H333:K333)</f>
        <v>0</v>
      </c>
      <c r="H333" s="54">
        <f t="shared" ref="H333:I335" si="72">SUM(J333:M333)</f>
        <v>0</v>
      </c>
      <c r="I333" s="54">
        <f t="shared" si="72"/>
        <v>0</v>
      </c>
      <c r="J333" s="54">
        <f>SUM(L333:O333)</f>
        <v>0</v>
      </c>
      <c r="K333" s="54">
        <f>SUM(M333:P333)</f>
        <v>0</v>
      </c>
      <c r="L333" s="54">
        <f>SUM(N333:R333)</f>
        <v>0</v>
      </c>
      <c r="M333" s="54">
        <f>SUM(O333:S333)</f>
        <v>0</v>
      </c>
      <c r="N333" s="183"/>
      <c r="O333" s="183"/>
      <c r="P333" s="183"/>
      <c r="Q333" s="76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</row>
    <row r="334" spans="1:32" ht="20.100000000000001" customHeight="1" x14ac:dyDescent="0.25">
      <c r="A334" s="174" t="s">
        <v>358</v>
      </c>
      <c r="B334" s="177" t="s">
        <v>343</v>
      </c>
      <c r="C334" s="178"/>
      <c r="D334" s="52" t="s">
        <v>9</v>
      </c>
      <c r="E334" s="53">
        <f t="shared" si="60"/>
        <v>0</v>
      </c>
      <c r="F334" s="53">
        <f t="shared" si="65"/>
        <v>0</v>
      </c>
      <c r="G334" s="54">
        <f t="shared" ref="G334:M334" si="73">G335+G336+G337+G338</f>
        <v>0</v>
      </c>
      <c r="H334" s="54">
        <f t="shared" si="73"/>
        <v>0</v>
      </c>
      <c r="I334" s="54">
        <f t="shared" si="73"/>
        <v>0</v>
      </c>
      <c r="J334" s="54">
        <f t="shared" si="73"/>
        <v>0</v>
      </c>
      <c r="K334" s="54">
        <f t="shared" si="73"/>
        <v>0</v>
      </c>
      <c r="L334" s="54">
        <f t="shared" si="73"/>
        <v>0</v>
      </c>
      <c r="M334" s="54">
        <f t="shared" si="73"/>
        <v>0</v>
      </c>
      <c r="N334" s="181" t="s">
        <v>238</v>
      </c>
      <c r="O334" s="181"/>
      <c r="P334" s="181"/>
      <c r="Q334" s="76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</row>
    <row r="335" spans="1:32" ht="20.100000000000001" customHeight="1" x14ac:dyDescent="0.25">
      <c r="A335" s="175"/>
      <c r="B335" s="177"/>
      <c r="C335" s="179"/>
      <c r="D335" s="56" t="s">
        <v>1</v>
      </c>
      <c r="E335" s="53">
        <f t="shared" si="60"/>
        <v>0</v>
      </c>
      <c r="F335" s="53">
        <f t="shared" si="65"/>
        <v>0</v>
      </c>
      <c r="G335" s="54">
        <f>SUM(H335:K335)</f>
        <v>0</v>
      </c>
      <c r="H335" s="54">
        <f t="shared" si="72"/>
        <v>0</v>
      </c>
      <c r="I335" s="54">
        <f t="shared" si="72"/>
        <v>0</v>
      </c>
      <c r="J335" s="54">
        <f>SUM(L335:O335)</f>
        <v>0</v>
      </c>
      <c r="K335" s="54">
        <f>SUM(M335:P335)</f>
        <v>0</v>
      </c>
      <c r="L335" s="54">
        <f>SUM(N335:R335)</f>
        <v>0</v>
      </c>
      <c r="M335" s="54">
        <f>SUM(O335:S335)</f>
        <v>0</v>
      </c>
      <c r="N335" s="182"/>
      <c r="O335" s="182"/>
      <c r="P335" s="182"/>
      <c r="Q335" s="76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</row>
    <row r="336" spans="1:32" ht="20.100000000000001" customHeight="1" x14ac:dyDescent="0.25">
      <c r="A336" s="175"/>
      <c r="B336" s="177"/>
      <c r="C336" s="179"/>
      <c r="D336" s="56" t="s">
        <v>2</v>
      </c>
      <c r="E336" s="53">
        <f t="shared" si="60"/>
        <v>0</v>
      </c>
      <c r="F336" s="53">
        <f t="shared" si="65"/>
        <v>0</v>
      </c>
      <c r="G336" s="54">
        <v>0</v>
      </c>
      <c r="H336" s="54">
        <v>0</v>
      </c>
      <c r="I336" s="54">
        <v>0</v>
      </c>
      <c r="J336" s="54">
        <f t="shared" ref="J336:K381" si="74">SUM(L336:O336)</f>
        <v>0</v>
      </c>
      <c r="K336" s="54">
        <v>0</v>
      </c>
      <c r="L336" s="54">
        <f>SUM(N336:R336)</f>
        <v>0</v>
      </c>
      <c r="M336" s="54">
        <f>SUM(O336:S336)</f>
        <v>0</v>
      </c>
      <c r="N336" s="182"/>
      <c r="O336" s="182"/>
      <c r="P336" s="182"/>
      <c r="Q336" s="76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</row>
    <row r="337" spans="1:32" ht="20.100000000000001" customHeight="1" x14ac:dyDescent="0.25">
      <c r="A337" s="175"/>
      <c r="B337" s="177"/>
      <c r="C337" s="179"/>
      <c r="D337" s="56" t="s">
        <v>3</v>
      </c>
      <c r="E337" s="53">
        <f t="shared" si="60"/>
        <v>0</v>
      </c>
      <c r="F337" s="53">
        <f t="shared" si="65"/>
        <v>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f>SUM(O337:S337)</f>
        <v>0</v>
      </c>
      <c r="N337" s="182"/>
      <c r="O337" s="182"/>
      <c r="P337" s="182"/>
      <c r="Q337" s="76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</row>
    <row r="338" spans="1:32" ht="20.100000000000001" customHeight="1" x14ac:dyDescent="0.25">
      <c r="A338" s="176"/>
      <c r="B338" s="177"/>
      <c r="C338" s="180"/>
      <c r="D338" s="56" t="s">
        <v>4</v>
      </c>
      <c r="E338" s="53">
        <f t="shared" si="60"/>
        <v>0</v>
      </c>
      <c r="F338" s="53">
        <f t="shared" si="65"/>
        <v>0</v>
      </c>
      <c r="G338" s="54">
        <f>SUM(H338:K338)</f>
        <v>0</v>
      </c>
      <c r="H338" s="54">
        <f t="shared" ref="H338:I340" si="75">SUM(J338:M338)</f>
        <v>0</v>
      </c>
      <c r="I338" s="54">
        <f t="shared" si="75"/>
        <v>0</v>
      </c>
      <c r="J338" s="54">
        <f t="shared" si="74"/>
        <v>0</v>
      </c>
      <c r="K338" s="54">
        <f t="shared" si="74"/>
        <v>0</v>
      </c>
      <c r="L338" s="54">
        <f>SUM(N338:R338)</f>
        <v>0</v>
      </c>
      <c r="M338" s="54">
        <f>SUM(O338:S338)</f>
        <v>0</v>
      </c>
      <c r="N338" s="183"/>
      <c r="O338" s="183"/>
      <c r="P338" s="183"/>
      <c r="Q338" s="76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</row>
    <row r="339" spans="1:32" ht="20.100000000000001" customHeight="1" x14ac:dyDescent="0.25">
      <c r="A339" s="174" t="s">
        <v>359</v>
      </c>
      <c r="B339" s="177" t="s">
        <v>344</v>
      </c>
      <c r="C339" s="178"/>
      <c r="D339" s="52" t="s">
        <v>9</v>
      </c>
      <c r="E339" s="53">
        <f t="shared" si="60"/>
        <v>0</v>
      </c>
      <c r="F339" s="53">
        <f t="shared" si="65"/>
        <v>0</v>
      </c>
      <c r="G339" s="54">
        <f t="shared" ref="G339:M339" si="76">G340+G341+G342+G343</f>
        <v>0</v>
      </c>
      <c r="H339" s="54">
        <f t="shared" si="76"/>
        <v>0</v>
      </c>
      <c r="I339" s="54">
        <f t="shared" si="76"/>
        <v>0</v>
      </c>
      <c r="J339" s="54">
        <f t="shared" si="76"/>
        <v>0</v>
      </c>
      <c r="K339" s="54">
        <f t="shared" si="76"/>
        <v>0</v>
      </c>
      <c r="L339" s="54">
        <f t="shared" si="76"/>
        <v>0</v>
      </c>
      <c r="M339" s="54">
        <f t="shared" si="76"/>
        <v>0</v>
      </c>
      <c r="N339" s="181" t="s">
        <v>238</v>
      </c>
      <c r="O339" s="181"/>
      <c r="P339" s="181"/>
      <c r="Q339" s="76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</row>
    <row r="340" spans="1:32" ht="20.100000000000001" customHeight="1" x14ac:dyDescent="0.25">
      <c r="A340" s="175"/>
      <c r="B340" s="177"/>
      <c r="C340" s="179"/>
      <c r="D340" s="56" t="s">
        <v>1</v>
      </c>
      <c r="E340" s="53">
        <f t="shared" si="60"/>
        <v>0</v>
      </c>
      <c r="F340" s="53">
        <f t="shared" si="65"/>
        <v>0</v>
      </c>
      <c r="G340" s="54">
        <f>SUM(H340:K340)</f>
        <v>0</v>
      </c>
      <c r="H340" s="54">
        <f t="shared" si="75"/>
        <v>0</v>
      </c>
      <c r="I340" s="54">
        <f t="shared" si="75"/>
        <v>0</v>
      </c>
      <c r="J340" s="54">
        <f t="shared" si="74"/>
        <v>0</v>
      </c>
      <c r="K340" s="54">
        <f t="shared" si="74"/>
        <v>0</v>
      </c>
      <c r="L340" s="54">
        <f>SUM(N340:R340)</f>
        <v>0</v>
      </c>
      <c r="M340" s="54">
        <f>SUM(O340:S340)</f>
        <v>0</v>
      </c>
      <c r="N340" s="182"/>
      <c r="O340" s="182"/>
      <c r="P340" s="182"/>
      <c r="Q340" s="76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</row>
    <row r="341" spans="1:32" ht="20.100000000000001" customHeight="1" x14ac:dyDescent="0.25">
      <c r="A341" s="175"/>
      <c r="B341" s="177"/>
      <c r="C341" s="179"/>
      <c r="D341" s="56" t="s">
        <v>2</v>
      </c>
      <c r="E341" s="53">
        <f t="shared" si="60"/>
        <v>0</v>
      </c>
      <c r="F341" s="53">
        <f t="shared" si="65"/>
        <v>0</v>
      </c>
      <c r="G341" s="54">
        <v>0</v>
      </c>
      <c r="H341" s="54">
        <v>0</v>
      </c>
      <c r="I341" s="54">
        <v>0</v>
      </c>
      <c r="J341" s="54">
        <f t="shared" si="74"/>
        <v>0</v>
      </c>
      <c r="K341" s="54">
        <v>0</v>
      </c>
      <c r="L341" s="54">
        <f>SUM(N341:R341)</f>
        <v>0</v>
      </c>
      <c r="M341" s="54">
        <f>SUM(O341:S341)</f>
        <v>0</v>
      </c>
      <c r="N341" s="182"/>
      <c r="O341" s="182"/>
      <c r="P341" s="182"/>
      <c r="Q341" s="76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</row>
    <row r="342" spans="1:32" ht="20.100000000000001" customHeight="1" x14ac:dyDescent="0.25">
      <c r="A342" s="175"/>
      <c r="B342" s="177"/>
      <c r="C342" s="179"/>
      <c r="D342" s="56" t="s">
        <v>3</v>
      </c>
      <c r="E342" s="53">
        <f t="shared" si="60"/>
        <v>0</v>
      </c>
      <c r="F342" s="53">
        <f t="shared" si="65"/>
        <v>0</v>
      </c>
      <c r="G342" s="54">
        <v>0</v>
      </c>
      <c r="H342" s="54">
        <v>0</v>
      </c>
      <c r="I342" s="54">
        <v>0</v>
      </c>
      <c r="J342" s="54">
        <v>0</v>
      </c>
      <c r="K342" s="54">
        <v>0</v>
      </c>
      <c r="L342" s="54">
        <v>0</v>
      </c>
      <c r="M342" s="54">
        <f>SUM(O342:S342)</f>
        <v>0</v>
      </c>
      <c r="N342" s="182"/>
      <c r="O342" s="182"/>
      <c r="P342" s="182"/>
      <c r="Q342" s="76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</row>
    <row r="343" spans="1:32" ht="20.100000000000001" customHeight="1" x14ac:dyDescent="0.25">
      <c r="A343" s="176"/>
      <c r="B343" s="177"/>
      <c r="C343" s="180"/>
      <c r="D343" s="56" t="s">
        <v>4</v>
      </c>
      <c r="E343" s="53">
        <f t="shared" si="60"/>
        <v>0</v>
      </c>
      <c r="F343" s="53">
        <f t="shared" si="65"/>
        <v>0</v>
      </c>
      <c r="G343" s="54">
        <f>SUM(H343:K343)</f>
        <v>0</v>
      </c>
      <c r="H343" s="54">
        <f t="shared" ref="H343:I345" si="77">SUM(J343:M343)</f>
        <v>0</v>
      </c>
      <c r="I343" s="54">
        <f t="shared" si="77"/>
        <v>0</v>
      </c>
      <c r="J343" s="54">
        <f t="shared" si="74"/>
        <v>0</v>
      </c>
      <c r="K343" s="54">
        <f t="shared" si="74"/>
        <v>0</v>
      </c>
      <c r="L343" s="54">
        <f>SUM(N343:R343)</f>
        <v>0</v>
      </c>
      <c r="M343" s="54">
        <f>SUM(O343:S343)</f>
        <v>0</v>
      </c>
      <c r="N343" s="183"/>
      <c r="O343" s="183"/>
      <c r="P343" s="183"/>
      <c r="Q343" s="76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</row>
    <row r="344" spans="1:32" ht="20.100000000000001" customHeight="1" x14ac:dyDescent="0.25">
      <c r="A344" s="174" t="s">
        <v>360</v>
      </c>
      <c r="B344" s="177" t="s">
        <v>345</v>
      </c>
      <c r="C344" s="178"/>
      <c r="D344" s="52" t="s">
        <v>9</v>
      </c>
      <c r="E344" s="53">
        <f t="shared" si="60"/>
        <v>0</v>
      </c>
      <c r="F344" s="53">
        <f t="shared" si="65"/>
        <v>0</v>
      </c>
      <c r="G344" s="54">
        <f t="shared" ref="G344:M344" si="78">G345+G346+G347+G348</f>
        <v>0</v>
      </c>
      <c r="H344" s="54">
        <f t="shared" si="78"/>
        <v>0</v>
      </c>
      <c r="I344" s="54">
        <f t="shared" si="78"/>
        <v>0</v>
      </c>
      <c r="J344" s="54">
        <f t="shared" si="78"/>
        <v>0</v>
      </c>
      <c r="K344" s="54">
        <f t="shared" si="78"/>
        <v>0</v>
      </c>
      <c r="L344" s="54">
        <f t="shared" si="78"/>
        <v>0</v>
      </c>
      <c r="M344" s="54">
        <f t="shared" si="78"/>
        <v>0</v>
      </c>
      <c r="N344" s="181" t="s">
        <v>238</v>
      </c>
      <c r="O344" s="181"/>
      <c r="P344" s="181"/>
      <c r="Q344" s="76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</row>
    <row r="345" spans="1:32" ht="20.100000000000001" customHeight="1" x14ac:dyDescent="0.25">
      <c r="A345" s="175"/>
      <c r="B345" s="177"/>
      <c r="C345" s="179"/>
      <c r="D345" s="56" t="s">
        <v>1</v>
      </c>
      <c r="E345" s="53">
        <f t="shared" si="60"/>
        <v>0</v>
      </c>
      <c r="F345" s="53">
        <f t="shared" si="65"/>
        <v>0</v>
      </c>
      <c r="G345" s="54">
        <f>SUM(H345:K345)</f>
        <v>0</v>
      </c>
      <c r="H345" s="54">
        <f t="shared" si="77"/>
        <v>0</v>
      </c>
      <c r="I345" s="54">
        <f t="shared" si="77"/>
        <v>0</v>
      </c>
      <c r="J345" s="54">
        <f t="shared" si="74"/>
        <v>0</v>
      </c>
      <c r="K345" s="54">
        <f t="shared" si="74"/>
        <v>0</v>
      </c>
      <c r="L345" s="54">
        <f>SUM(N345:R345)</f>
        <v>0</v>
      </c>
      <c r="M345" s="54">
        <f>SUM(O345:S345)</f>
        <v>0</v>
      </c>
      <c r="N345" s="182"/>
      <c r="O345" s="182"/>
      <c r="P345" s="182"/>
      <c r="Q345" s="76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</row>
    <row r="346" spans="1:32" ht="20.100000000000001" customHeight="1" x14ac:dyDescent="0.25">
      <c r="A346" s="175"/>
      <c r="B346" s="177"/>
      <c r="C346" s="179"/>
      <c r="D346" s="56" t="s">
        <v>2</v>
      </c>
      <c r="E346" s="53">
        <f t="shared" si="60"/>
        <v>0</v>
      </c>
      <c r="F346" s="53">
        <f t="shared" si="65"/>
        <v>0</v>
      </c>
      <c r="G346" s="54">
        <v>0</v>
      </c>
      <c r="H346" s="54">
        <v>0</v>
      </c>
      <c r="I346" s="54">
        <v>0</v>
      </c>
      <c r="J346" s="54">
        <f t="shared" si="74"/>
        <v>0</v>
      </c>
      <c r="K346" s="54">
        <v>0</v>
      </c>
      <c r="L346" s="54">
        <f>SUM(N346:R346)</f>
        <v>0</v>
      </c>
      <c r="M346" s="54">
        <f>SUM(O346:S346)</f>
        <v>0</v>
      </c>
      <c r="N346" s="182"/>
      <c r="O346" s="182"/>
      <c r="P346" s="182"/>
      <c r="Q346" s="76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</row>
    <row r="347" spans="1:32" ht="20.100000000000001" customHeight="1" x14ac:dyDescent="0.25">
      <c r="A347" s="175"/>
      <c r="B347" s="177"/>
      <c r="C347" s="179"/>
      <c r="D347" s="56" t="s">
        <v>3</v>
      </c>
      <c r="E347" s="53">
        <f t="shared" si="60"/>
        <v>0</v>
      </c>
      <c r="F347" s="53">
        <f t="shared" si="65"/>
        <v>0</v>
      </c>
      <c r="G347" s="54">
        <v>0</v>
      </c>
      <c r="H347" s="54">
        <v>0</v>
      </c>
      <c r="I347" s="54">
        <v>0</v>
      </c>
      <c r="J347" s="54">
        <v>0</v>
      </c>
      <c r="K347" s="54">
        <v>0</v>
      </c>
      <c r="L347" s="54">
        <v>0</v>
      </c>
      <c r="M347" s="54">
        <f>SUM(O347:S347)</f>
        <v>0</v>
      </c>
      <c r="N347" s="182"/>
      <c r="O347" s="182"/>
      <c r="P347" s="182"/>
      <c r="Q347" s="76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</row>
    <row r="348" spans="1:32" ht="20.100000000000001" customHeight="1" x14ac:dyDescent="0.25">
      <c r="A348" s="176"/>
      <c r="B348" s="177"/>
      <c r="C348" s="180"/>
      <c r="D348" s="56" t="s">
        <v>4</v>
      </c>
      <c r="E348" s="53">
        <f t="shared" si="60"/>
        <v>0</v>
      </c>
      <c r="F348" s="53">
        <f t="shared" si="65"/>
        <v>0</v>
      </c>
      <c r="G348" s="54">
        <f>SUM(H348:K348)</f>
        <v>0</v>
      </c>
      <c r="H348" s="54">
        <f t="shared" ref="H348:I350" si="79">SUM(J348:M348)</f>
        <v>0</v>
      </c>
      <c r="I348" s="54">
        <f t="shared" si="79"/>
        <v>0</v>
      </c>
      <c r="J348" s="54">
        <f t="shared" si="74"/>
        <v>0</v>
      </c>
      <c r="K348" s="54">
        <f t="shared" si="74"/>
        <v>0</v>
      </c>
      <c r="L348" s="54">
        <f>SUM(N348:R348)</f>
        <v>0</v>
      </c>
      <c r="M348" s="54">
        <f>SUM(O348:S348)</f>
        <v>0</v>
      </c>
      <c r="N348" s="183"/>
      <c r="O348" s="183"/>
      <c r="P348" s="183"/>
      <c r="Q348" s="76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</row>
    <row r="349" spans="1:32" ht="20.100000000000001" customHeight="1" x14ac:dyDescent="0.25">
      <c r="A349" s="174" t="s">
        <v>361</v>
      </c>
      <c r="B349" s="184" t="s">
        <v>346</v>
      </c>
      <c r="C349" s="178"/>
      <c r="D349" s="52" t="s">
        <v>9</v>
      </c>
      <c r="E349" s="53">
        <f t="shared" si="60"/>
        <v>0</v>
      </c>
      <c r="F349" s="53">
        <f t="shared" si="65"/>
        <v>0</v>
      </c>
      <c r="G349" s="54">
        <f t="shared" ref="G349:M349" si="80">G350+G351+G352+G353</f>
        <v>0</v>
      </c>
      <c r="H349" s="54">
        <f t="shared" si="80"/>
        <v>0</v>
      </c>
      <c r="I349" s="54">
        <f t="shared" si="80"/>
        <v>0</v>
      </c>
      <c r="J349" s="54">
        <f t="shared" si="80"/>
        <v>0</v>
      </c>
      <c r="K349" s="54">
        <f t="shared" si="80"/>
        <v>0</v>
      </c>
      <c r="L349" s="54">
        <f t="shared" si="80"/>
        <v>0</v>
      </c>
      <c r="M349" s="54">
        <f t="shared" si="80"/>
        <v>0</v>
      </c>
      <c r="N349" s="181" t="s">
        <v>238</v>
      </c>
      <c r="O349" s="181"/>
      <c r="P349" s="181"/>
      <c r="Q349" s="76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</row>
    <row r="350" spans="1:32" ht="20.100000000000001" customHeight="1" x14ac:dyDescent="0.25">
      <c r="A350" s="175"/>
      <c r="B350" s="185"/>
      <c r="C350" s="179"/>
      <c r="D350" s="56" t="s">
        <v>1</v>
      </c>
      <c r="E350" s="53">
        <f t="shared" si="60"/>
        <v>0</v>
      </c>
      <c r="F350" s="53">
        <f t="shared" si="65"/>
        <v>0</v>
      </c>
      <c r="G350" s="54">
        <f>SUM(H350:K350)</f>
        <v>0</v>
      </c>
      <c r="H350" s="54">
        <f t="shared" si="79"/>
        <v>0</v>
      </c>
      <c r="I350" s="54">
        <f t="shared" si="79"/>
        <v>0</v>
      </c>
      <c r="J350" s="54">
        <f t="shared" si="74"/>
        <v>0</v>
      </c>
      <c r="K350" s="54">
        <f t="shared" si="74"/>
        <v>0</v>
      </c>
      <c r="L350" s="54">
        <f>SUM(N350:R350)</f>
        <v>0</v>
      </c>
      <c r="M350" s="54">
        <f>SUM(O350:S350)</f>
        <v>0</v>
      </c>
      <c r="N350" s="182"/>
      <c r="O350" s="182"/>
      <c r="P350" s="182"/>
      <c r="Q350" s="76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</row>
    <row r="351" spans="1:32" ht="20.100000000000001" customHeight="1" x14ac:dyDescent="0.25">
      <c r="A351" s="175"/>
      <c r="B351" s="185"/>
      <c r="C351" s="179"/>
      <c r="D351" s="56" t="s">
        <v>2</v>
      </c>
      <c r="E351" s="53">
        <f t="shared" si="60"/>
        <v>0</v>
      </c>
      <c r="F351" s="53">
        <f t="shared" si="65"/>
        <v>0</v>
      </c>
      <c r="G351" s="54">
        <v>0</v>
      </c>
      <c r="H351" s="54">
        <v>0</v>
      </c>
      <c r="I351" s="54">
        <v>0</v>
      </c>
      <c r="J351" s="54">
        <f t="shared" si="74"/>
        <v>0</v>
      </c>
      <c r="K351" s="54">
        <v>0</v>
      </c>
      <c r="L351" s="54">
        <f>SUM(N351:R351)</f>
        <v>0</v>
      </c>
      <c r="M351" s="54">
        <f>SUM(O351:S351)</f>
        <v>0</v>
      </c>
      <c r="N351" s="182"/>
      <c r="O351" s="182"/>
      <c r="P351" s="182"/>
      <c r="Q351" s="76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</row>
    <row r="352" spans="1:32" ht="20.100000000000001" customHeight="1" x14ac:dyDescent="0.25">
      <c r="A352" s="175"/>
      <c r="B352" s="185"/>
      <c r="C352" s="179"/>
      <c r="D352" s="56" t="s">
        <v>3</v>
      </c>
      <c r="E352" s="53">
        <f t="shared" si="60"/>
        <v>0</v>
      </c>
      <c r="F352" s="53">
        <f t="shared" si="65"/>
        <v>0</v>
      </c>
      <c r="G352" s="54">
        <v>0</v>
      </c>
      <c r="H352" s="54">
        <v>0</v>
      </c>
      <c r="I352" s="54">
        <v>0</v>
      </c>
      <c r="J352" s="54">
        <v>0</v>
      </c>
      <c r="K352" s="54">
        <v>0</v>
      </c>
      <c r="L352" s="54"/>
      <c r="M352" s="54">
        <f>SUM(O352:S352)</f>
        <v>0</v>
      </c>
      <c r="N352" s="182"/>
      <c r="O352" s="182"/>
      <c r="P352" s="182"/>
      <c r="Q352" s="76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</row>
    <row r="353" spans="1:32" ht="20.100000000000001" customHeight="1" x14ac:dyDescent="0.25">
      <c r="A353" s="176"/>
      <c r="B353" s="186"/>
      <c r="C353" s="180"/>
      <c r="D353" s="56" t="s">
        <v>4</v>
      </c>
      <c r="E353" s="53">
        <f t="shared" si="60"/>
        <v>0</v>
      </c>
      <c r="F353" s="53">
        <f t="shared" si="65"/>
        <v>0</v>
      </c>
      <c r="G353" s="54">
        <f>SUM(H353:K353)</f>
        <v>0</v>
      </c>
      <c r="H353" s="54">
        <f t="shared" ref="H353:I355" si="81">SUM(J353:M353)</f>
        <v>0</v>
      </c>
      <c r="I353" s="54">
        <f t="shared" si="81"/>
        <v>0</v>
      </c>
      <c r="J353" s="54">
        <f t="shared" si="74"/>
        <v>0</v>
      </c>
      <c r="K353" s="54">
        <f t="shared" si="74"/>
        <v>0</v>
      </c>
      <c r="L353" s="54">
        <f>SUM(N353:R353)</f>
        <v>0</v>
      </c>
      <c r="M353" s="54">
        <f>SUM(O353:S353)</f>
        <v>0</v>
      </c>
      <c r="N353" s="183"/>
      <c r="O353" s="183"/>
      <c r="P353" s="183"/>
      <c r="Q353" s="76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</row>
    <row r="354" spans="1:32" ht="20.100000000000001" customHeight="1" x14ac:dyDescent="0.25">
      <c r="A354" s="174" t="s">
        <v>362</v>
      </c>
      <c r="B354" s="184" t="s">
        <v>347</v>
      </c>
      <c r="C354" s="178"/>
      <c r="D354" s="52" t="s">
        <v>9</v>
      </c>
      <c r="E354" s="53">
        <f t="shared" si="60"/>
        <v>0</v>
      </c>
      <c r="F354" s="53">
        <f t="shared" si="65"/>
        <v>0</v>
      </c>
      <c r="G354" s="54">
        <f t="shared" ref="G354:M354" si="82">G355+G356+G357+G358</f>
        <v>0</v>
      </c>
      <c r="H354" s="54">
        <f t="shared" si="82"/>
        <v>0</v>
      </c>
      <c r="I354" s="54">
        <f t="shared" si="82"/>
        <v>0</v>
      </c>
      <c r="J354" s="54">
        <f t="shared" si="82"/>
        <v>0</v>
      </c>
      <c r="K354" s="54">
        <f t="shared" si="82"/>
        <v>0</v>
      </c>
      <c r="L354" s="54">
        <f t="shared" si="82"/>
        <v>0</v>
      </c>
      <c r="M354" s="54">
        <f t="shared" si="82"/>
        <v>0</v>
      </c>
      <c r="N354" s="181" t="s">
        <v>238</v>
      </c>
      <c r="O354" s="181"/>
      <c r="P354" s="181"/>
      <c r="Q354" s="76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</row>
    <row r="355" spans="1:32" ht="20.100000000000001" customHeight="1" x14ac:dyDescent="0.25">
      <c r="A355" s="175"/>
      <c r="B355" s="185"/>
      <c r="C355" s="179"/>
      <c r="D355" s="56" t="s">
        <v>1</v>
      </c>
      <c r="E355" s="53">
        <f t="shared" si="60"/>
        <v>0</v>
      </c>
      <c r="F355" s="53">
        <f t="shared" si="65"/>
        <v>0</v>
      </c>
      <c r="G355" s="54">
        <f>SUM(H355:K355)</f>
        <v>0</v>
      </c>
      <c r="H355" s="54">
        <f t="shared" si="81"/>
        <v>0</v>
      </c>
      <c r="I355" s="54">
        <f t="shared" si="81"/>
        <v>0</v>
      </c>
      <c r="J355" s="54">
        <f t="shared" si="74"/>
        <v>0</v>
      </c>
      <c r="K355" s="54">
        <f t="shared" si="74"/>
        <v>0</v>
      </c>
      <c r="L355" s="54">
        <f>SUM(N355:R355)</f>
        <v>0</v>
      </c>
      <c r="M355" s="54">
        <f>SUM(O355:S355)</f>
        <v>0</v>
      </c>
      <c r="N355" s="182"/>
      <c r="O355" s="182"/>
      <c r="P355" s="182"/>
      <c r="Q355" s="76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</row>
    <row r="356" spans="1:32" ht="20.100000000000001" customHeight="1" x14ac:dyDescent="0.25">
      <c r="A356" s="175"/>
      <c r="B356" s="185"/>
      <c r="C356" s="179"/>
      <c r="D356" s="56" t="s">
        <v>2</v>
      </c>
      <c r="E356" s="53">
        <f t="shared" si="60"/>
        <v>0</v>
      </c>
      <c r="F356" s="53">
        <f t="shared" si="65"/>
        <v>0</v>
      </c>
      <c r="G356" s="54">
        <v>0</v>
      </c>
      <c r="H356" s="54">
        <v>0</v>
      </c>
      <c r="I356" s="54">
        <v>0</v>
      </c>
      <c r="J356" s="54">
        <f t="shared" si="74"/>
        <v>0</v>
      </c>
      <c r="K356" s="54">
        <v>0</v>
      </c>
      <c r="L356" s="54">
        <f>SUM(N356:R356)</f>
        <v>0</v>
      </c>
      <c r="M356" s="54">
        <f>SUM(O356:S356)</f>
        <v>0</v>
      </c>
      <c r="N356" s="182"/>
      <c r="O356" s="182"/>
      <c r="P356" s="182"/>
      <c r="Q356" s="76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</row>
    <row r="357" spans="1:32" ht="20.100000000000001" customHeight="1" x14ac:dyDescent="0.25">
      <c r="A357" s="175"/>
      <c r="B357" s="185"/>
      <c r="C357" s="179"/>
      <c r="D357" s="56" t="s">
        <v>3</v>
      </c>
      <c r="E357" s="53">
        <f t="shared" si="60"/>
        <v>0</v>
      </c>
      <c r="F357" s="53">
        <f t="shared" si="65"/>
        <v>0</v>
      </c>
      <c r="G357" s="54">
        <v>0</v>
      </c>
      <c r="H357" s="54">
        <v>0</v>
      </c>
      <c r="I357" s="54">
        <v>0</v>
      </c>
      <c r="J357" s="54">
        <v>0</v>
      </c>
      <c r="K357" s="54">
        <v>0</v>
      </c>
      <c r="L357" s="54">
        <v>0</v>
      </c>
      <c r="M357" s="54">
        <f>SUM(O357:S357)</f>
        <v>0</v>
      </c>
      <c r="N357" s="182"/>
      <c r="O357" s="182"/>
      <c r="P357" s="182"/>
      <c r="Q357" s="76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</row>
    <row r="358" spans="1:32" ht="20.100000000000001" customHeight="1" x14ac:dyDescent="0.25">
      <c r="A358" s="176"/>
      <c r="B358" s="186"/>
      <c r="C358" s="180"/>
      <c r="D358" s="56" t="s">
        <v>4</v>
      </c>
      <c r="E358" s="53">
        <f t="shared" si="60"/>
        <v>0</v>
      </c>
      <c r="F358" s="53">
        <f t="shared" si="65"/>
        <v>0</v>
      </c>
      <c r="G358" s="54">
        <f>SUM(H358:K358)</f>
        <v>0</v>
      </c>
      <c r="H358" s="54">
        <f t="shared" ref="H358:I360" si="83">SUM(J358:M358)</f>
        <v>0</v>
      </c>
      <c r="I358" s="54">
        <f t="shared" si="83"/>
        <v>0</v>
      </c>
      <c r="J358" s="54">
        <f t="shared" si="74"/>
        <v>0</v>
      </c>
      <c r="K358" s="54">
        <f t="shared" si="74"/>
        <v>0</v>
      </c>
      <c r="L358" s="54">
        <f>SUM(N358:R358)</f>
        <v>0</v>
      </c>
      <c r="M358" s="54">
        <f>SUM(O358:S358)</f>
        <v>0</v>
      </c>
      <c r="N358" s="183"/>
      <c r="O358" s="183"/>
      <c r="P358" s="183"/>
      <c r="Q358" s="76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</row>
    <row r="359" spans="1:32" ht="20.100000000000001" customHeight="1" x14ac:dyDescent="0.25">
      <c r="A359" s="174" t="s">
        <v>363</v>
      </c>
      <c r="B359" s="184" t="s">
        <v>348</v>
      </c>
      <c r="C359" s="178"/>
      <c r="D359" s="52" t="s">
        <v>9</v>
      </c>
      <c r="E359" s="53">
        <f t="shared" si="60"/>
        <v>0</v>
      </c>
      <c r="F359" s="53">
        <f t="shared" si="65"/>
        <v>0</v>
      </c>
      <c r="G359" s="54">
        <f>G360+G361+G362+G363</f>
        <v>0</v>
      </c>
      <c r="H359" s="54">
        <f>H360+H361+H362+H363</f>
        <v>0</v>
      </c>
      <c r="I359" s="54">
        <f>I360+I361+I362+I363</f>
        <v>0</v>
      </c>
      <c r="J359" s="54">
        <f>J360+J361+J362+J363</f>
        <v>0</v>
      </c>
      <c r="K359" s="54">
        <v>0</v>
      </c>
      <c r="L359" s="54">
        <f>L360+L361+L362+L363</f>
        <v>0</v>
      </c>
      <c r="M359" s="54">
        <f>M360+M361+M362+M363</f>
        <v>0</v>
      </c>
      <c r="N359" s="181" t="s">
        <v>238</v>
      </c>
      <c r="O359" s="181"/>
      <c r="P359" s="181"/>
      <c r="Q359" s="76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</row>
    <row r="360" spans="1:32" ht="20.100000000000001" customHeight="1" x14ac:dyDescent="0.25">
      <c r="A360" s="175"/>
      <c r="B360" s="185"/>
      <c r="C360" s="179"/>
      <c r="D360" s="56" t="s">
        <v>1</v>
      </c>
      <c r="E360" s="53">
        <f t="shared" si="60"/>
        <v>0</v>
      </c>
      <c r="F360" s="53">
        <f t="shared" si="65"/>
        <v>0</v>
      </c>
      <c r="G360" s="54">
        <f>SUM(H360:K360)</f>
        <v>0</v>
      </c>
      <c r="H360" s="54">
        <f t="shared" si="83"/>
        <v>0</v>
      </c>
      <c r="I360" s="54">
        <f t="shared" si="83"/>
        <v>0</v>
      </c>
      <c r="J360" s="54">
        <f t="shared" si="74"/>
        <v>0</v>
      </c>
      <c r="K360" s="54">
        <f t="shared" si="74"/>
        <v>0</v>
      </c>
      <c r="L360" s="54">
        <f>SUM(N360:R360)</f>
        <v>0</v>
      </c>
      <c r="M360" s="54">
        <f>SUM(O360:S360)</f>
        <v>0</v>
      </c>
      <c r="N360" s="182"/>
      <c r="O360" s="182"/>
      <c r="P360" s="182"/>
      <c r="Q360" s="76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</row>
    <row r="361" spans="1:32" ht="20.100000000000001" customHeight="1" x14ac:dyDescent="0.25">
      <c r="A361" s="175"/>
      <c r="B361" s="185"/>
      <c r="C361" s="179"/>
      <c r="D361" s="56" t="s">
        <v>2</v>
      </c>
      <c r="E361" s="53">
        <f t="shared" si="60"/>
        <v>0</v>
      </c>
      <c r="F361" s="53">
        <f t="shared" si="65"/>
        <v>0</v>
      </c>
      <c r="G361" s="54">
        <v>0</v>
      </c>
      <c r="H361" s="54">
        <v>0</v>
      </c>
      <c r="I361" s="54">
        <v>0</v>
      </c>
      <c r="J361" s="54">
        <f t="shared" si="74"/>
        <v>0</v>
      </c>
      <c r="K361" s="54">
        <v>0</v>
      </c>
      <c r="L361" s="54">
        <f>SUM(N361:R361)</f>
        <v>0</v>
      </c>
      <c r="M361" s="54">
        <f>SUM(O361:S361)</f>
        <v>0</v>
      </c>
      <c r="N361" s="182"/>
      <c r="O361" s="182"/>
      <c r="P361" s="182"/>
      <c r="Q361" s="76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</row>
    <row r="362" spans="1:32" ht="20.100000000000001" customHeight="1" x14ac:dyDescent="0.25">
      <c r="A362" s="175"/>
      <c r="B362" s="185"/>
      <c r="C362" s="179"/>
      <c r="D362" s="56" t="s">
        <v>3</v>
      </c>
      <c r="E362" s="53">
        <f t="shared" si="60"/>
        <v>0</v>
      </c>
      <c r="F362" s="53">
        <f t="shared" si="65"/>
        <v>0</v>
      </c>
      <c r="G362" s="54">
        <v>0</v>
      </c>
      <c r="H362" s="54">
        <v>0</v>
      </c>
      <c r="I362" s="54">
        <v>0</v>
      </c>
      <c r="J362" s="54">
        <v>0</v>
      </c>
      <c r="K362" s="54">
        <v>0</v>
      </c>
      <c r="L362" s="54">
        <v>0</v>
      </c>
      <c r="M362" s="54">
        <f>SUM(O362:S362)</f>
        <v>0</v>
      </c>
      <c r="N362" s="182"/>
      <c r="O362" s="182"/>
      <c r="P362" s="182"/>
      <c r="Q362" s="76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</row>
    <row r="363" spans="1:32" ht="20.100000000000001" customHeight="1" x14ac:dyDescent="0.25">
      <c r="A363" s="176"/>
      <c r="B363" s="186"/>
      <c r="C363" s="180"/>
      <c r="D363" s="56" t="s">
        <v>4</v>
      </c>
      <c r="E363" s="53">
        <f t="shared" ref="E363:E431" si="84">G363+H363+I363+J363+K363+L363+M363</f>
        <v>0</v>
      </c>
      <c r="F363" s="53">
        <f t="shared" si="65"/>
        <v>0</v>
      </c>
      <c r="G363" s="54">
        <f>SUM(H363:K363)</f>
        <v>0</v>
      </c>
      <c r="H363" s="54">
        <f t="shared" ref="H363:I365" si="85">SUM(J363:M363)</f>
        <v>0</v>
      </c>
      <c r="I363" s="54">
        <f t="shared" si="85"/>
        <v>0</v>
      </c>
      <c r="J363" s="54">
        <f t="shared" si="74"/>
        <v>0</v>
      </c>
      <c r="K363" s="54">
        <f t="shared" si="74"/>
        <v>0</v>
      </c>
      <c r="L363" s="54">
        <f>SUM(N363:R363)</f>
        <v>0</v>
      </c>
      <c r="M363" s="54">
        <f>SUM(O363:S363)</f>
        <v>0</v>
      </c>
      <c r="N363" s="183"/>
      <c r="O363" s="183"/>
      <c r="P363" s="183"/>
      <c r="Q363" s="76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</row>
    <row r="364" spans="1:32" ht="20.100000000000001" customHeight="1" x14ac:dyDescent="0.25">
      <c r="A364" s="174" t="s">
        <v>364</v>
      </c>
      <c r="B364" s="177" t="s">
        <v>349</v>
      </c>
      <c r="C364" s="178"/>
      <c r="D364" s="52" t="s">
        <v>9</v>
      </c>
      <c r="E364" s="53">
        <f t="shared" si="84"/>
        <v>0</v>
      </c>
      <c r="F364" s="53">
        <f t="shared" si="65"/>
        <v>0</v>
      </c>
      <c r="G364" s="54">
        <f t="shared" ref="G364:M364" si="86">G365+G366+G367+G368</f>
        <v>0</v>
      </c>
      <c r="H364" s="54">
        <f t="shared" si="86"/>
        <v>0</v>
      </c>
      <c r="I364" s="54">
        <f t="shared" si="86"/>
        <v>0</v>
      </c>
      <c r="J364" s="54">
        <f t="shared" si="86"/>
        <v>0</v>
      </c>
      <c r="K364" s="54">
        <f t="shared" si="86"/>
        <v>0</v>
      </c>
      <c r="L364" s="54">
        <f t="shared" si="86"/>
        <v>0</v>
      </c>
      <c r="M364" s="54">
        <f t="shared" si="86"/>
        <v>0</v>
      </c>
      <c r="N364" s="181" t="s">
        <v>238</v>
      </c>
      <c r="O364" s="181"/>
      <c r="P364" s="181"/>
      <c r="Q364" s="76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</row>
    <row r="365" spans="1:32" ht="20.100000000000001" customHeight="1" x14ac:dyDescent="0.25">
      <c r="A365" s="175"/>
      <c r="B365" s="177"/>
      <c r="C365" s="179"/>
      <c r="D365" s="56" t="s">
        <v>1</v>
      </c>
      <c r="E365" s="53">
        <f t="shared" si="84"/>
        <v>0</v>
      </c>
      <c r="F365" s="53">
        <f t="shared" si="65"/>
        <v>0</v>
      </c>
      <c r="G365" s="54">
        <f>SUM(H365:K365)</f>
        <v>0</v>
      </c>
      <c r="H365" s="54">
        <f t="shared" si="85"/>
        <v>0</v>
      </c>
      <c r="I365" s="54">
        <f t="shared" si="85"/>
        <v>0</v>
      </c>
      <c r="J365" s="54">
        <f t="shared" si="74"/>
        <v>0</v>
      </c>
      <c r="K365" s="54">
        <f t="shared" si="74"/>
        <v>0</v>
      </c>
      <c r="L365" s="54">
        <f>SUM(N365:R365)</f>
        <v>0</v>
      </c>
      <c r="M365" s="54">
        <f>SUM(O365:S365)</f>
        <v>0</v>
      </c>
      <c r="N365" s="182"/>
      <c r="O365" s="182"/>
      <c r="P365" s="182"/>
      <c r="Q365" s="76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</row>
    <row r="366" spans="1:32" ht="20.100000000000001" customHeight="1" x14ac:dyDescent="0.25">
      <c r="A366" s="175"/>
      <c r="B366" s="177"/>
      <c r="C366" s="179"/>
      <c r="D366" s="56" t="s">
        <v>2</v>
      </c>
      <c r="E366" s="53">
        <f t="shared" si="84"/>
        <v>0</v>
      </c>
      <c r="F366" s="53">
        <f t="shared" si="65"/>
        <v>0</v>
      </c>
      <c r="G366" s="54">
        <v>0</v>
      </c>
      <c r="H366" s="54">
        <v>0</v>
      </c>
      <c r="I366" s="54">
        <v>0</v>
      </c>
      <c r="J366" s="54">
        <f t="shared" si="74"/>
        <v>0</v>
      </c>
      <c r="K366" s="54">
        <v>0</v>
      </c>
      <c r="L366" s="54">
        <f>SUM(N366:R366)</f>
        <v>0</v>
      </c>
      <c r="M366" s="54">
        <f>SUM(O366:S366)</f>
        <v>0</v>
      </c>
      <c r="N366" s="182"/>
      <c r="O366" s="182"/>
      <c r="P366" s="182"/>
      <c r="Q366" s="76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</row>
    <row r="367" spans="1:32" ht="20.100000000000001" customHeight="1" x14ac:dyDescent="0.25">
      <c r="A367" s="175"/>
      <c r="B367" s="177"/>
      <c r="C367" s="179"/>
      <c r="D367" s="56" t="s">
        <v>3</v>
      </c>
      <c r="E367" s="53">
        <f t="shared" si="84"/>
        <v>0</v>
      </c>
      <c r="F367" s="53">
        <f t="shared" si="65"/>
        <v>0</v>
      </c>
      <c r="G367" s="54">
        <v>0</v>
      </c>
      <c r="H367" s="54">
        <v>0</v>
      </c>
      <c r="I367" s="54">
        <v>0</v>
      </c>
      <c r="J367" s="54">
        <v>0</v>
      </c>
      <c r="K367" s="54">
        <v>0</v>
      </c>
      <c r="L367" s="54">
        <v>0</v>
      </c>
      <c r="M367" s="54">
        <f>SUM(O367:S367)</f>
        <v>0</v>
      </c>
      <c r="N367" s="182"/>
      <c r="O367" s="182"/>
      <c r="P367" s="182"/>
      <c r="Q367" s="76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</row>
    <row r="368" spans="1:32" ht="20.100000000000001" customHeight="1" x14ac:dyDescent="0.25">
      <c r="A368" s="176"/>
      <c r="B368" s="177"/>
      <c r="C368" s="180"/>
      <c r="D368" s="56" t="s">
        <v>4</v>
      </c>
      <c r="E368" s="53">
        <f t="shared" si="84"/>
        <v>0</v>
      </c>
      <c r="F368" s="53">
        <f t="shared" si="65"/>
        <v>0</v>
      </c>
      <c r="G368" s="54">
        <f>SUM(H368:K368)</f>
        <v>0</v>
      </c>
      <c r="H368" s="54">
        <f t="shared" ref="H368:I370" si="87">SUM(J368:M368)</f>
        <v>0</v>
      </c>
      <c r="I368" s="54">
        <f t="shared" si="87"/>
        <v>0</v>
      </c>
      <c r="J368" s="54">
        <f t="shared" si="74"/>
        <v>0</v>
      </c>
      <c r="K368" s="54">
        <f t="shared" si="74"/>
        <v>0</v>
      </c>
      <c r="L368" s="54">
        <f>SUM(N368:R368)</f>
        <v>0</v>
      </c>
      <c r="M368" s="54">
        <f>SUM(O368:S368)</f>
        <v>0</v>
      </c>
      <c r="N368" s="183"/>
      <c r="O368" s="183"/>
      <c r="P368" s="183"/>
      <c r="Q368" s="76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</row>
    <row r="369" spans="1:32" ht="20.100000000000001" customHeight="1" x14ac:dyDescent="0.25">
      <c r="A369" s="174" t="s">
        <v>365</v>
      </c>
      <c r="B369" s="177" t="s">
        <v>350</v>
      </c>
      <c r="C369" s="178"/>
      <c r="D369" s="52" t="s">
        <v>9</v>
      </c>
      <c r="E369" s="53">
        <f t="shared" si="84"/>
        <v>0</v>
      </c>
      <c r="F369" s="53">
        <f t="shared" si="65"/>
        <v>0</v>
      </c>
      <c r="G369" s="54">
        <f t="shared" ref="G369:M369" si="88">G370+G371+G372+G373</f>
        <v>0</v>
      </c>
      <c r="H369" s="54">
        <f t="shared" si="88"/>
        <v>0</v>
      </c>
      <c r="I369" s="54">
        <f t="shared" si="88"/>
        <v>0</v>
      </c>
      <c r="J369" s="54">
        <f t="shared" si="88"/>
        <v>0</v>
      </c>
      <c r="K369" s="54">
        <f t="shared" si="88"/>
        <v>0</v>
      </c>
      <c r="L369" s="54">
        <f t="shared" si="88"/>
        <v>0</v>
      </c>
      <c r="M369" s="54">
        <f t="shared" si="88"/>
        <v>0</v>
      </c>
      <c r="N369" s="181" t="s">
        <v>238</v>
      </c>
      <c r="O369" s="181"/>
      <c r="P369" s="181"/>
      <c r="Q369" s="76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</row>
    <row r="370" spans="1:32" ht="20.100000000000001" customHeight="1" x14ac:dyDescent="0.25">
      <c r="A370" s="175"/>
      <c r="B370" s="177"/>
      <c r="C370" s="179"/>
      <c r="D370" s="56" t="s">
        <v>1</v>
      </c>
      <c r="E370" s="53">
        <f t="shared" si="84"/>
        <v>0</v>
      </c>
      <c r="F370" s="53">
        <f t="shared" si="65"/>
        <v>0</v>
      </c>
      <c r="G370" s="54">
        <f>SUM(H370:K370)</f>
        <v>0</v>
      </c>
      <c r="H370" s="54">
        <f t="shared" si="87"/>
        <v>0</v>
      </c>
      <c r="I370" s="54">
        <f t="shared" si="87"/>
        <v>0</v>
      </c>
      <c r="J370" s="54">
        <f t="shared" si="74"/>
        <v>0</v>
      </c>
      <c r="K370" s="54">
        <f t="shared" si="74"/>
        <v>0</v>
      </c>
      <c r="L370" s="54">
        <f>SUM(N370:R370)</f>
        <v>0</v>
      </c>
      <c r="M370" s="54">
        <f>SUM(O370:S370)</f>
        <v>0</v>
      </c>
      <c r="N370" s="182"/>
      <c r="O370" s="182"/>
      <c r="P370" s="182"/>
      <c r="Q370" s="76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</row>
    <row r="371" spans="1:32" ht="20.100000000000001" customHeight="1" x14ac:dyDescent="0.25">
      <c r="A371" s="175"/>
      <c r="B371" s="177"/>
      <c r="C371" s="179"/>
      <c r="D371" s="56" t="s">
        <v>2</v>
      </c>
      <c r="E371" s="53">
        <f t="shared" si="84"/>
        <v>0</v>
      </c>
      <c r="F371" s="53">
        <f t="shared" si="65"/>
        <v>0</v>
      </c>
      <c r="G371" s="54">
        <v>0</v>
      </c>
      <c r="H371" s="54">
        <v>0</v>
      </c>
      <c r="I371" s="54">
        <v>0</v>
      </c>
      <c r="J371" s="54">
        <f t="shared" si="74"/>
        <v>0</v>
      </c>
      <c r="K371" s="54">
        <v>0</v>
      </c>
      <c r="L371" s="54">
        <f>SUM(N371:R371)</f>
        <v>0</v>
      </c>
      <c r="M371" s="54">
        <f>SUM(O371:S371)</f>
        <v>0</v>
      </c>
      <c r="N371" s="182"/>
      <c r="O371" s="182"/>
      <c r="P371" s="182"/>
      <c r="Q371" s="76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</row>
    <row r="372" spans="1:32" ht="20.100000000000001" customHeight="1" x14ac:dyDescent="0.25">
      <c r="A372" s="175"/>
      <c r="B372" s="177"/>
      <c r="C372" s="179"/>
      <c r="D372" s="56" t="s">
        <v>3</v>
      </c>
      <c r="E372" s="53">
        <f t="shared" si="84"/>
        <v>0</v>
      </c>
      <c r="F372" s="53">
        <f t="shared" si="65"/>
        <v>0</v>
      </c>
      <c r="G372" s="54">
        <v>0</v>
      </c>
      <c r="H372" s="54">
        <v>0</v>
      </c>
      <c r="I372" s="54">
        <v>0</v>
      </c>
      <c r="J372" s="54">
        <v>0</v>
      </c>
      <c r="K372" s="54">
        <v>0</v>
      </c>
      <c r="L372" s="54">
        <v>0</v>
      </c>
      <c r="M372" s="54">
        <f>SUM(O372:S372)</f>
        <v>0</v>
      </c>
      <c r="N372" s="182"/>
      <c r="O372" s="182"/>
      <c r="P372" s="182"/>
      <c r="Q372" s="76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</row>
    <row r="373" spans="1:32" ht="20.100000000000001" customHeight="1" x14ac:dyDescent="0.25">
      <c r="A373" s="176"/>
      <c r="B373" s="177"/>
      <c r="C373" s="180"/>
      <c r="D373" s="56" t="s">
        <v>4</v>
      </c>
      <c r="E373" s="53">
        <f t="shared" si="84"/>
        <v>0</v>
      </c>
      <c r="F373" s="53">
        <f t="shared" si="65"/>
        <v>0</v>
      </c>
      <c r="G373" s="54">
        <f>SUM(H373:K373)</f>
        <v>0</v>
      </c>
      <c r="H373" s="54">
        <f t="shared" ref="H373:I375" si="89">SUM(J373:M373)</f>
        <v>0</v>
      </c>
      <c r="I373" s="54">
        <f t="shared" si="89"/>
        <v>0</v>
      </c>
      <c r="J373" s="54">
        <f t="shared" si="74"/>
        <v>0</v>
      </c>
      <c r="K373" s="54">
        <f t="shared" si="74"/>
        <v>0</v>
      </c>
      <c r="L373" s="54">
        <f>SUM(N373:R373)</f>
        <v>0</v>
      </c>
      <c r="M373" s="54">
        <f>SUM(O373:S373)</f>
        <v>0</v>
      </c>
      <c r="N373" s="183"/>
      <c r="O373" s="183"/>
      <c r="P373" s="183"/>
      <c r="Q373" s="76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</row>
    <row r="374" spans="1:32" ht="20.100000000000001" customHeight="1" x14ac:dyDescent="0.25">
      <c r="A374" s="174" t="s">
        <v>366</v>
      </c>
      <c r="B374" s="177" t="s">
        <v>351</v>
      </c>
      <c r="C374" s="178"/>
      <c r="D374" s="52" t="s">
        <v>9</v>
      </c>
      <c r="E374" s="53">
        <f t="shared" si="84"/>
        <v>0</v>
      </c>
      <c r="F374" s="53">
        <f t="shared" si="65"/>
        <v>0</v>
      </c>
      <c r="G374" s="54">
        <f t="shared" ref="G374:M374" si="90">G375+G376+G377+G378</f>
        <v>0</v>
      </c>
      <c r="H374" s="54">
        <f t="shared" si="90"/>
        <v>0</v>
      </c>
      <c r="I374" s="54">
        <f t="shared" si="90"/>
        <v>0</v>
      </c>
      <c r="J374" s="54">
        <f t="shared" si="90"/>
        <v>0</v>
      </c>
      <c r="K374" s="54">
        <f t="shared" si="90"/>
        <v>0</v>
      </c>
      <c r="L374" s="54">
        <f t="shared" si="90"/>
        <v>0</v>
      </c>
      <c r="M374" s="54">
        <f t="shared" si="90"/>
        <v>0</v>
      </c>
      <c r="N374" s="181" t="s">
        <v>238</v>
      </c>
      <c r="O374" s="181"/>
      <c r="P374" s="181"/>
      <c r="Q374" s="76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</row>
    <row r="375" spans="1:32" ht="20.100000000000001" customHeight="1" x14ac:dyDescent="0.25">
      <c r="A375" s="175"/>
      <c r="B375" s="177"/>
      <c r="C375" s="179"/>
      <c r="D375" s="56" t="s">
        <v>1</v>
      </c>
      <c r="E375" s="53">
        <f t="shared" si="84"/>
        <v>0</v>
      </c>
      <c r="F375" s="53">
        <f t="shared" si="65"/>
        <v>0</v>
      </c>
      <c r="G375" s="54">
        <f>SUM(H375:K375)</f>
        <v>0</v>
      </c>
      <c r="H375" s="54">
        <f t="shared" si="89"/>
        <v>0</v>
      </c>
      <c r="I375" s="54">
        <f t="shared" si="89"/>
        <v>0</v>
      </c>
      <c r="J375" s="54">
        <f t="shared" si="74"/>
        <v>0</v>
      </c>
      <c r="K375" s="54">
        <f t="shared" si="74"/>
        <v>0</v>
      </c>
      <c r="L375" s="54">
        <f>SUM(N375:R375)</f>
        <v>0</v>
      </c>
      <c r="M375" s="54">
        <f>SUM(O375:S375)</f>
        <v>0</v>
      </c>
      <c r="N375" s="182"/>
      <c r="O375" s="182"/>
      <c r="P375" s="182"/>
      <c r="Q375" s="76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</row>
    <row r="376" spans="1:32" ht="20.100000000000001" customHeight="1" x14ac:dyDescent="0.25">
      <c r="A376" s="175"/>
      <c r="B376" s="177"/>
      <c r="C376" s="179"/>
      <c r="D376" s="56" t="s">
        <v>2</v>
      </c>
      <c r="E376" s="53">
        <f t="shared" si="84"/>
        <v>0</v>
      </c>
      <c r="F376" s="53">
        <f t="shared" si="65"/>
        <v>0</v>
      </c>
      <c r="G376" s="54">
        <v>0</v>
      </c>
      <c r="H376" s="54">
        <v>0</v>
      </c>
      <c r="I376" s="54">
        <v>0</v>
      </c>
      <c r="J376" s="54">
        <f t="shared" si="74"/>
        <v>0</v>
      </c>
      <c r="K376" s="54">
        <v>0</v>
      </c>
      <c r="L376" s="54">
        <f>SUM(N376:R376)</f>
        <v>0</v>
      </c>
      <c r="M376" s="54">
        <f>SUM(O376:S376)</f>
        <v>0</v>
      </c>
      <c r="N376" s="182"/>
      <c r="O376" s="182"/>
      <c r="P376" s="182"/>
      <c r="Q376" s="76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</row>
    <row r="377" spans="1:32" ht="20.100000000000001" customHeight="1" x14ac:dyDescent="0.25">
      <c r="A377" s="175"/>
      <c r="B377" s="177"/>
      <c r="C377" s="179"/>
      <c r="D377" s="56" t="s">
        <v>3</v>
      </c>
      <c r="E377" s="53">
        <f t="shared" si="84"/>
        <v>0</v>
      </c>
      <c r="F377" s="53">
        <f t="shared" si="65"/>
        <v>0</v>
      </c>
      <c r="G377" s="54">
        <v>0</v>
      </c>
      <c r="H377" s="54">
        <v>0</v>
      </c>
      <c r="I377" s="54">
        <v>0</v>
      </c>
      <c r="J377" s="54">
        <v>0</v>
      </c>
      <c r="K377" s="54">
        <v>0</v>
      </c>
      <c r="L377" s="54">
        <v>0</v>
      </c>
      <c r="M377" s="54">
        <f>SUM(O377:S377)</f>
        <v>0</v>
      </c>
      <c r="N377" s="182"/>
      <c r="O377" s="182"/>
      <c r="P377" s="182"/>
      <c r="Q377" s="76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</row>
    <row r="378" spans="1:32" ht="20.100000000000001" customHeight="1" x14ac:dyDescent="0.25">
      <c r="A378" s="176"/>
      <c r="B378" s="177"/>
      <c r="C378" s="180"/>
      <c r="D378" s="56" t="s">
        <v>4</v>
      </c>
      <c r="E378" s="53">
        <f t="shared" si="84"/>
        <v>0</v>
      </c>
      <c r="F378" s="53">
        <f t="shared" si="65"/>
        <v>0</v>
      </c>
      <c r="G378" s="54">
        <f>SUM(H378:K378)</f>
        <v>0</v>
      </c>
      <c r="H378" s="54">
        <f t="shared" ref="H378:I380" si="91">SUM(J378:M378)</f>
        <v>0</v>
      </c>
      <c r="I378" s="54">
        <f t="shared" si="91"/>
        <v>0</v>
      </c>
      <c r="J378" s="54">
        <f t="shared" si="74"/>
        <v>0</v>
      </c>
      <c r="K378" s="54">
        <f t="shared" si="74"/>
        <v>0</v>
      </c>
      <c r="L378" s="54">
        <f>SUM(N378:R378)</f>
        <v>0</v>
      </c>
      <c r="M378" s="54">
        <f>SUM(O378:S378)</f>
        <v>0</v>
      </c>
      <c r="N378" s="183"/>
      <c r="O378" s="183"/>
      <c r="P378" s="183"/>
      <c r="Q378" s="76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</row>
    <row r="379" spans="1:32" ht="20.100000000000001" customHeight="1" x14ac:dyDescent="0.25">
      <c r="A379" s="174" t="s">
        <v>367</v>
      </c>
      <c r="B379" s="177" t="s">
        <v>352</v>
      </c>
      <c r="C379" s="178"/>
      <c r="D379" s="52" t="s">
        <v>9</v>
      </c>
      <c r="E379" s="53">
        <f t="shared" si="84"/>
        <v>0</v>
      </c>
      <c r="F379" s="53">
        <f t="shared" si="65"/>
        <v>0</v>
      </c>
      <c r="G379" s="54">
        <f t="shared" ref="G379:M379" si="92">G380+G381+G382+G383</f>
        <v>0</v>
      </c>
      <c r="H379" s="54">
        <f t="shared" si="92"/>
        <v>0</v>
      </c>
      <c r="I379" s="54">
        <f t="shared" si="92"/>
        <v>0</v>
      </c>
      <c r="J379" s="54">
        <f t="shared" si="92"/>
        <v>0</v>
      </c>
      <c r="K379" s="54">
        <f t="shared" si="92"/>
        <v>0</v>
      </c>
      <c r="L379" s="54">
        <f t="shared" si="92"/>
        <v>0</v>
      </c>
      <c r="M379" s="54">
        <f t="shared" si="92"/>
        <v>0</v>
      </c>
      <c r="N379" s="181" t="s">
        <v>238</v>
      </c>
      <c r="O379" s="181"/>
      <c r="P379" s="181"/>
      <c r="Q379" s="76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</row>
    <row r="380" spans="1:32" ht="20.100000000000001" customHeight="1" x14ac:dyDescent="0.25">
      <c r="A380" s="175"/>
      <c r="B380" s="177"/>
      <c r="C380" s="179"/>
      <c r="D380" s="56" t="s">
        <v>1</v>
      </c>
      <c r="E380" s="53">
        <f t="shared" si="84"/>
        <v>0</v>
      </c>
      <c r="F380" s="53">
        <f t="shared" si="65"/>
        <v>0</v>
      </c>
      <c r="G380" s="54">
        <f>SUM(H380:K380)</f>
        <v>0</v>
      </c>
      <c r="H380" s="54">
        <f t="shared" si="91"/>
        <v>0</v>
      </c>
      <c r="I380" s="54">
        <f t="shared" si="91"/>
        <v>0</v>
      </c>
      <c r="J380" s="54">
        <f t="shared" si="74"/>
        <v>0</v>
      </c>
      <c r="K380" s="54">
        <f t="shared" si="74"/>
        <v>0</v>
      </c>
      <c r="L380" s="54">
        <f>SUM(N380:R380)</f>
        <v>0</v>
      </c>
      <c r="M380" s="54">
        <f>SUM(O380:S380)</f>
        <v>0</v>
      </c>
      <c r="N380" s="182"/>
      <c r="O380" s="182"/>
      <c r="P380" s="182"/>
      <c r="Q380" s="76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</row>
    <row r="381" spans="1:32" ht="20.100000000000001" customHeight="1" x14ac:dyDescent="0.25">
      <c r="A381" s="175"/>
      <c r="B381" s="177"/>
      <c r="C381" s="179"/>
      <c r="D381" s="56" t="s">
        <v>2</v>
      </c>
      <c r="E381" s="53">
        <f t="shared" si="84"/>
        <v>0</v>
      </c>
      <c r="F381" s="53">
        <f t="shared" si="65"/>
        <v>0</v>
      </c>
      <c r="G381" s="54">
        <v>0</v>
      </c>
      <c r="H381" s="54">
        <v>0</v>
      </c>
      <c r="I381" s="54">
        <v>0</v>
      </c>
      <c r="J381" s="54">
        <f t="shared" si="74"/>
        <v>0</v>
      </c>
      <c r="K381" s="54">
        <v>0</v>
      </c>
      <c r="L381" s="54">
        <f>SUM(N381:R381)</f>
        <v>0</v>
      </c>
      <c r="M381" s="54">
        <f>SUM(O381:S381)</f>
        <v>0</v>
      </c>
      <c r="N381" s="182"/>
      <c r="O381" s="182"/>
      <c r="P381" s="182"/>
      <c r="Q381" s="76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</row>
    <row r="382" spans="1:32" ht="20.100000000000001" customHeight="1" x14ac:dyDescent="0.25">
      <c r="A382" s="175"/>
      <c r="B382" s="177"/>
      <c r="C382" s="179"/>
      <c r="D382" s="56" t="s">
        <v>3</v>
      </c>
      <c r="E382" s="53">
        <f t="shared" si="84"/>
        <v>0</v>
      </c>
      <c r="F382" s="53">
        <f t="shared" si="65"/>
        <v>0</v>
      </c>
      <c r="G382" s="54">
        <v>0</v>
      </c>
      <c r="H382" s="54">
        <v>0</v>
      </c>
      <c r="I382" s="54">
        <v>0</v>
      </c>
      <c r="J382" s="54">
        <v>0</v>
      </c>
      <c r="K382" s="54">
        <v>0</v>
      </c>
      <c r="L382" s="54">
        <v>0</v>
      </c>
      <c r="M382" s="54">
        <f>SUM(O382:S382)</f>
        <v>0</v>
      </c>
      <c r="N382" s="182"/>
      <c r="O382" s="182"/>
      <c r="P382" s="182"/>
      <c r="Q382" s="76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</row>
    <row r="383" spans="1:32" ht="20.100000000000001" customHeight="1" x14ac:dyDescent="0.25">
      <c r="A383" s="176"/>
      <c r="B383" s="177"/>
      <c r="C383" s="180"/>
      <c r="D383" s="56" t="s">
        <v>4</v>
      </c>
      <c r="E383" s="53">
        <f t="shared" si="84"/>
        <v>0</v>
      </c>
      <c r="F383" s="53">
        <f t="shared" ref="F383:F418" si="93">SUM(H383:K383)</f>
        <v>0</v>
      </c>
      <c r="G383" s="54">
        <f>SUM(H383:K383)</f>
        <v>0</v>
      </c>
      <c r="H383" s="54">
        <f>SUM(J383:M383)</f>
        <v>0</v>
      </c>
      <c r="I383" s="54">
        <f>SUM(K383:N383)</f>
        <v>0</v>
      </c>
      <c r="J383" s="54">
        <f>SUM(L383:O383)</f>
        <v>0</v>
      </c>
      <c r="K383" s="54">
        <f>SUM(M383:P383)</f>
        <v>0</v>
      </c>
      <c r="L383" s="54">
        <f>SUM(N383:R383)</f>
        <v>0</v>
      </c>
      <c r="M383" s="54">
        <f>SUM(O383:S383)</f>
        <v>0</v>
      </c>
      <c r="N383" s="183"/>
      <c r="O383" s="183"/>
      <c r="P383" s="183"/>
      <c r="Q383" s="76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</row>
    <row r="384" spans="1:32" ht="20.100000000000001" customHeight="1" x14ac:dyDescent="0.25">
      <c r="A384" s="174" t="s">
        <v>368</v>
      </c>
      <c r="B384" s="177" t="s">
        <v>353</v>
      </c>
      <c r="C384" s="178"/>
      <c r="D384" s="52" t="s">
        <v>9</v>
      </c>
      <c r="E384" s="53">
        <f t="shared" si="84"/>
        <v>0</v>
      </c>
      <c r="F384" s="53">
        <f t="shared" si="93"/>
        <v>0</v>
      </c>
      <c r="G384" s="54">
        <f t="shared" ref="G384:M384" si="94">G385+G386+G387+G388</f>
        <v>0</v>
      </c>
      <c r="H384" s="54">
        <f t="shared" si="94"/>
        <v>0</v>
      </c>
      <c r="I384" s="54">
        <f t="shared" si="94"/>
        <v>0</v>
      </c>
      <c r="J384" s="54">
        <f t="shared" si="94"/>
        <v>0</v>
      </c>
      <c r="K384" s="54">
        <f t="shared" si="94"/>
        <v>0</v>
      </c>
      <c r="L384" s="54">
        <f t="shared" si="94"/>
        <v>0</v>
      </c>
      <c r="M384" s="54">
        <f t="shared" si="94"/>
        <v>0</v>
      </c>
      <c r="N384" s="181" t="s">
        <v>238</v>
      </c>
      <c r="O384" s="181"/>
      <c r="P384" s="181"/>
      <c r="Q384" s="76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</row>
    <row r="385" spans="1:32" ht="20.100000000000001" customHeight="1" x14ac:dyDescent="0.25">
      <c r="A385" s="175"/>
      <c r="B385" s="177"/>
      <c r="C385" s="179"/>
      <c r="D385" s="56" t="s">
        <v>1</v>
      </c>
      <c r="E385" s="53">
        <f t="shared" si="84"/>
        <v>0</v>
      </c>
      <c r="F385" s="53">
        <f t="shared" si="93"/>
        <v>0</v>
      </c>
      <c r="G385" s="54">
        <f>SUM(H385:K385)</f>
        <v>0</v>
      </c>
      <c r="H385" s="54">
        <f>SUM(J385:M385)</f>
        <v>0</v>
      </c>
      <c r="I385" s="54">
        <f>SUM(K385:N385)</f>
        <v>0</v>
      </c>
      <c r="J385" s="54">
        <f>SUM(L385:O385)</f>
        <v>0</v>
      </c>
      <c r="K385" s="54">
        <f>SUM(M385:P385)</f>
        <v>0</v>
      </c>
      <c r="L385" s="54">
        <f>SUM(N385:R385)</f>
        <v>0</v>
      </c>
      <c r="M385" s="54">
        <f>SUM(O385:S385)</f>
        <v>0</v>
      </c>
      <c r="N385" s="182"/>
      <c r="O385" s="182"/>
      <c r="P385" s="182"/>
      <c r="Q385" s="76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</row>
    <row r="386" spans="1:32" ht="20.100000000000001" customHeight="1" x14ac:dyDescent="0.25">
      <c r="A386" s="175"/>
      <c r="B386" s="177"/>
      <c r="C386" s="179"/>
      <c r="D386" s="56" t="s">
        <v>2</v>
      </c>
      <c r="E386" s="53">
        <f t="shared" si="84"/>
        <v>0</v>
      </c>
      <c r="F386" s="53">
        <f t="shared" si="93"/>
        <v>0</v>
      </c>
      <c r="G386" s="54">
        <v>0</v>
      </c>
      <c r="H386" s="54">
        <v>0</v>
      </c>
      <c r="I386" s="54">
        <v>0</v>
      </c>
      <c r="J386" s="54">
        <f>SUM(L386:O386)</f>
        <v>0</v>
      </c>
      <c r="K386" s="54">
        <v>0</v>
      </c>
      <c r="L386" s="54">
        <f>SUM(N386:R386)</f>
        <v>0</v>
      </c>
      <c r="M386" s="54">
        <f>SUM(O386:S386)</f>
        <v>0</v>
      </c>
      <c r="N386" s="182"/>
      <c r="O386" s="182"/>
      <c r="P386" s="182"/>
      <c r="Q386" s="76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</row>
    <row r="387" spans="1:32" ht="20.100000000000001" customHeight="1" x14ac:dyDescent="0.25">
      <c r="A387" s="175"/>
      <c r="B387" s="177"/>
      <c r="C387" s="179"/>
      <c r="D387" s="56" t="s">
        <v>3</v>
      </c>
      <c r="E387" s="53">
        <f t="shared" si="84"/>
        <v>0</v>
      </c>
      <c r="F387" s="53">
        <f t="shared" si="93"/>
        <v>0</v>
      </c>
      <c r="G387" s="54">
        <v>0</v>
      </c>
      <c r="H387" s="54">
        <v>0</v>
      </c>
      <c r="I387" s="54">
        <v>0</v>
      </c>
      <c r="J387" s="54">
        <v>0</v>
      </c>
      <c r="K387" s="54">
        <v>0</v>
      </c>
      <c r="L387" s="54">
        <v>0</v>
      </c>
      <c r="M387" s="54">
        <f>SUM(O387:S387)</f>
        <v>0</v>
      </c>
      <c r="N387" s="182"/>
      <c r="O387" s="182"/>
      <c r="P387" s="182"/>
      <c r="Q387" s="76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</row>
    <row r="388" spans="1:32" ht="20.100000000000001" customHeight="1" x14ac:dyDescent="0.25">
      <c r="A388" s="176"/>
      <c r="B388" s="177"/>
      <c r="C388" s="180"/>
      <c r="D388" s="56" t="s">
        <v>4</v>
      </c>
      <c r="E388" s="53">
        <f t="shared" si="84"/>
        <v>0</v>
      </c>
      <c r="F388" s="53">
        <f t="shared" si="93"/>
        <v>0</v>
      </c>
      <c r="G388" s="54">
        <f>SUM(H388:K388)</f>
        <v>0</v>
      </c>
      <c r="H388" s="54">
        <f>SUM(J388:M388)</f>
        <v>0</v>
      </c>
      <c r="I388" s="54">
        <f>SUM(K388:N388)</f>
        <v>0</v>
      </c>
      <c r="J388" s="54">
        <f>SUM(L388:O388)</f>
        <v>0</v>
      </c>
      <c r="K388" s="54">
        <f>SUM(M388:P388)</f>
        <v>0</v>
      </c>
      <c r="L388" s="54">
        <f>SUM(N388:R388)</f>
        <v>0</v>
      </c>
      <c r="M388" s="54">
        <f>SUM(O388:S388)</f>
        <v>0</v>
      </c>
      <c r="N388" s="183"/>
      <c r="O388" s="183"/>
      <c r="P388" s="183"/>
      <c r="Q388" s="76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</row>
    <row r="389" spans="1:32" ht="20.100000000000001" customHeight="1" x14ac:dyDescent="0.25">
      <c r="A389" s="174" t="s">
        <v>369</v>
      </c>
      <c r="B389" s="177" t="s">
        <v>354</v>
      </c>
      <c r="C389" s="178"/>
      <c r="D389" s="52" t="s">
        <v>9</v>
      </c>
      <c r="E389" s="53">
        <f t="shared" si="84"/>
        <v>0</v>
      </c>
      <c r="F389" s="53">
        <f t="shared" si="93"/>
        <v>0</v>
      </c>
      <c r="G389" s="54">
        <f t="shared" ref="G389:M389" si="95">G390+G391+G392+G393</f>
        <v>0</v>
      </c>
      <c r="H389" s="54">
        <f t="shared" si="95"/>
        <v>0</v>
      </c>
      <c r="I389" s="54">
        <f t="shared" si="95"/>
        <v>0</v>
      </c>
      <c r="J389" s="54">
        <f t="shared" si="95"/>
        <v>0</v>
      </c>
      <c r="K389" s="54">
        <f t="shared" si="95"/>
        <v>0</v>
      </c>
      <c r="L389" s="54">
        <f t="shared" si="95"/>
        <v>0</v>
      </c>
      <c r="M389" s="54">
        <f t="shared" si="95"/>
        <v>0</v>
      </c>
      <c r="N389" s="181" t="s">
        <v>238</v>
      </c>
      <c r="O389" s="181"/>
      <c r="P389" s="181"/>
      <c r="Q389" s="76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</row>
    <row r="390" spans="1:32" ht="20.100000000000001" customHeight="1" x14ac:dyDescent="0.25">
      <c r="A390" s="175"/>
      <c r="B390" s="177"/>
      <c r="C390" s="179"/>
      <c r="D390" s="56" t="s">
        <v>1</v>
      </c>
      <c r="E390" s="53">
        <f t="shared" si="84"/>
        <v>0</v>
      </c>
      <c r="F390" s="53">
        <f t="shared" si="93"/>
        <v>0</v>
      </c>
      <c r="G390" s="54">
        <f>SUM(H390:K390)</f>
        <v>0</v>
      </c>
      <c r="H390" s="54">
        <f>SUM(J390:M390)</f>
        <v>0</v>
      </c>
      <c r="I390" s="54">
        <f>SUM(K390:N390)</f>
        <v>0</v>
      </c>
      <c r="J390" s="54">
        <f>SUM(L390:O390)</f>
        <v>0</v>
      </c>
      <c r="K390" s="54">
        <f>SUM(M390:P390)</f>
        <v>0</v>
      </c>
      <c r="L390" s="54">
        <f>SUM(N390:R390)</f>
        <v>0</v>
      </c>
      <c r="M390" s="54">
        <f>SUM(O390:S390)</f>
        <v>0</v>
      </c>
      <c r="N390" s="182"/>
      <c r="O390" s="182"/>
      <c r="P390" s="182"/>
      <c r="Q390" s="76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</row>
    <row r="391" spans="1:32" ht="20.100000000000001" customHeight="1" x14ac:dyDescent="0.25">
      <c r="A391" s="175"/>
      <c r="B391" s="177"/>
      <c r="C391" s="179"/>
      <c r="D391" s="56" t="s">
        <v>2</v>
      </c>
      <c r="E391" s="53">
        <f t="shared" si="84"/>
        <v>0</v>
      </c>
      <c r="F391" s="53">
        <f t="shared" si="93"/>
        <v>0</v>
      </c>
      <c r="G391" s="54">
        <v>0</v>
      </c>
      <c r="H391" s="54">
        <v>0</v>
      </c>
      <c r="I391" s="54">
        <v>0</v>
      </c>
      <c r="J391" s="54">
        <f>SUM(L391:O391)</f>
        <v>0</v>
      </c>
      <c r="K391" s="54">
        <v>0</v>
      </c>
      <c r="L391" s="54">
        <f>SUM(N391:R391)</f>
        <v>0</v>
      </c>
      <c r="M391" s="54">
        <f>SUM(O391:S391)</f>
        <v>0</v>
      </c>
      <c r="N391" s="182"/>
      <c r="O391" s="182"/>
      <c r="P391" s="182"/>
      <c r="Q391" s="76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</row>
    <row r="392" spans="1:32" ht="20.100000000000001" customHeight="1" x14ac:dyDescent="0.25">
      <c r="A392" s="175"/>
      <c r="B392" s="177"/>
      <c r="C392" s="179"/>
      <c r="D392" s="56" t="s">
        <v>3</v>
      </c>
      <c r="E392" s="53">
        <f t="shared" si="84"/>
        <v>0</v>
      </c>
      <c r="F392" s="53">
        <f t="shared" si="93"/>
        <v>0</v>
      </c>
      <c r="G392" s="54">
        <v>0</v>
      </c>
      <c r="H392" s="54">
        <v>0</v>
      </c>
      <c r="I392" s="54">
        <v>0</v>
      </c>
      <c r="J392" s="54">
        <v>0</v>
      </c>
      <c r="K392" s="54">
        <v>0</v>
      </c>
      <c r="L392" s="54">
        <v>0</v>
      </c>
      <c r="M392" s="54">
        <f>SUM(O392:S392)</f>
        <v>0</v>
      </c>
      <c r="N392" s="182"/>
      <c r="O392" s="182"/>
      <c r="P392" s="182"/>
      <c r="Q392" s="76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</row>
    <row r="393" spans="1:32" ht="20.100000000000001" customHeight="1" x14ac:dyDescent="0.25">
      <c r="A393" s="176"/>
      <c r="B393" s="177"/>
      <c r="C393" s="180"/>
      <c r="D393" s="56" t="s">
        <v>4</v>
      </c>
      <c r="E393" s="53">
        <f t="shared" si="84"/>
        <v>0</v>
      </c>
      <c r="F393" s="53">
        <f t="shared" si="93"/>
        <v>0</v>
      </c>
      <c r="G393" s="54">
        <f>SUM(H393:K393)</f>
        <v>0</v>
      </c>
      <c r="H393" s="54">
        <f>SUM(J393:M393)</f>
        <v>0</v>
      </c>
      <c r="I393" s="54">
        <f>SUM(K393:N393)</f>
        <v>0</v>
      </c>
      <c r="J393" s="54">
        <f>SUM(L393:O393)</f>
        <v>0</v>
      </c>
      <c r="K393" s="54">
        <f>SUM(M393:P393)</f>
        <v>0</v>
      </c>
      <c r="L393" s="54">
        <f>SUM(N393:R393)</f>
        <v>0</v>
      </c>
      <c r="M393" s="54">
        <f>SUM(O393:S393)</f>
        <v>0</v>
      </c>
      <c r="N393" s="183"/>
      <c r="O393" s="183"/>
      <c r="P393" s="183"/>
      <c r="Q393" s="76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</row>
    <row r="394" spans="1:32" ht="20.100000000000001" customHeight="1" x14ac:dyDescent="0.25">
      <c r="A394" s="174" t="s">
        <v>370</v>
      </c>
      <c r="B394" s="177" t="s">
        <v>355</v>
      </c>
      <c r="C394" s="178"/>
      <c r="D394" s="52" t="s">
        <v>9</v>
      </c>
      <c r="E394" s="53">
        <f t="shared" si="84"/>
        <v>0</v>
      </c>
      <c r="F394" s="53">
        <f t="shared" si="93"/>
        <v>0</v>
      </c>
      <c r="G394" s="54">
        <f t="shared" ref="G394:M394" si="96">G395+G396+G397+G398</f>
        <v>0</v>
      </c>
      <c r="H394" s="54">
        <f t="shared" si="96"/>
        <v>0</v>
      </c>
      <c r="I394" s="54">
        <f t="shared" si="96"/>
        <v>0</v>
      </c>
      <c r="J394" s="54">
        <f t="shared" si="96"/>
        <v>0</v>
      </c>
      <c r="K394" s="54">
        <f t="shared" si="96"/>
        <v>0</v>
      </c>
      <c r="L394" s="54">
        <f t="shared" si="96"/>
        <v>0</v>
      </c>
      <c r="M394" s="54">
        <f t="shared" si="96"/>
        <v>0</v>
      </c>
      <c r="N394" s="181" t="s">
        <v>238</v>
      </c>
      <c r="O394" s="181"/>
      <c r="P394" s="181"/>
      <c r="Q394" s="76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</row>
    <row r="395" spans="1:32" ht="20.100000000000001" customHeight="1" x14ac:dyDescent="0.25">
      <c r="A395" s="175"/>
      <c r="B395" s="177"/>
      <c r="C395" s="179"/>
      <c r="D395" s="56" t="s">
        <v>1</v>
      </c>
      <c r="E395" s="53">
        <f t="shared" si="84"/>
        <v>0</v>
      </c>
      <c r="F395" s="53">
        <f t="shared" si="93"/>
        <v>0</v>
      </c>
      <c r="G395" s="54">
        <f>SUM(H395:K395)</f>
        <v>0</v>
      </c>
      <c r="H395" s="54">
        <f>SUM(J395:M395)</f>
        <v>0</v>
      </c>
      <c r="I395" s="54">
        <f>SUM(K395:N395)</f>
        <v>0</v>
      </c>
      <c r="J395" s="54">
        <f>SUM(L395:O395)</f>
        <v>0</v>
      </c>
      <c r="K395" s="54">
        <f>SUM(M395:P395)</f>
        <v>0</v>
      </c>
      <c r="L395" s="54">
        <f t="shared" ref="L395:M398" si="97">SUM(N395:R395)</f>
        <v>0</v>
      </c>
      <c r="M395" s="54">
        <f t="shared" si="97"/>
        <v>0</v>
      </c>
      <c r="N395" s="182"/>
      <c r="O395" s="182"/>
      <c r="P395" s="182"/>
      <c r="Q395" s="76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</row>
    <row r="396" spans="1:32" ht="20.100000000000001" customHeight="1" x14ac:dyDescent="0.25">
      <c r="A396" s="175"/>
      <c r="B396" s="177"/>
      <c r="C396" s="179"/>
      <c r="D396" s="56" t="s">
        <v>2</v>
      </c>
      <c r="E396" s="53">
        <f t="shared" si="84"/>
        <v>0</v>
      </c>
      <c r="F396" s="53">
        <f t="shared" si="93"/>
        <v>0</v>
      </c>
      <c r="G396" s="54">
        <v>0</v>
      </c>
      <c r="H396" s="54">
        <v>0</v>
      </c>
      <c r="I396" s="54">
        <v>0</v>
      </c>
      <c r="J396" s="54">
        <f>SUM(L396:O396)</f>
        <v>0</v>
      </c>
      <c r="K396" s="54">
        <v>0</v>
      </c>
      <c r="L396" s="54">
        <f t="shared" si="97"/>
        <v>0</v>
      </c>
      <c r="M396" s="54">
        <f t="shared" si="97"/>
        <v>0</v>
      </c>
      <c r="N396" s="182"/>
      <c r="O396" s="182"/>
      <c r="P396" s="182"/>
      <c r="Q396" s="76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</row>
    <row r="397" spans="1:32" ht="20.100000000000001" customHeight="1" x14ac:dyDescent="0.25">
      <c r="A397" s="175"/>
      <c r="B397" s="177"/>
      <c r="C397" s="179"/>
      <c r="D397" s="56" t="s">
        <v>3</v>
      </c>
      <c r="E397" s="53">
        <f t="shared" si="84"/>
        <v>0</v>
      </c>
      <c r="F397" s="53">
        <f t="shared" si="93"/>
        <v>0</v>
      </c>
      <c r="G397" s="54">
        <v>0</v>
      </c>
      <c r="H397" s="54">
        <v>0</v>
      </c>
      <c r="I397" s="54">
        <v>0</v>
      </c>
      <c r="J397" s="54">
        <f>SUM(L397:O397)</f>
        <v>0</v>
      </c>
      <c r="K397" s="54">
        <v>0</v>
      </c>
      <c r="L397" s="54">
        <f t="shared" si="97"/>
        <v>0</v>
      </c>
      <c r="M397" s="54">
        <f t="shared" si="97"/>
        <v>0</v>
      </c>
      <c r="N397" s="182"/>
      <c r="O397" s="182"/>
      <c r="P397" s="182"/>
      <c r="Q397" s="76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</row>
    <row r="398" spans="1:32" ht="20.100000000000001" customHeight="1" x14ac:dyDescent="0.25">
      <c r="A398" s="176"/>
      <c r="B398" s="177"/>
      <c r="C398" s="180"/>
      <c r="D398" s="56" t="s">
        <v>4</v>
      </c>
      <c r="E398" s="53">
        <f t="shared" si="84"/>
        <v>0</v>
      </c>
      <c r="F398" s="53">
        <f t="shared" si="93"/>
        <v>0</v>
      </c>
      <c r="G398" s="54">
        <f>SUM(H398:K398)</f>
        <v>0</v>
      </c>
      <c r="H398" s="54">
        <f>SUM(J398:M398)</f>
        <v>0</v>
      </c>
      <c r="I398" s="54">
        <f>SUM(K398:N398)</f>
        <v>0</v>
      </c>
      <c r="J398" s="54">
        <f>SUM(L398:O398)</f>
        <v>0</v>
      </c>
      <c r="K398" s="54">
        <f>SUM(M398:P398)</f>
        <v>0</v>
      </c>
      <c r="L398" s="54">
        <f t="shared" si="97"/>
        <v>0</v>
      </c>
      <c r="M398" s="54">
        <f t="shared" si="97"/>
        <v>0</v>
      </c>
      <c r="N398" s="183"/>
      <c r="O398" s="183"/>
      <c r="P398" s="183"/>
      <c r="Q398" s="76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</row>
    <row r="399" spans="1:32" ht="20.100000000000001" customHeight="1" x14ac:dyDescent="0.25">
      <c r="A399" s="174" t="s">
        <v>371</v>
      </c>
      <c r="B399" s="177" t="s">
        <v>339</v>
      </c>
      <c r="C399" s="178"/>
      <c r="D399" s="52" t="s">
        <v>9</v>
      </c>
      <c r="E399" s="53">
        <f t="shared" si="84"/>
        <v>0</v>
      </c>
      <c r="F399" s="53">
        <f t="shared" si="93"/>
        <v>0</v>
      </c>
      <c r="G399" s="54">
        <f t="shared" ref="G399:M399" si="98">G400+G401+G402+G403</f>
        <v>0</v>
      </c>
      <c r="H399" s="54">
        <f t="shared" si="98"/>
        <v>0</v>
      </c>
      <c r="I399" s="54">
        <f t="shared" si="98"/>
        <v>0</v>
      </c>
      <c r="J399" s="54">
        <f t="shared" si="98"/>
        <v>0</v>
      </c>
      <c r="K399" s="54">
        <f t="shared" si="98"/>
        <v>0</v>
      </c>
      <c r="L399" s="54">
        <f t="shared" si="98"/>
        <v>0</v>
      </c>
      <c r="M399" s="54">
        <f t="shared" si="98"/>
        <v>0</v>
      </c>
      <c r="N399" s="181" t="s">
        <v>238</v>
      </c>
      <c r="O399" s="181"/>
      <c r="P399" s="181"/>
      <c r="Q399" s="76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</row>
    <row r="400" spans="1:32" ht="20.100000000000001" customHeight="1" x14ac:dyDescent="0.25">
      <c r="A400" s="175"/>
      <c r="B400" s="177"/>
      <c r="C400" s="179"/>
      <c r="D400" s="56" t="s">
        <v>1</v>
      </c>
      <c r="E400" s="53">
        <f t="shared" si="84"/>
        <v>0</v>
      </c>
      <c r="F400" s="53">
        <f t="shared" si="93"/>
        <v>0</v>
      </c>
      <c r="G400" s="54">
        <f>SUM(H400:K400)</f>
        <v>0</v>
      </c>
      <c r="H400" s="54">
        <f t="shared" ref="H400:K400" si="99">SUM(J400:M400)</f>
        <v>0</v>
      </c>
      <c r="I400" s="54">
        <f t="shared" si="99"/>
        <v>0</v>
      </c>
      <c r="J400" s="54">
        <f t="shared" si="99"/>
        <v>0</v>
      </c>
      <c r="K400" s="54">
        <f t="shared" si="99"/>
        <v>0</v>
      </c>
      <c r="L400" s="54">
        <f>SUM(N400:R400)</f>
        <v>0</v>
      </c>
      <c r="M400" s="54">
        <f>SUM(O400:S400)</f>
        <v>0</v>
      </c>
      <c r="N400" s="182"/>
      <c r="O400" s="182"/>
      <c r="P400" s="182"/>
      <c r="Q400" s="76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</row>
    <row r="401" spans="1:32" ht="20.100000000000001" customHeight="1" x14ac:dyDescent="0.25">
      <c r="A401" s="175"/>
      <c r="B401" s="177"/>
      <c r="C401" s="179"/>
      <c r="D401" s="56" t="s">
        <v>2</v>
      </c>
      <c r="E401" s="53">
        <f t="shared" si="84"/>
        <v>0</v>
      </c>
      <c r="F401" s="53">
        <f t="shared" si="93"/>
        <v>0</v>
      </c>
      <c r="G401" s="54">
        <v>0</v>
      </c>
      <c r="H401" s="54">
        <v>0</v>
      </c>
      <c r="I401" s="54">
        <v>0</v>
      </c>
      <c r="J401" s="54">
        <f>SUM(L401:O401)</f>
        <v>0</v>
      </c>
      <c r="K401" s="54">
        <v>0</v>
      </c>
      <c r="L401" s="54">
        <f>SUM(N401:R401)</f>
        <v>0</v>
      </c>
      <c r="M401" s="54">
        <f>SUM(O401:S401)</f>
        <v>0</v>
      </c>
      <c r="N401" s="182"/>
      <c r="O401" s="182"/>
      <c r="P401" s="182"/>
      <c r="Q401" s="76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</row>
    <row r="402" spans="1:32" ht="20.100000000000001" customHeight="1" x14ac:dyDescent="0.25">
      <c r="A402" s="175"/>
      <c r="B402" s="177"/>
      <c r="C402" s="179"/>
      <c r="D402" s="56" t="s">
        <v>3</v>
      </c>
      <c r="E402" s="53">
        <f t="shared" si="84"/>
        <v>0</v>
      </c>
      <c r="F402" s="53">
        <f t="shared" si="93"/>
        <v>0</v>
      </c>
      <c r="G402" s="54">
        <v>0</v>
      </c>
      <c r="H402" s="54">
        <v>0</v>
      </c>
      <c r="I402" s="54">
        <v>0</v>
      </c>
      <c r="J402" s="54">
        <v>0</v>
      </c>
      <c r="K402" s="54">
        <v>0</v>
      </c>
      <c r="L402" s="54">
        <v>0</v>
      </c>
      <c r="M402" s="54">
        <f>SUM(O402:S402)</f>
        <v>0</v>
      </c>
      <c r="N402" s="182"/>
      <c r="O402" s="182"/>
      <c r="P402" s="182"/>
      <c r="Q402" s="76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</row>
    <row r="403" spans="1:32" ht="20.100000000000001" customHeight="1" x14ac:dyDescent="0.25">
      <c r="A403" s="176"/>
      <c r="B403" s="177"/>
      <c r="C403" s="180"/>
      <c r="D403" s="56" t="s">
        <v>4</v>
      </c>
      <c r="E403" s="53">
        <f t="shared" si="84"/>
        <v>0</v>
      </c>
      <c r="F403" s="53">
        <f t="shared" si="93"/>
        <v>0</v>
      </c>
      <c r="G403" s="54">
        <f>SUM(H403:K403)</f>
        <v>0</v>
      </c>
      <c r="H403" s="54">
        <f>SUM(J403:M403)</f>
        <v>0</v>
      </c>
      <c r="I403" s="54">
        <f>SUM(K403:N403)</f>
        <v>0</v>
      </c>
      <c r="J403" s="54">
        <f>SUM(L403:O403)</f>
        <v>0</v>
      </c>
      <c r="K403" s="54">
        <f>SUM(M403:P403)</f>
        <v>0</v>
      </c>
      <c r="L403" s="54">
        <f>SUM(N403:R403)</f>
        <v>0</v>
      </c>
      <c r="M403" s="54">
        <f>SUM(O403:S403)</f>
        <v>0</v>
      </c>
      <c r="N403" s="183"/>
      <c r="O403" s="183"/>
      <c r="P403" s="183"/>
      <c r="Q403" s="76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</row>
    <row r="404" spans="1:32" ht="20.100000000000001" customHeight="1" x14ac:dyDescent="0.25">
      <c r="A404" s="174" t="s">
        <v>372</v>
      </c>
      <c r="B404" s="177" t="s">
        <v>398</v>
      </c>
      <c r="C404" s="178" t="s">
        <v>399</v>
      </c>
      <c r="D404" s="52" t="s">
        <v>9</v>
      </c>
      <c r="E404" s="53">
        <f t="shared" si="84"/>
        <v>0</v>
      </c>
      <c r="F404" s="53">
        <f t="shared" si="93"/>
        <v>0</v>
      </c>
      <c r="G404" s="54">
        <f>G405+G406+G407+G408</f>
        <v>0</v>
      </c>
      <c r="H404" s="53">
        <f>SUM(H405:H408)</f>
        <v>0</v>
      </c>
      <c r="I404" s="54">
        <f>SUM(I405:I408)</f>
        <v>0</v>
      </c>
      <c r="J404" s="54">
        <f>J405+J406+J407+J408</f>
        <v>0</v>
      </c>
      <c r="K404" s="54">
        <f>K405+K406+K407+K408</f>
        <v>0</v>
      </c>
      <c r="L404" s="54">
        <v>0</v>
      </c>
      <c r="M404" s="54">
        <f>M405+M406+M407+M408</f>
        <v>0</v>
      </c>
      <c r="N404" s="181" t="s">
        <v>238</v>
      </c>
      <c r="O404" s="74"/>
      <c r="P404" s="75"/>
      <c r="Q404" s="76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</row>
    <row r="405" spans="1:32" ht="20.100000000000001" customHeight="1" x14ac:dyDescent="0.25">
      <c r="A405" s="175"/>
      <c r="B405" s="177"/>
      <c r="C405" s="179"/>
      <c r="D405" s="56" t="s">
        <v>1</v>
      </c>
      <c r="E405" s="53">
        <f t="shared" si="84"/>
        <v>0</v>
      </c>
      <c r="F405" s="53">
        <f t="shared" si="93"/>
        <v>0</v>
      </c>
      <c r="G405" s="54">
        <f>SUM(H405:K405)</f>
        <v>0</v>
      </c>
      <c r="H405" s="54">
        <v>0</v>
      </c>
      <c r="I405" s="54">
        <v>0</v>
      </c>
      <c r="J405" s="54">
        <f t="shared" ref="J405:K406" si="100">SUM(L405:O405)</f>
        <v>0</v>
      </c>
      <c r="K405" s="54">
        <f t="shared" si="100"/>
        <v>0</v>
      </c>
      <c r="L405" s="54">
        <f>SUM(N405:R405)</f>
        <v>0</v>
      </c>
      <c r="M405" s="54">
        <f>SUM(O405:S405)</f>
        <v>0</v>
      </c>
      <c r="N405" s="182"/>
      <c r="O405" s="74"/>
      <c r="P405" s="75"/>
      <c r="Q405" s="76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</row>
    <row r="406" spans="1:32" ht="20.100000000000001" customHeight="1" x14ac:dyDescent="0.25">
      <c r="A406" s="175"/>
      <c r="B406" s="177"/>
      <c r="C406" s="179"/>
      <c r="D406" s="56" t="s">
        <v>2</v>
      </c>
      <c r="E406" s="53">
        <f t="shared" si="84"/>
        <v>0</v>
      </c>
      <c r="F406" s="53">
        <f t="shared" si="93"/>
        <v>0</v>
      </c>
      <c r="G406" s="54">
        <v>0</v>
      </c>
      <c r="H406" s="54">
        <v>0</v>
      </c>
      <c r="I406" s="54">
        <v>0</v>
      </c>
      <c r="J406" s="54">
        <f t="shared" si="100"/>
        <v>0</v>
      </c>
      <c r="K406" s="54">
        <v>0</v>
      </c>
      <c r="L406" s="54">
        <f>SUM(N406:R406)</f>
        <v>0</v>
      </c>
      <c r="M406" s="54">
        <f>SUM(O406:S406)</f>
        <v>0</v>
      </c>
      <c r="N406" s="182"/>
      <c r="O406" s="74"/>
      <c r="P406" s="75"/>
      <c r="Q406" s="76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</row>
    <row r="407" spans="1:32" ht="20.100000000000001" customHeight="1" x14ac:dyDescent="0.25">
      <c r="A407" s="175"/>
      <c r="B407" s="177"/>
      <c r="C407" s="179"/>
      <c r="D407" s="56" t="s">
        <v>3</v>
      </c>
      <c r="E407" s="53">
        <f t="shared" si="84"/>
        <v>0</v>
      </c>
      <c r="F407" s="53">
        <f t="shared" si="93"/>
        <v>0</v>
      </c>
      <c r="G407" s="54">
        <v>0</v>
      </c>
      <c r="H407" s="54"/>
      <c r="I407" s="54">
        <v>0</v>
      </c>
      <c r="J407" s="54">
        <v>0</v>
      </c>
      <c r="K407" s="54">
        <v>0</v>
      </c>
      <c r="L407" s="54">
        <v>0</v>
      </c>
      <c r="M407" s="54">
        <f>SUM(O407:S407)</f>
        <v>0</v>
      </c>
      <c r="N407" s="182"/>
      <c r="O407" s="74"/>
      <c r="P407" s="75"/>
      <c r="Q407" s="76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</row>
    <row r="408" spans="1:32" ht="39.75" customHeight="1" x14ac:dyDescent="0.25">
      <c r="A408" s="176"/>
      <c r="B408" s="177"/>
      <c r="C408" s="180"/>
      <c r="D408" s="56" t="s">
        <v>4</v>
      </c>
      <c r="E408" s="53">
        <f t="shared" si="84"/>
        <v>0</v>
      </c>
      <c r="F408" s="53">
        <f t="shared" si="93"/>
        <v>0</v>
      </c>
      <c r="G408" s="54">
        <f>SUM(H408:K408)</f>
        <v>0</v>
      </c>
      <c r="H408" s="54">
        <v>0</v>
      </c>
      <c r="I408" s="54">
        <v>0</v>
      </c>
      <c r="J408" s="54">
        <f>SUM(L408:O408)</f>
        <v>0</v>
      </c>
      <c r="K408" s="54">
        <f>SUM(M408:P408)</f>
        <v>0</v>
      </c>
      <c r="L408" s="54">
        <f>SUM(N408:R408)</f>
        <v>0</v>
      </c>
      <c r="M408" s="54">
        <f>SUM(O408:S408)</f>
        <v>0</v>
      </c>
      <c r="N408" s="183"/>
      <c r="O408" s="74"/>
      <c r="P408" s="75"/>
      <c r="Q408" s="76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</row>
    <row r="409" spans="1:32" ht="20.100000000000001" customHeight="1" x14ac:dyDescent="0.25">
      <c r="A409" s="174" t="s">
        <v>406</v>
      </c>
      <c r="B409" s="177" t="s">
        <v>407</v>
      </c>
      <c r="C409" s="178" t="s">
        <v>400</v>
      </c>
      <c r="D409" s="52" t="s">
        <v>9</v>
      </c>
      <c r="E409" s="53">
        <f t="shared" si="84"/>
        <v>162.5</v>
      </c>
      <c r="F409" s="53">
        <f t="shared" si="93"/>
        <v>162.5</v>
      </c>
      <c r="G409" s="54">
        <f>G410+G411+G412+G413</f>
        <v>0</v>
      </c>
      <c r="H409" s="53">
        <f>SUM(H410:H413)</f>
        <v>162.5</v>
      </c>
      <c r="I409" s="54">
        <f>SUM(I410:I413)</f>
        <v>0</v>
      </c>
      <c r="J409" s="54">
        <f>J410+J411+J412+J413</f>
        <v>0</v>
      </c>
      <c r="K409" s="54">
        <f>K410+K411+K412+K413</f>
        <v>0</v>
      </c>
      <c r="L409" s="54">
        <v>0</v>
      </c>
      <c r="M409" s="54">
        <f>M410+M411+M412+M413</f>
        <v>0</v>
      </c>
      <c r="N409" s="181" t="s">
        <v>238</v>
      </c>
      <c r="O409" s="74"/>
      <c r="P409" s="75"/>
      <c r="Q409" s="76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</row>
    <row r="410" spans="1:32" ht="20.100000000000001" customHeight="1" x14ac:dyDescent="0.25">
      <c r="A410" s="175"/>
      <c r="B410" s="177"/>
      <c r="C410" s="179"/>
      <c r="D410" s="56" t="s">
        <v>1</v>
      </c>
      <c r="E410" s="53">
        <f t="shared" si="84"/>
        <v>0</v>
      </c>
      <c r="F410" s="53">
        <f t="shared" si="93"/>
        <v>0</v>
      </c>
      <c r="G410" s="54">
        <f>SUM(H410:K410)</f>
        <v>0</v>
      </c>
      <c r="H410" s="54">
        <v>0</v>
      </c>
      <c r="I410" s="54">
        <v>0</v>
      </c>
      <c r="J410" s="54">
        <f t="shared" ref="J410:K411" si="101">SUM(L410:O410)</f>
        <v>0</v>
      </c>
      <c r="K410" s="54">
        <f t="shared" si="101"/>
        <v>0</v>
      </c>
      <c r="L410" s="54">
        <f>SUM(N410:R410)</f>
        <v>0</v>
      </c>
      <c r="M410" s="54">
        <f>SUM(O410:S410)</f>
        <v>0</v>
      </c>
      <c r="N410" s="182"/>
      <c r="O410" s="74"/>
      <c r="P410" s="75"/>
      <c r="Q410" s="76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</row>
    <row r="411" spans="1:32" ht="20.100000000000001" customHeight="1" x14ac:dyDescent="0.25">
      <c r="A411" s="175"/>
      <c r="B411" s="177"/>
      <c r="C411" s="179"/>
      <c r="D411" s="56" t="s">
        <v>2</v>
      </c>
      <c r="E411" s="53">
        <f t="shared" si="84"/>
        <v>0</v>
      </c>
      <c r="F411" s="53">
        <f t="shared" si="93"/>
        <v>0</v>
      </c>
      <c r="G411" s="54">
        <v>0</v>
      </c>
      <c r="H411" s="54">
        <v>0</v>
      </c>
      <c r="I411" s="54">
        <v>0</v>
      </c>
      <c r="J411" s="54">
        <f t="shared" si="101"/>
        <v>0</v>
      </c>
      <c r="K411" s="54">
        <v>0</v>
      </c>
      <c r="L411" s="54">
        <f>SUM(N411:R411)</f>
        <v>0</v>
      </c>
      <c r="M411" s="54">
        <f>SUM(O411:S411)</f>
        <v>0</v>
      </c>
      <c r="N411" s="182"/>
      <c r="O411" s="74"/>
      <c r="P411" s="75"/>
      <c r="Q411" s="76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</row>
    <row r="412" spans="1:32" ht="20.100000000000001" customHeight="1" x14ac:dyDescent="0.25">
      <c r="A412" s="175"/>
      <c r="B412" s="177"/>
      <c r="C412" s="179"/>
      <c r="D412" s="56" t="s">
        <v>3</v>
      </c>
      <c r="E412" s="53">
        <f t="shared" si="84"/>
        <v>162.5</v>
      </c>
      <c r="F412" s="53">
        <f t="shared" si="93"/>
        <v>162.5</v>
      </c>
      <c r="G412" s="54">
        <v>0</v>
      </c>
      <c r="H412" s="54">
        <v>162.5</v>
      </c>
      <c r="I412" s="54">
        <v>0</v>
      </c>
      <c r="J412" s="54">
        <v>0</v>
      </c>
      <c r="K412" s="54">
        <v>0</v>
      </c>
      <c r="L412" s="54">
        <v>0</v>
      </c>
      <c r="M412" s="54">
        <f>SUM(O412:S412)</f>
        <v>0</v>
      </c>
      <c r="N412" s="182"/>
      <c r="O412" s="74"/>
      <c r="P412" s="75"/>
      <c r="Q412" s="76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</row>
    <row r="413" spans="1:32" ht="20.100000000000001" customHeight="1" x14ac:dyDescent="0.25">
      <c r="A413" s="176"/>
      <c r="B413" s="177"/>
      <c r="C413" s="180"/>
      <c r="D413" s="56" t="s">
        <v>4</v>
      </c>
      <c r="E413" s="53">
        <f t="shared" si="84"/>
        <v>0</v>
      </c>
      <c r="F413" s="53">
        <f t="shared" si="93"/>
        <v>0</v>
      </c>
      <c r="G413" s="54">
        <f>SUM(H413:K413)</f>
        <v>0</v>
      </c>
      <c r="H413" s="54">
        <v>0</v>
      </c>
      <c r="I413" s="54">
        <v>0</v>
      </c>
      <c r="J413" s="54">
        <f>SUM(L413:O413)</f>
        <v>0</v>
      </c>
      <c r="K413" s="54">
        <f>SUM(M413:P413)</f>
        <v>0</v>
      </c>
      <c r="L413" s="54">
        <f>SUM(N413:R413)</f>
        <v>0</v>
      </c>
      <c r="M413" s="54">
        <f>SUM(O413:S413)</f>
        <v>0</v>
      </c>
      <c r="N413" s="183"/>
      <c r="O413" s="74"/>
      <c r="P413" s="75"/>
      <c r="Q413" s="76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</row>
    <row r="414" spans="1:32" ht="20.100000000000001" customHeight="1" x14ac:dyDescent="0.25">
      <c r="A414" s="174" t="s">
        <v>374</v>
      </c>
      <c r="B414" s="177" t="s">
        <v>373</v>
      </c>
      <c r="C414" s="178" t="s">
        <v>388</v>
      </c>
      <c r="D414" s="52" t="s">
        <v>9</v>
      </c>
      <c r="E414" s="53">
        <f t="shared" si="84"/>
        <v>87.07</v>
      </c>
      <c r="F414" s="53">
        <f t="shared" si="93"/>
        <v>87.07</v>
      </c>
      <c r="G414" s="54">
        <f>G415+G416+G417+G418</f>
        <v>0</v>
      </c>
      <c r="H414" s="53">
        <f>SUM(H415:H418)</f>
        <v>87.07</v>
      </c>
      <c r="I414" s="54">
        <f>SUM(I415:I418)</f>
        <v>0</v>
      </c>
      <c r="J414" s="54">
        <f>J415+J416+J417+J418</f>
        <v>0</v>
      </c>
      <c r="K414" s="54">
        <f>K415+K416+K417+K418</f>
        <v>0</v>
      </c>
      <c r="L414" s="54">
        <v>0</v>
      </c>
      <c r="M414" s="54">
        <f>M415+M416+M417+M418</f>
        <v>0</v>
      </c>
      <c r="N414" s="204" t="s">
        <v>317</v>
      </c>
      <c r="O414" s="74"/>
      <c r="P414" s="75"/>
      <c r="Q414" s="76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</row>
    <row r="415" spans="1:32" ht="20.100000000000001" customHeight="1" x14ac:dyDescent="0.25">
      <c r="A415" s="175"/>
      <c r="B415" s="177"/>
      <c r="C415" s="179"/>
      <c r="D415" s="56" t="s">
        <v>1</v>
      </c>
      <c r="E415" s="53">
        <f t="shared" si="84"/>
        <v>0</v>
      </c>
      <c r="F415" s="53">
        <f t="shared" si="93"/>
        <v>0</v>
      </c>
      <c r="G415" s="54">
        <f>SUM(H415:K415)</f>
        <v>0</v>
      </c>
      <c r="H415" s="54">
        <v>0</v>
      </c>
      <c r="I415" s="54">
        <v>0</v>
      </c>
      <c r="J415" s="54">
        <f t="shared" ref="J415:K416" si="102">SUM(L415:O415)</f>
        <v>0</v>
      </c>
      <c r="K415" s="54">
        <f t="shared" si="102"/>
        <v>0</v>
      </c>
      <c r="L415" s="54">
        <f>SUM(N415:R415)</f>
        <v>0</v>
      </c>
      <c r="M415" s="54">
        <f>SUM(O415:S415)</f>
        <v>0</v>
      </c>
      <c r="N415" s="204"/>
      <c r="O415" s="74"/>
      <c r="P415" s="75"/>
      <c r="Q415" s="76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</row>
    <row r="416" spans="1:32" ht="20.100000000000001" customHeight="1" x14ac:dyDescent="0.25">
      <c r="A416" s="175"/>
      <c r="B416" s="177"/>
      <c r="C416" s="179"/>
      <c r="D416" s="56" t="s">
        <v>2</v>
      </c>
      <c r="E416" s="53">
        <f t="shared" si="84"/>
        <v>65.3</v>
      </c>
      <c r="F416" s="53">
        <f t="shared" si="93"/>
        <v>65.3</v>
      </c>
      <c r="G416" s="54">
        <v>0</v>
      </c>
      <c r="H416" s="54">
        <v>65.3</v>
      </c>
      <c r="I416" s="54">
        <v>0</v>
      </c>
      <c r="J416" s="54">
        <f t="shared" si="102"/>
        <v>0</v>
      </c>
      <c r="K416" s="54">
        <v>0</v>
      </c>
      <c r="L416" s="54">
        <f>SUM(N416:R416)</f>
        <v>0</v>
      </c>
      <c r="M416" s="54">
        <f>SUM(O416:S416)</f>
        <v>0</v>
      </c>
      <c r="N416" s="204"/>
      <c r="O416" s="74"/>
      <c r="P416" s="75"/>
      <c r="Q416" s="76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</row>
    <row r="417" spans="1:32" ht="20.100000000000001" customHeight="1" x14ac:dyDescent="0.25">
      <c r="A417" s="175"/>
      <c r="B417" s="177"/>
      <c r="C417" s="179"/>
      <c r="D417" s="56" t="s">
        <v>3</v>
      </c>
      <c r="E417" s="53">
        <f t="shared" si="84"/>
        <v>21.77</v>
      </c>
      <c r="F417" s="53">
        <f t="shared" si="93"/>
        <v>21.77</v>
      </c>
      <c r="G417" s="54">
        <v>0</v>
      </c>
      <c r="H417" s="54">
        <v>21.77</v>
      </c>
      <c r="I417" s="54">
        <v>0</v>
      </c>
      <c r="J417" s="54">
        <v>0</v>
      </c>
      <c r="K417" s="54">
        <v>0</v>
      </c>
      <c r="L417" s="54">
        <v>0</v>
      </c>
      <c r="M417" s="54">
        <f>SUM(O417:S417)</f>
        <v>0</v>
      </c>
      <c r="N417" s="204"/>
      <c r="O417" s="74"/>
      <c r="P417" s="75"/>
      <c r="Q417" s="76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</row>
    <row r="418" spans="1:32" ht="20.100000000000001" customHeight="1" x14ac:dyDescent="0.25">
      <c r="A418" s="176"/>
      <c r="B418" s="177"/>
      <c r="C418" s="180"/>
      <c r="D418" s="56" t="s">
        <v>4</v>
      </c>
      <c r="E418" s="53">
        <f t="shared" si="84"/>
        <v>0</v>
      </c>
      <c r="F418" s="53">
        <f t="shared" si="93"/>
        <v>0</v>
      </c>
      <c r="G418" s="54">
        <f>SUM(H418:K418)</f>
        <v>0</v>
      </c>
      <c r="H418" s="54">
        <v>0</v>
      </c>
      <c r="I418" s="54">
        <v>0</v>
      </c>
      <c r="J418" s="54">
        <f>SUM(L418:O418)</f>
        <v>0</v>
      </c>
      <c r="K418" s="54">
        <f>SUM(M418:P418)</f>
        <v>0</v>
      </c>
      <c r="L418" s="54">
        <f>SUM(N418:R418)</f>
        <v>0</v>
      </c>
      <c r="M418" s="54">
        <f>SUM(O418:S418)</f>
        <v>0</v>
      </c>
      <c r="N418" s="204"/>
      <c r="O418" s="74"/>
      <c r="P418" s="75"/>
      <c r="Q418" s="76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</row>
    <row r="419" spans="1:32" ht="16.5" customHeight="1" x14ac:dyDescent="0.25">
      <c r="A419" s="230" t="s">
        <v>18</v>
      </c>
      <c r="B419" s="217" t="s">
        <v>108</v>
      </c>
      <c r="C419" s="203" t="s">
        <v>118</v>
      </c>
      <c r="D419" s="52" t="s">
        <v>9</v>
      </c>
      <c r="E419" s="53">
        <f t="shared" si="84"/>
        <v>560248.67399000004</v>
      </c>
      <c r="F419" s="54"/>
      <c r="G419" s="53">
        <f t="shared" ref="G419:M419" si="103">G420+G421+G422+G423</f>
        <v>71953.665460000004</v>
      </c>
      <c r="H419" s="53">
        <f t="shared" si="103"/>
        <v>77855.671000000002</v>
      </c>
      <c r="I419" s="53">
        <f t="shared" si="103"/>
        <v>80513.337530000004</v>
      </c>
      <c r="J419" s="53">
        <f t="shared" si="103"/>
        <v>79234</v>
      </c>
      <c r="K419" s="53">
        <f t="shared" si="103"/>
        <v>83564</v>
      </c>
      <c r="L419" s="53">
        <f t="shared" si="103"/>
        <v>83564</v>
      </c>
      <c r="M419" s="53">
        <f t="shared" si="103"/>
        <v>83564</v>
      </c>
      <c r="N419" s="204"/>
      <c r="O419" s="181" t="s">
        <v>215</v>
      </c>
      <c r="P419" s="204"/>
      <c r="Q419" s="76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</row>
    <row r="420" spans="1:32" ht="16.5" customHeight="1" x14ac:dyDescent="0.25">
      <c r="A420" s="230"/>
      <c r="B420" s="217"/>
      <c r="C420" s="203"/>
      <c r="D420" s="55" t="s">
        <v>1</v>
      </c>
      <c r="E420" s="53">
        <f t="shared" si="84"/>
        <v>0</v>
      </c>
      <c r="F420" s="54"/>
      <c r="G420" s="54">
        <v>0</v>
      </c>
      <c r="H420" s="54">
        <v>0</v>
      </c>
      <c r="I420" s="54">
        <v>0</v>
      </c>
      <c r="J420" s="54">
        <v>0</v>
      </c>
      <c r="K420" s="54">
        <v>0</v>
      </c>
      <c r="L420" s="54">
        <v>0</v>
      </c>
      <c r="M420" s="54">
        <v>0</v>
      </c>
      <c r="N420" s="204"/>
      <c r="O420" s="182"/>
      <c r="P420" s="204"/>
      <c r="Q420" s="76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</row>
    <row r="421" spans="1:32" ht="16.5" customHeight="1" x14ac:dyDescent="0.25">
      <c r="A421" s="230"/>
      <c r="B421" s="217"/>
      <c r="C421" s="203"/>
      <c r="D421" s="55" t="s">
        <v>2</v>
      </c>
      <c r="E421" s="53">
        <f t="shared" si="84"/>
        <v>244722.9</v>
      </c>
      <c r="F421" s="54"/>
      <c r="G421" s="54">
        <f>G426+G451</f>
        <v>33485.053</v>
      </c>
      <c r="H421" s="54">
        <f>H426+H451</f>
        <v>34132.847000000002</v>
      </c>
      <c r="I421" s="54">
        <f>I426+I451</f>
        <v>35421</v>
      </c>
      <c r="J421" s="54">
        <f t="shared" ref="J421:M422" si="104">J426+J451</f>
        <v>35421</v>
      </c>
      <c r="K421" s="54">
        <f t="shared" si="104"/>
        <v>35421</v>
      </c>
      <c r="L421" s="54">
        <f t="shared" si="104"/>
        <v>35421</v>
      </c>
      <c r="M421" s="54">
        <f t="shared" si="104"/>
        <v>35421</v>
      </c>
      <c r="N421" s="204"/>
      <c r="O421" s="182"/>
      <c r="P421" s="204"/>
      <c r="Q421" s="76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</row>
    <row r="422" spans="1:32" ht="16.5" customHeight="1" x14ac:dyDescent="0.25">
      <c r="A422" s="230"/>
      <c r="B422" s="217"/>
      <c r="C422" s="203"/>
      <c r="D422" s="55" t="s">
        <v>3</v>
      </c>
      <c r="E422" s="53">
        <f t="shared" si="84"/>
        <v>315525.77399000002</v>
      </c>
      <c r="F422" s="54"/>
      <c r="G422" s="54">
        <f>G427+G452+G459+G454</f>
        <v>38468.612460000004</v>
      </c>
      <c r="H422" s="54">
        <f>H427+H452</f>
        <v>43722.823999999993</v>
      </c>
      <c r="I422" s="54">
        <f>I427+I452</f>
        <v>45092.337530000004</v>
      </c>
      <c r="J422" s="54">
        <f t="shared" si="104"/>
        <v>43813</v>
      </c>
      <c r="K422" s="54">
        <f t="shared" si="104"/>
        <v>48143</v>
      </c>
      <c r="L422" s="54">
        <f t="shared" si="104"/>
        <v>48143</v>
      </c>
      <c r="M422" s="54">
        <f t="shared" si="104"/>
        <v>48143</v>
      </c>
      <c r="N422" s="204"/>
      <c r="O422" s="182"/>
      <c r="P422" s="204"/>
      <c r="Q422" s="76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</row>
    <row r="423" spans="1:32" ht="30" x14ac:dyDescent="0.25">
      <c r="A423" s="230"/>
      <c r="B423" s="217"/>
      <c r="C423" s="203"/>
      <c r="D423" s="85" t="s">
        <v>4</v>
      </c>
      <c r="E423" s="53">
        <f t="shared" si="84"/>
        <v>0</v>
      </c>
      <c r="F423" s="54"/>
      <c r="G423" s="54">
        <v>0</v>
      </c>
      <c r="H423" s="54">
        <v>0</v>
      </c>
      <c r="I423" s="54">
        <v>0</v>
      </c>
      <c r="J423" s="54">
        <v>0</v>
      </c>
      <c r="K423" s="54">
        <v>0</v>
      </c>
      <c r="L423" s="54">
        <v>0</v>
      </c>
      <c r="M423" s="54">
        <v>0</v>
      </c>
      <c r="N423" s="204"/>
      <c r="O423" s="183"/>
      <c r="P423" s="204"/>
      <c r="Q423" s="76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</row>
    <row r="424" spans="1:32" ht="16.5" customHeight="1" x14ac:dyDescent="0.25">
      <c r="A424" s="223" t="s">
        <v>19</v>
      </c>
      <c r="B424" s="177" t="s">
        <v>129</v>
      </c>
      <c r="C424" s="203" t="s">
        <v>119</v>
      </c>
      <c r="D424" s="52" t="s">
        <v>9</v>
      </c>
      <c r="E424" s="53">
        <f t="shared" si="84"/>
        <v>559233.34799000004</v>
      </c>
      <c r="F424" s="54"/>
      <c r="G424" s="53">
        <f t="shared" ref="G424:M424" si="105">G425+G426+G427+G428</f>
        <v>70938.339460000003</v>
      </c>
      <c r="H424" s="53">
        <f t="shared" si="105"/>
        <v>77855.671000000002</v>
      </c>
      <c r="I424" s="53">
        <f t="shared" si="105"/>
        <v>80513.337530000004</v>
      </c>
      <c r="J424" s="53">
        <f t="shared" si="105"/>
        <v>79234</v>
      </c>
      <c r="K424" s="53">
        <f t="shared" si="105"/>
        <v>83564</v>
      </c>
      <c r="L424" s="53">
        <f t="shared" si="105"/>
        <v>83564</v>
      </c>
      <c r="M424" s="53">
        <f t="shared" si="105"/>
        <v>83564</v>
      </c>
      <c r="N424" s="204" t="s">
        <v>238</v>
      </c>
      <c r="O424" s="204"/>
      <c r="P424" s="204"/>
      <c r="Q424" s="76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</row>
    <row r="425" spans="1:32" ht="16.5" customHeight="1" x14ac:dyDescent="0.25">
      <c r="A425" s="223"/>
      <c r="B425" s="177"/>
      <c r="C425" s="203"/>
      <c r="D425" s="55" t="s">
        <v>1</v>
      </c>
      <c r="E425" s="53">
        <f t="shared" si="84"/>
        <v>0</v>
      </c>
      <c r="F425" s="54"/>
      <c r="G425" s="54">
        <v>0</v>
      </c>
      <c r="H425" s="54">
        <v>0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204"/>
      <c r="O425" s="204"/>
      <c r="P425" s="204"/>
      <c r="Q425" s="76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</row>
    <row r="426" spans="1:32" ht="16.5" customHeight="1" x14ac:dyDescent="0.25">
      <c r="A426" s="223"/>
      <c r="B426" s="177"/>
      <c r="C426" s="203"/>
      <c r="D426" s="55" t="s">
        <v>2</v>
      </c>
      <c r="E426" s="53">
        <f t="shared" si="84"/>
        <v>244722.9</v>
      </c>
      <c r="F426" s="54"/>
      <c r="G426" s="54">
        <f>G431</f>
        <v>33485.053</v>
      </c>
      <c r="H426" s="54">
        <f>H431</f>
        <v>34132.847000000002</v>
      </c>
      <c r="I426" s="54">
        <v>35421</v>
      </c>
      <c r="J426" s="54">
        <f>J431</f>
        <v>35421</v>
      </c>
      <c r="K426" s="54">
        <f>K431</f>
        <v>35421</v>
      </c>
      <c r="L426" s="54">
        <f>L431</f>
        <v>35421</v>
      </c>
      <c r="M426" s="54">
        <f>M431</f>
        <v>35421</v>
      </c>
      <c r="N426" s="204"/>
      <c r="O426" s="204"/>
      <c r="P426" s="204"/>
      <c r="Q426" s="76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</row>
    <row r="427" spans="1:32" ht="16.5" customHeight="1" x14ac:dyDescent="0.25">
      <c r="A427" s="223"/>
      <c r="B427" s="177"/>
      <c r="C427" s="203"/>
      <c r="D427" s="55" t="s">
        <v>3</v>
      </c>
      <c r="E427" s="53">
        <f t="shared" si="84"/>
        <v>314510.44799000002</v>
      </c>
      <c r="F427" s="54"/>
      <c r="G427" s="54">
        <f t="shared" ref="G427:M427" si="106">G432+G437+G442</f>
        <v>37453.286460000003</v>
      </c>
      <c r="H427" s="54">
        <f t="shared" si="106"/>
        <v>43722.823999999993</v>
      </c>
      <c r="I427" s="54">
        <f>I432+I437+I442</f>
        <v>45092.337530000004</v>
      </c>
      <c r="J427" s="54">
        <f t="shared" si="106"/>
        <v>43813</v>
      </c>
      <c r="K427" s="54">
        <f t="shared" si="106"/>
        <v>48143</v>
      </c>
      <c r="L427" s="54">
        <f t="shared" si="106"/>
        <v>48143</v>
      </c>
      <c r="M427" s="54">
        <f t="shared" si="106"/>
        <v>48143</v>
      </c>
      <c r="N427" s="204"/>
      <c r="O427" s="204"/>
      <c r="P427" s="204"/>
      <c r="Q427" s="76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</row>
    <row r="428" spans="1:32" ht="16.5" customHeight="1" x14ac:dyDescent="0.25">
      <c r="A428" s="223"/>
      <c r="B428" s="177"/>
      <c r="C428" s="203"/>
      <c r="D428" s="55" t="s">
        <v>4</v>
      </c>
      <c r="E428" s="53">
        <f t="shared" si="84"/>
        <v>0</v>
      </c>
      <c r="F428" s="54"/>
      <c r="G428" s="54">
        <v>0</v>
      </c>
      <c r="H428" s="54">
        <v>0</v>
      </c>
      <c r="I428" s="54">
        <v>0</v>
      </c>
      <c r="J428" s="54">
        <v>0</v>
      </c>
      <c r="K428" s="54">
        <v>0</v>
      </c>
      <c r="L428" s="54">
        <v>0</v>
      </c>
      <c r="M428" s="54">
        <v>0</v>
      </c>
      <c r="N428" s="204"/>
      <c r="O428" s="204"/>
      <c r="P428" s="204"/>
      <c r="Q428" s="76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</row>
    <row r="429" spans="1:32" ht="16.5" customHeight="1" x14ac:dyDescent="0.25">
      <c r="A429" s="223" t="s">
        <v>94</v>
      </c>
      <c r="B429" s="177" t="s">
        <v>97</v>
      </c>
      <c r="C429" s="203" t="s">
        <v>119</v>
      </c>
      <c r="D429" s="52" t="s">
        <v>9</v>
      </c>
      <c r="E429" s="53">
        <f t="shared" si="84"/>
        <v>539211.63590999995</v>
      </c>
      <c r="F429" s="54"/>
      <c r="G429" s="53">
        <f t="shared" ref="G429:M429" si="107">G430+G431+G432+G433</f>
        <v>69484.017560000008</v>
      </c>
      <c r="H429" s="53">
        <f t="shared" si="107"/>
        <v>75889.989999999991</v>
      </c>
      <c r="I429" s="53">
        <f t="shared" si="107"/>
        <v>79588.628350000014</v>
      </c>
      <c r="J429" s="53">
        <f t="shared" si="107"/>
        <v>77840</v>
      </c>
      <c r="K429" s="53">
        <f t="shared" si="107"/>
        <v>78803</v>
      </c>
      <c r="L429" s="53">
        <f t="shared" si="107"/>
        <v>78803</v>
      </c>
      <c r="M429" s="53">
        <f t="shared" si="107"/>
        <v>78803</v>
      </c>
      <c r="N429" s="204" t="s">
        <v>238</v>
      </c>
      <c r="O429" s="181"/>
      <c r="P429" s="204" t="s">
        <v>242</v>
      </c>
      <c r="Q429" s="76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</row>
    <row r="430" spans="1:32" ht="16.5" customHeight="1" x14ac:dyDescent="0.25">
      <c r="A430" s="223"/>
      <c r="B430" s="177"/>
      <c r="C430" s="203"/>
      <c r="D430" s="56" t="s">
        <v>1</v>
      </c>
      <c r="E430" s="53">
        <f t="shared" si="84"/>
        <v>0</v>
      </c>
      <c r="F430" s="54"/>
      <c r="G430" s="54">
        <v>0</v>
      </c>
      <c r="H430" s="54">
        <v>0</v>
      </c>
      <c r="I430" s="54">
        <v>0</v>
      </c>
      <c r="J430" s="54">
        <v>0</v>
      </c>
      <c r="K430" s="54">
        <v>0</v>
      </c>
      <c r="L430" s="54">
        <v>0</v>
      </c>
      <c r="M430" s="54">
        <v>0</v>
      </c>
      <c r="N430" s="204"/>
      <c r="O430" s="182"/>
      <c r="P430" s="204"/>
      <c r="Q430" s="76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</row>
    <row r="431" spans="1:32" ht="16.5" customHeight="1" x14ac:dyDescent="0.25">
      <c r="A431" s="223"/>
      <c r="B431" s="177"/>
      <c r="C431" s="203"/>
      <c r="D431" s="56" t="s">
        <v>2</v>
      </c>
      <c r="E431" s="53">
        <f t="shared" si="84"/>
        <v>244722.9</v>
      </c>
      <c r="F431" s="54"/>
      <c r="G431" s="54">
        <v>33485.053</v>
      </c>
      <c r="H431" s="54">
        <f>28954+5178.847</f>
        <v>34132.847000000002</v>
      </c>
      <c r="I431" s="54">
        <v>35421</v>
      </c>
      <c r="J431" s="54">
        <v>35421</v>
      </c>
      <c r="K431" s="54">
        <v>35421</v>
      </c>
      <c r="L431" s="54">
        <f>K431</f>
        <v>35421</v>
      </c>
      <c r="M431" s="54">
        <f>L431</f>
        <v>35421</v>
      </c>
      <c r="N431" s="204"/>
      <c r="O431" s="182"/>
      <c r="P431" s="204"/>
      <c r="Q431" s="76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</row>
    <row r="432" spans="1:32" ht="16.5" customHeight="1" x14ac:dyDescent="0.25">
      <c r="A432" s="223"/>
      <c r="B432" s="177"/>
      <c r="C432" s="203"/>
      <c r="D432" s="56" t="s">
        <v>3</v>
      </c>
      <c r="E432" s="53">
        <f t="shared" ref="E432:E530" si="108">G432+H432+I432+J432+K432+L432+M432</f>
        <v>294488.73591000005</v>
      </c>
      <c r="F432" s="54"/>
      <c r="G432" s="54">
        <v>35998.96456</v>
      </c>
      <c r="H432" s="54">
        <v>41757.142999999996</v>
      </c>
      <c r="I432" s="54">
        <f>80513.33753-I431-I437-I442</f>
        <v>44167.628350000006</v>
      </c>
      <c r="J432" s="54">
        <f>79234-J431-J437-J442</f>
        <v>42419</v>
      </c>
      <c r="K432" s="54">
        <f>83564-K431-K437-K442</f>
        <v>43382</v>
      </c>
      <c r="L432" s="54">
        <f>K432</f>
        <v>43382</v>
      </c>
      <c r="M432" s="54">
        <f>L432</f>
        <v>43382</v>
      </c>
      <c r="N432" s="204"/>
      <c r="O432" s="182"/>
      <c r="P432" s="204"/>
      <c r="Q432" s="76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</row>
    <row r="433" spans="1:32" ht="16.5" customHeight="1" x14ac:dyDescent="0.25">
      <c r="A433" s="223"/>
      <c r="B433" s="177"/>
      <c r="C433" s="203"/>
      <c r="D433" s="56" t="s">
        <v>4</v>
      </c>
      <c r="E433" s="53">
        <f t="shared" si="108"/>
        <v>0</v>
      </c>
      <c r="F433" s="54"/>
      <c r="G433" s="54">
        <v>0</v>
      </c>
      <c r="H433" s="54">
        <v>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204"/>
      <c r="O433" s="183"/>
      <c r="P433" s="204"/>
      <c r="Q433" s="76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</row>
    <row r="434" spans="1:32" ht="16.5" customHeight="1" x14ac:dyDescent="0.25">
      <c r="A434" s="223" t="s">
        <v>95</v>
      </c>
      <c r="B434" s="177" t="s">
        <v>14</v>
      </c>
      <c r="C434" s="203" t="s">
        <v>119</v>
      </c>
      <c r="D434" s="52" t="s">
        <v>9</v>
      </c>
      <c r="E434" s="53">
        <f t="shared" si="108"/>
        <v>2547.1808799999999</v>
      </c>
      <c r="F434" s="54"/>
      <c r="G434" s="53">
        <f t="shared" ref="G434:M434" si="109">G435+G436+G437+G438</f>
        <v>0</v>
      </c>
      <c r="H434" s="53">
        <f t="shared" si="109"/>
        <v>573.67399999999998</v>
      </c>
      <c r="I434" s="53">
        <f t="shared" si="109"/>
        <v>62.506880000000002</v>
      </c>
      <c r="J434" s="53">
        <f t="shared" si="109"/>
        <v>519</v>
      </c>
      <c r="K434" s="53">
        <f t="shared" si="109"/>
        <v>464</v>
      </c>
      <c r="L434" s="53">
        <f t="shared" si="109"/>
        <v>464</v>
      </c>
      <c r="M434" s="53">
        <f t="shared" si="109"/>
        <v>464</v>
      </c>
      <c r="N434" s="204" t="s">
        <v>238</v>
      </c>
      <c r="O434" s="204"/>
      <c r="P434" s="204" t="s">
        <v>242</v>
      </c>
      <c r="Q434" s="76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</row>
    <row r="435" spans="1:32" ht="16.5" customHeight="1" x14ac:dyDescent="0.25">
      <c r="A435" s="223"/>
      <c r="B435" s="177"/>
      <c r="C435" s="203"/>
      <c r="D435" s="56" t="s">
        <v>1</v>
      </c>
      <c r="E435" s="53">
        <f t="shared" si="108"/>
        <v>0</v>
      </c>
      <c r="F435" s="54"/>
      <c r="G435" s="54">
        <v>0</v>
      </c>
      <c r="H435" s="54">
        <v>0</v>
      </c>
      <c r="I435" s="54">
        <v>0</v>
      </c>
      <c r="J435" s="54">
        <v>0</v>
      </c>
      <c r="K435" s="54">
        <v>0</v>
      </c>
      <c r="L435" s="54">
        <v>0</v>
      </c>
      <c r="M435" s="54">
        <v>0</v>
      </c>
      <c r="N435" s="204"/>
      <c r="O435" s="204"/>
      <c r="P435" s="204"/>
      <c r="Q435" s="76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</row>
    <row r="436" spans="1:32" ht="16.5" customHeight="1" x14ac:dyDescent="0.25">
      <c r="A436" s="223"/>
      <c r="B436" s="177"/>
      <c r="C436" s="203"/>
      <c r="D436" s="56" t="s">
        <v>2</v>
      </c>
      <c r="E436" s="53">
        <f t="shared" si="108"/>
        <v>0</v>
      </c>
      <c r="F436" s="54"/>
      <c r="G436" s="54">
        <v>0</v>
      </c>
      <c r="H436" s="54">
        <v>0</v>
      </c>
      <c r="I436" s="54">
        <v>0</v>
      </c>
      <c r="J436" s="54">
        <v>0</v>
      </c>
      <c r="K436" s="54">
        <v>0</v>
      </c>
      <c r="L436" s="54">
        <v>0</v>
      </c>
      <c r="M436" s="54">
        <v>0</v>
      </c>
      <c r="N436" s="204"/>
      <c r="O436" s="204"/>
      <c r="P436" s="204"/>
      <c r="Q436" s="76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</row>
    <row r="437" spans="1:32" ht="16.5" customHeight="1" x14ac:dyDescent="0.25">
      <c r="A437" s="223"/>
      <c r="B437" s="177"/>
      <c r="C437" s="203"/>
      <c r="D437" s="56" t="s">
        <v>3</v>
      </c>
      <c r="E437" s="53">
        <f t="shared" si="108"/>
        <v>2547.1808799999999</v>
      </c>
      <c r="F437" s="54"/>
      <c r="G437" s="54">
        <v>0</v>
      </c>
      <c r="H437" s="54">
        <v>573.67399999999998</v>
      </c>
      <c r="I437" s="54">
        <v>62.506880000000002</v>
      </c>
      <c r="J437" s="54">
        <v>519</v>
      </c>
      <c r="K437" s="54">
        <v>464</v>
      </c>
      <c r="L437" s="54">
        <f>K437</f>
        <v>464</v>
      </c>
      <c r="M437" s="54">
        <f>L437</f>
        <v>464</v>
      </c>
      <c r="N437" s="204"/>
      <c r="O437" s="204"/>
      <c r="P437" s="204"/>
      <c r="Q437" s="76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</row>
    <row r="438" spans="1:32" ht="16.5" customHeight="1" x14ac:dyDescent="0.25">
      <c r="A438" s="223"/>
      <c r="B438" s="177"/>
      <c r="C438" s="203"/>
      <c r="D438" s="56" t="s">
        <v>4</v>
      </c>
      <c r="E438" s="53">
        <f t="shared" si="108"/>
        <v>0</v>
      </c>
      <c r="F438" s="54"/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204"/>
      <c r="O438" s="204"/>
      <c r="P438" s="204"/>
      <c r="Q438" s="76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</row>
    <row r="439" spans="1:32" ht="24.75" customHeight="1" x14ac:dyDescent="0.25">
      <c r="A439" s="223" t="s">
        <v>96</v>
      </c>
      <c r="B439" s="177" t="s">
        <v>15</v>
      </c>
      <c r="C439" s="203" t="s">
        <v>119</v>
      </c>
      <c r="D439" s="52" t="s">
        <v>9</v>
      </c>
      <c r="E439" s="53">
        <f t="shared" si="108"/>
        <v>17474.531199999998</v>
      </c>
      <c r="F439" s="54"/>
      <c r="G439" s="53">
        <f t="shared" ref="G439:M439" si="110">G440+G441+G442+G443</f>
        <v>1454.3218999999999</v>
      </c>
      <c r="H439" s="53">
        <f t="shared" si="110"/>
        <v>1392.0070000000001</v>
      </c>
      <c r="I439" s="53">
        <f t="shared" si="110"/>
        <v>862.20230000000004</v>
      </c>
      <c r="J439" s="53">
        <f t="shared" si="110"/>
        <v>875</v>
      </c>
      <c r="K439" s="53">
        <f t="shared" si="110"/>
        <v>4297</v>
      </c>
      <c r="L439" s="53">
        <f t="shared" si="110"/>
        <v>4297</v>
      </c>
      <c r="M439" s="53">
        <f t="shared" si="110"/>
        <v>4297</v>
      </c>
      <c r="N439" s="204" t="s">
        <v>238</v>
      </c>
      <c r="O439" s="204"/>
      <c r="P439" s="204" t="s">
        <v>242</v>
      </c>
      <c r="Q439" s="76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</row>
    <row r="440" spans="1:32" ht="27.75" customHeight="1" x14ac:dyDescent="0.25">
      <c r="A440" s="223"/>
      <c r="B440" s="177"/>
      <c r="C440" s="203"/>
      <c r="D440" s="56" t="s">
        <v>1</v>
      </c>
      <c r="E440" s="53">
        <f t="shared" si="108"/>
        <v>0</v>
      </c>
      <c r="F440" s="54"/>
      <c r="G440" s="54">
        <v>0</v>
      </c>
      <c r="H440" s="54">
        <v>0</v>
      </c>
      <c r="I440" s="54">
        <v>0</v>
      </c>
      <c r="J440" s="54">
        <v>0</v>
      </c>
      <c r="K440" s="54">
        <v>0</v>
      </c>
      <c r="L440" s="54">
        <v>0</v>
      </c>
      <c r="M440" s="54">
        <v>0</v>
      </c>
      <c r="N440" s="204"/>
      <c r="O440" s="204"/>
      <c r="P440" s="204"/>
      <c r="Q440" s="76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</row>
    <row r="441" spans="1:32" ht="26.25" customHeight="1" x14ac:dyDescent="0.25">
      <c r="A441" s="223"/>
      <c r="B441" s="177"/>
      <c r="C441" s="203"/>
      <c r="D441" s="56" t="s">
        <v>2</v>
      </c>
      <c r="E441" s="53">
        <f t="shared" si="108"/>
        <v>0</v>
      </c>
      <c r="F441" s="54"/>
      <c r="G441" s="54">
        <v>0</v>
      </c>
      <c r="H441" s="54">
        <v>0</v>
      </c>
      <c r="I441" s="54">
        <v>0</v>
      </c>
      <c r="J441" s="54">
        <v>0</v>
      </c>
      <c r="K441" s="54">
        <v>0</v>
      </c>
      <c r="L441" s="54">
        <v>0</v>
      </c>
      <c r="M441" s="54">
        <v>0</v>
      </c>
      <c r="N441" s="204"/>
      <c r="O441" s="204"/>
      <c r="P441" s="204"/>
      <c r="Q441" s="76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</row>
    <row r="442" spans="1:32" ht="26.25" customHeight="1" x14ac:dyDescent="0.25">
      <c r="A442" s="223"/>
      <c r="B442" s="177"/>
      <c r="C442" s="203"/>
      <c r="D442" s="56" t="s">
        <v>3</v>
      </c>
      <c r="E442" s="53">
        <f t="shared" si="108"/>
        <v>17474.531199999998</v>
      </c>
      <c r="F442" s="54"/>
      <c r="G442" s="54">
        <v>1454.3218999999999</v>
      </c>
      <c r="H442" s="54">
        <v>1392.0070000000001</v>
      </c>
      <c r="I442" s="54">
        <v>862.20230000000004</v>
      </c>
      <c r="J442" s="54">
        <v>875</v>
      </c>
      <c r="K442" s="54">
        <v>4297</v>
      </c>
      <c r="L442" s="54">
        <f>K442</f>
        <v>4297</v>
      </c>
      <c r="M442" s="54">
        <f>L442</f>
        <v>4297</v>
      </c>
      <c r="N442" s="204"/>
      <c r="O442" s="204"/>
      <c r="P442" s="204"/>
      <c r="Q442" s="76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</row>
    <row r="443" spans="1:32" ht="24" customHeight="1" x14ac:dyDescent="0.25">
      <c r="A443" s="223"/>
      <c r="B443" s="177"/>
      <c r="C443" s="203"/>
      <c r="D443" s="56" t="s">
        <v>4</v>
      </c>
      <c r="E443" s="53">
        <f t="shared" si="108"/>
        <v>0</v>
      </c>
      <c r="F443" s="54"/>
      <c r="G443" s="54">
        <v>0</v>
      </c>
      <c r="H443" s="54">
        <v>0</v>
      </c>
      <c r="I443" s="54">
        <v>0</v>
      </c>
      <c r="J443" s="54">
        <v>0</v>
      </c>
      <c r="K443" s="54">
        <v>0</v>
      </c>
      <c r="L443" s="54">
        <v>0</v>
      </c>
      <c r="M443" s="54">
        <v>0</v>
      </c>
      <c r="N443" s="204"/>
      <c r="O443" s="204"/>
      <c r="P443" s="204"/>
      <c r="Q443" s="76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</row>
    <row r="444" spans="1:32" ht="21" hidden="1" customHeight="1" x14ac:dyDescent="0.25">
      <c r="A444" s="223" t="s">
        <v>21</v>
      </c>
      <c r="B444" s="177" t="s">
        <v>16</v>
      </c>
      <c r="C444" s="203"/>
      <c r="D444" s="52" t="s">
        <v>9</v>
      </c>
      <c r="E444" s="53">
        <f t="shared" si="108"/>
        <v>0</v>
      </c>
      <c r="F444" s="54"/>
      <c r="G444" s="53">
        <f>G445+G446+G447+G448</f>
        <v>0</v>
      </c>
      <c r="H444" s="53">
        <f>H445+H446+H447+H448</f>
        <v>0</v>
      </c>
      <c r="I444" s="53">
        <f>I445+I446+I447+I448</f>
        <v>0</v>
      </c>
      <c r="J444" s="53">
        <f>J445+J446+J447+J448</f>
        <v>0</v>
      </c>
      <c r="K444" s="53"/>
      <c r="L444" s="53"/>
      <c r="M444" s="53"/>
      <c r="N444" s="204" t="s">
        <v>239</v>
      </c>
      <c r="O444" s="204"/>
      <c r="P444" s="204"/>
      <c r="Q444" s="76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</row>
    <row r="445" spans="1:32" ht="22.15" hidden="1" customHeight="1" x14ac:dyDescent="0.25">
      <c r="A445" s="223"/>
      <c r="B445" s="177"/>
      <c r="C445" s="203"/>
      <c r="D445" s="55" t="s">
        <v>1</v>
      </c>
      <c r="E445" s="53">
        <f t="shared" si="108"/>
        <v>0</v>
      </c>
      <c r="F445" s="54"/>
      <c r="G445" s="54">
        <v>0</v>
      </c>
      <c r="H445" s="54">
        <v>0</v>
      </c>
      <c r="I445" s="54">
        <v>0</v>
      </c>
      <c r="J445" s="54">
        <v>0</v>
      </c>
      <c r="K445" s="54"/>
      <c r="L445" s="54"/>
      <c r="M445" s="54"/>
      <c r="N445" s="204"/>
      <c r="O445" s="204"/>
      <c r="P445" s="204"/>
      <c r="Q445" s="76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</row>
    <row r="446" spans="1:32" ht="18" hidden="1" customHeight="1" x14ac:dyDescent="0.25">
      <c r="A446" s="223"/>
      <c r="B446" s="177"/>
      <c r="C446" s="203"/>
      <c r="D446" s="55" t="s">
        <v>2</v>
      </c>
      <c r="E446" s="53">
        <f t="shared" si="108"/>
        <v>0</v>
      </c>
      <c r="F446" s="54"/>
      <c r="G446" s="54">
        <v>0</v>
      </c>
      <c r="H446" s="54">
        <v>0</v>
      </c>
      <c r="I446" s="54">
        <v>0</v>
      </c>
      <c r="J446" s="54">
        <v>0</v>
      </c>
      <c r="K446" s="54"/>
      <c r="L446" s="54"/>
      <c r="M446" s="54"/>
      <c r="N446" s="204"/>
      <c r="O446" s="204"/>
      <c r="P446" s="204"/>
      <c r="Q446" s="76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</row>
    <row r="447" spans="1:32" ht="22.15" hidden="1" customHeight="1" x14ac:dyDescent="0.25">
      <c r="A447" s="223"/>
      <c r="B447" s="177"/>
      <c r="C447" s="203"/>
      <c r="D447" s="55" t="s">
        <v>3</v>
      </c>
      <c r="E447" s="53">
        <f t="shared" si="108"/>
        <v>0</v>
      </c>
      <c r="F447" s="54"/>
      <c r="G447" s="54"/>
      <c r="H447" s="54"/>
      <c r="I447" s="54"/>
      <c r="J447" s="54"/>
      <c r="K447" s="54"/>
      <c r="L447" s="54"/>
      <c r="M447" s="54"/>
      <c r="N447" s="204"/>
      <c r="O447" s="204"/>
      <c r="P447" s="204"/>
      <c r="Q447" s="76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</row>
    <row r="448" spans="1:32" ht="33.6" hidden="1" customHeight="1" x14ac:dyDescent="0.25">
      <c r="A448" s="223"/>
      <c r="B448" s="177"/>
      <c r="C448" s="203"/>
      <c r="D448" s="55" t="s">
        <v>4</v>
      </c>
      <c r="E448" s="53">
        <f t="shared" si="108"/>
        <v>0</v>
      </c>
      <c r="F448" s="54"/>
      <c r="G448" s="54">
        <v>0</v>
      </c>
      <c r="H448" s="54">
        <v>0</v>
      </c>
      <c r="I448" s="54">
        <v>0</v>
      </c>
      <c r="J448" s="54">
        <v>0</v>
      </c>
      <c r="K448" s="54"/>
      <c r="L448" s="54"/>
      <c r="M448" s="54"/>
      <c r="N448" s="204"/>
      <c r="O448" s="204"/>
      <c r="P448" s="204"/>
      <c r="Q448" s="76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</row>
    <row r="449" spans="1:32" ht="16.899999999999999" hidden="1" customHeight="1" x14ac:dyDescent="0.25">
      <c r="A449" s="223" t="s">
        <v>20</v>
      </c>
      <c r="B449" s="177" t="s">
        <v>16</v>
      </c>
      <c r="C449" s="203" t="s">
        <v>286</v>
      </c>
      <c r="D449" s="52" t="s">
        <v>9</v>
      </c>
      <c r="E449" s="53">
        <f t="shared" si="108"/>
        <v>0</v>
      </c>
      <c r="F449" s="54"/>
      <c r="G449" s="53">
        <f t="shared" ref="G449:M449" si="111">G450+G451+G452+G453</f>
        <v>0</v>
      </c>
      <c r="H449" s="53">
        <f t="shared" si="111"/>
        <v>0</v>
      </c>
      <c r="I449" s="53">
        <f t="shared" si="111"/>
        <v>0</v>
      </c>
      <c r="J449" s="53">
        <f t="shared" si="111"/>
        <v>0</v>
      </c>
      <c r="K449" s="53">
        <f t="shared" si="111"/>
        <v>0</v>
      </c>
      <c r="L449" s="53">
        <f t="shared" si="111"/>
        <v>0</v>
      </c>
      <c r="M449" s="53">
        <f t="shared" si="111"/>
        <v>0</v>
      </c>
      <c r="N449" s="204"/>
      <c r="O449" s="181" t="s">
        <v>270</v>
      </c>
      <c r="P449" s="181"/>
      <c r="Q449" s="76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</row>
    <row r="450" spans="1:32" ht="16.899999999999999" hidden="1" customHeight="1" x14ac:dyDescent="0.25">
      <c r="A450" s="223"/>
      <c r="B450" s="177"/>
      <c r="C450" s="203"/>
      <c r="D450" s="55" t="s">
        <v>1</v>
      </c>
      <c r="E450" s="53">
        <f t="shared" si="108"/>
        <v>0</v>
      </c>
      <c r="F450" s="54"/>
      <c r="G450" s="54">
        <v>0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204"/>
      <c r="O450" s="182"/>
      <c r="P450" s="182"/>
      <c r="Q450" s="76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</row>
    <row r="451" spans="1:32" ht="16.899999999999999" hidden="1" customHeight="1" x14ac:dyDescent="0.25">
      <c r="A451" s="223"/>
      <c r="B451" s="177"/>
      <c r="C451" s="203"/>
      <c r="D451" s="55" t="s">
        <v>2</v>
      </c>
      <c r="E451" s="53">
        <f t="shared" si="108"/>
        <v>0</v>
      </c>
      <c r="F451" s="54"/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204"/>
      <c r="O451" s="182"/>
      <c r="P451" s="182"/>
      <c r="Q451" s="76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</row>
    <row r="452" spans="1:32" ht="16.899999999999999" hidden="1" customHeight="1" x14ac:dyDescent="0.25">
      <c r="A452" s="223"/>
      <c r="B452" s="177"/>
      <c r="C452" s="203"/>
      <c r="D452" s="55" t="s">
        <v>3</v>
      </c>
      <c r="E452" s="53">
        <f t="shared" si="108"/>
        <v>0</v>
      </c>
      <c r="F452" s="54"/>
      <c r="G452" s="54">
        <v>0</v>
      </c>
      <c r="H452" s="54">
        <f t="shared" ref="H452:M452" si="112">H492</f>
        <v>0</v>
      </c>
      <c r="I452" s="54">
        <f t="shared" si="112"/>
        <v>0</v>
      </c>
      <c r="J452" s="54">
        <f t="shared" si="112"/>
        <v>0</v>
      </c>
      <c r="K452" s="54">
        <f t="shared" si="112"/>
        <v>0</v>
      </c>
      <c r="L452" s="54">
        <f t="shared" si="112"/>
        <v>0</v>
      </c>
      <c r="M452" s="54">
        <f t="shared" si="112"/>
        <v>0</v>
      </c>
      <c r="N452" s="204"/>
      <c r="O452" s="182"/>
      <c r="P452" s="182"/>
      <c r="Q452" s="76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</row>
    <row r="453" spans="1:32" ht="14.25" hidden="1" customHeight="1" x14ac:dyDescent="0.25">
      <c r="A453" s="223"/>
      <c r="B453" s="177"/>
      <c r="C453" s="203"/>
      <c r="D453" s="55" t="s">
        <v>4</v>
      </c>
      <c r="E453" s="53">
        <f t="shared" si="108"/>
        <v>0</v>
      </c>
      <c r="F453" s="54"/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204"/>
      <c r="O453" s="183"/>
      <c r="P453" s="183"/>
      <c r="Q453" s="76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</row>
    <row r="454" spans="1:32" ht="16.899999999999999" customHeight="1" x14ac:dyDescent="0.25">
      <c r="A454" s="223" t="s">
        <v>415</v>
      </c>
      <c r="B454" s="177" t="s">
        <v>389</v>
      </c>
      <c r="C454" s="203" t="s">
        <v>286</v>
      </c>
      <c r="D454" s="52" t="s">
        <v>9</v>
      </c>
      <c r="E454" s="53">
        <f t="shared" si="108"/>
        <v>50</v>
      </c>
      <c r="F454" s="54"/>
      <c r="G454" s="53">
        <f t="shared" ref="G454:M454" si="113">G455+G456+G457+G458</f>
        <v>50</v>
      </c>
      <c r="H454" s="53">
        <f t="shared" si="113"/>
        <v>0</v>
      </c>
      <c r="I454" s="53">
        <f t="shared" si="113"/>
        <v>0</v>
      </c>
      <c r="J454" s="53">
        <f t="shared" si="113"/>
        <v>0</v>
      </c>
      <c r="K454" s="53">
        <f t="shared" si="113"/>
        <v>0</v>
      </c>
      <c r="L454" s="53">
        <f t="shared" si="113"/>
        <v>0</v>
      </c>
      <c r="M454" s="53">
        <f t="shared" si="113"/>
        <v>0</v>
      </c>
      <c r="N454" s="204" t="s">
        <v>238</v>
      </c>
      <c r="O454" s="181" t="s">
        <v>270</v>
      </c>
      <c r="P454" s="181"/>
      <c r="Q454" s="76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</row>
    <row r="455" spans="1:32" ht="16.899999999999999" customHeight="1" x14ac:dyDescent="0.25">
      <c r="A455" s="223"/>
      <c r="B455" s="177"/>
      <c r="C455" s="203"/>
      <c r="D455" s="55" t="s">
        <v>1</v>
      </c>
      <c r="E455" s="53">
        <f t="shared" si="108"/>
        <v>0</v>
      </c>
      <c r="F455" s="54"/>
      <c r="G455" s="54">
        <v>0</v>
      </c>
      <c r="H455" s="54">
        <v>0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204"/>
      <c r="O455" s="182"/>
      <c r="P455" s="182"/>
      <c r="Q455" s="76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</row>
    <row r="456" spans="1:32" ht="16.899999999999999" customHeight="1" x14ac:dyDescent="0.25">
      <c r="A456" s="223"/>
      <c r="B456" s="177"/>
      <c r="C456" s="203"/>
      <c r="D456" s="55" t="s">
        <v>2</v>
      </c>
      <c r="E456" s="53">
        <f t="shared" si="108"/>
        <v>0</v>
      </c>
      <c r="F456" s="54"/>
      <c r="G456" s="54">
        <v>0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204"/>
      <c r="O456" s="182"/>
      <c r="P456" s="182"/>
      <c r="Q456" s="76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</row>
    <row r="457" spans="1:32" ht="16.899999999999999" customHeight="1" x14ac:dyDescent="0.25">
      <c r="A457" s="223"/>
      <c r="B457" s="177"/>
      <c r="C457" s="203"/>
      <c r="D457" s="55" t="s">
        <v>3</v>
      </c>
      <c r="E457" s="53">
        <f t="shared" si="108"/>
        <v>50</v>
      </c>
      <c r="F457" s="54"/>
      <c r="G457" s="54">
        <v>50</v>
      </c>
      <c r="H457" s="54">
        <f t="shared" ref="H457:M457" si="114">H497</f>
        <v>0</v>
      </c>
      <c r="I457" s="54">
        <f t="shared" si="114"/>
        <v>0</v>
      </c>
      <c r="J457" s="54">
        <f t="shared" si="114"/>
        <v>0</v>
      </c>
      <c r="K457" s="54">
        <f t="shared" si="114"/>
        <v>0</v>
      </c>
      <c r="L457" s="54">
        <f t="shared" si="114"/>
        <v>0</v>
      </c>
      <c r="M457" s="54">
        <f t="shared" si="114"/>
        <v>0</v>
      </c>
      <c r="N457" s="204"/>
      <c r="O457" s="182"/>
      <c r="P457" s="182"/>
      <c r="Q457" s="76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</row>
    <row r="458" spans="1:32" ht="30.75" customHeight="1" x14ac:dyDescent="0.25">
      <c r="A458" s="223"/>
      <c r="B458" s="177"/>
      <c r="C458" s="203"/>
      <c r="D458" s="55" t="s">
        <v>4</v>
      </c>
      <c r="E458" s="53">
        <f t="shared" si="108"/>
        <v>0</v>
      </c>
      <c r="F458" s="54"/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204"/>
      <c r="O458" s="183"/>
      <c r="P458" s="183"/>
      <c r="Q458" s="76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</row>
    <row r="459" spans="1:32" ht="16.899999999999999" customHeight="1" x14ac:dyDescent="0.25">
      <c r="A459" s="223" t="s">
        <v>375</v>
      </c>
      <c r="B459" s="177" t="s">
        <v>16</v>
      </c>
      <c r="C459" s="203" t="s">
        <v>390</v>
      </c>
      <c r="D459" s="52" t="s">
        <v>9</v>
      </c>
      <c r="E459" s="53">
        <f t="shared" si="108"/>
        <v>965.32600000000002</v>
      </c>
      <c r="F459" s="54"/>
      <c r="G459" s="53">
        <f t="shared" ref="G459:M459" si="115">G460+G461+G462+G463</f>
        <v>965.32600000000002</v>
      </c>
      <c r="H459" s="53">
        <f t="shared" si="115"/>
        <v>0</v>
      </c>
      <c r="I459" s="53">
        <f t="shared" si="115"/>
        <v>0</v>
      </c>
      <c r="J459" s="53">
        <f t="shared" si="115"/>
        <v>0</v>
      </c>
      <c r="K459" s="53">
        <f t="shared" si="115"/>
        <v>0</v>
      </c>
      <c r="L459" s="53">
        <f t="shared" si="115"/>
        <v>0</v>
      </c>
      <c r="M459" s="53">
        <f t="shared" si="115"/>
        <v>0</v>
      </c>
      <c r="N459" s="204" t="s">
        <v>238</v>
      </c>
      <c r="O459" s="181" t="s">
        <v>270</v>
      </c>
      <c r="P459" s="181"/>
      <c r="Q459" s="76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</row>
    <row r="460" spans="1:32" ht="16.899999999999999" customHeight="1" x14ac:dyDescent="0.25">
      <c r="A460" s="223"/>
      <c r="B460" s="177"/>
      <c r="C460" s="203"/>
      <c r="D460" s="55" t="s">
        <v>1</v>
      </c>
      <c r="E460" s="53">
        <f t="shared" si="108"/>
        <v>0</v>
      </c>
      <c r="F460" s="54"/>
      <c r="G460" s="54">
        <v>0</v>
      </c>
      <c r="H460" s="53">
        <v>0</v>
      </c>
      <c r="I460" s="53">
        <v>0</v>
      </c>
      <c r="J460" s="53">
        <v>0</v>
      </c>
      <c r="K460" s="53">
        <v>0</v>
      </c>
      <c r="L460" s="54">
        <v>0</v>
      </c>
      <c r="M460" s="54">
        <v>0</v>
      </c>
      <c r="N460" s="204"/>
      <c r="O460" s="182"/>
      <c r="P460" s="182"/>
      <c r="Q460" s="76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</row>
    <row r="461" spans="1:32" ht="16.899999999999999" customHeight="1" x14ac:dyDescent="0.25">
      <c r="A461" s="223"/>
      <c r="B461" s="177"/>
      <c r="C461" s="203"/>
      <c r="D461" s="55" t="s">
        <v>2</v>
      </c>
      <c r="E461" s="53">
        <f t="shared" si="108"/>
        <v>0</v>
      </c>
      <c r="F461" s="54"/>
      <c r="G461" s="54">
        <v>0</v>
      </c>
      <c r="H461" s="53">
        <v>0</v>
      </c>
      <c r="I461" s="53">
        <v>0</v>
      </c>
      <c r="J461" s="53">
        <v>0</v>
      </c>
      <c r="K461" s="53">
        <v>0</v>
      </c>
      <c r="L461" s="54">
        <v>0</v>
      </c>
      <c r="M461" s="54">
        <v>0</v>
      </c>
      <c r="N461" s="204"/>
      <c r="O461" s="182"/>
      <c r="P461" s="182"/>
      <c r="Q461" s="76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</row>
    <row r="462" spans="1:32" ht="16.899999999999999" customHeight="1" x14ac:dyDescent="0.25">
      <c r="A462" s="223"/>
      <c r="B462" s="177"/>
      <c r="C462" s="203"/>
      <c r="D462" s="55" t="s">
        <v>3</v>
      </c>
      <c r="E462" s="53">
        <f t="shared" si="108"/>
        <v>965.32600000000002</v>
      </c>
      <c r="F462" s="54"/>
      <c r="G462" s="54">
        <v>965.32600000000002</v>
      </c>
      <c r="H462" s="53">
        <v>0</v>
      </c>
      <c r="I462" s="53">
        <v>0</v>
      </c>
      <c r="J462" s="53">
        <v>0</v>
      </c>
      <c r="K462" s="53">
        <v>0</v>
      </c>
      <c r="L462" s="54">
        <v>0</v>
      </c>
      <c r="M462" s="54">
        <v>0</v>
      </c>
      <c r="N462" s="204"/>
      <c r="O462" s="182"/>
      <c r="P462" s="182"/>
      <c r="Q462" s="76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</row>
    <row r="463" spans="1:32" ht="14.25" customHeight="1" x14ac:dyDescent="0.25">
      <c r="A463" s="223"/>
      <c r="B463" s="177"/>
      <c r="C463" s="203"/>
      <c r="D463" s="55" t="s">
        <v>4</v>
      </c>
      <c r="E463" s="53">
        <f t="shared" si="108"/>
        <v>0</v>
      </c>
      <c r="F463" s="54"/>
      <c r="G463" s="54">
        <v>0</v>
      </c>
      <c r="H463" s="53">
        <v>0</v>
      </c>
      <c r="I463" s="53">
        <v>0</v>
      </c>
      <c r="J463" s="53">
        <v>0</v>
      </c>
      <c r="K463" s="53">
        <v>0</v>
      </c>
      <c r="L463" s="54">
        <v>0</v>
      </c>
      <c r="M463" s="54">
        <v>0</v>
      </c>
      <c r="N463" s="204"/>
      <c r="O463" s="183"/>
      <c r="P463" s="183"/>
      <c r="Q463" s="76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</row>
    <row r="464" spans="1:32" ht="16.899999999999999" customHeight="1" x14ac:dyDescent="0.25">
      <c r="A464" s="223" t="s">
        <v>416</v>
      </c>
      <c r="B464" s="177" t="s">
        <v>391</v>
      </c>
      <c r="C464" s="203" t="s">
        <v>390</v>
      </c>
      <c r="D464" s="52" t="s">
        <v>9</v>
      </c>
      <c r="E464" s="53">
        <f t="shared" si="108"/>
        <v>246.5</v>
      </c>
      <c r="F464" s="54"/>
      <c r="G464" s="53">
        <f t="shared" ref="G464:M464" si="116">G465+G466+G467+G468</f>
        <v>246.5</v>
      </c>
      <c r="H464" s="53">
        <f t="shared" si="116"/>
        <v>0</v>
      </c>
      <c r="I464" s="53">
        <f t="shared" si="116"/>
        <v>0</v>
      </c>
      <c r="J464" s="53">
        <f t="shared" si="116"/>
        <v>0</v>
      </c>
      <c r="K464" s="53">
        <f t="shared" si="116"/>
        <v>0</v>
      </c>
      <c r="L464" s="53">
        <f t="shared" si="116"/>
        <v>0</v>
      </c>
      <c r="M464" s="53">
        <f t="shared" si="116"/>
        <v>0</v>
      </c>
      <c r="N464" s="204" t="s">
        <v>238</v>
      </c>
      <c r="O464" s="181" t="s">
        <v>270</v>
      </c>
      <c r="P464" s="181"/>
      <c r="Q464" s="76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</row>
    <row r="465" spans="1:32" ht="16.899999999999999" customHeight="1" x14ac:dyDescent="0.25">
      <c r="A465" s="223"/>
      <c r="B465" s="177"/>
      <c r="C465" s="203"/>
      <c r="D465" s="55" t="s">
        <v>1</v>
      </c>
      <c r="E465" s="53">
        <f t="shared" si="108"/>
        <v>0</v>
      </c>
      <c r="F465" s="54"/>
      <c r="G465" s="54">
        <v>0</v>
      </c>
      <c r="H465" s="54">
        <v>0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204"/>
      <c r="O465" s="182"/>
      <c r="P465" s="182"/>
      <c r="Q465" s="76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</row>
    <row r="466" spans="1:32" ht="16.899999999999999" customHeight="1" x14ac:dyDescent="0.25">
      <c r="A466" s="223"/>
      <c r="B466" s="177"/>
      <c r="C466" s="203"/>
      <c r="D466" s="55" t="s">
        <v>2</v>
      </c>
      <c r="E466" s="53">
        <f t="shared" si="108"/>
        <v>0</v>
      </c>
      <c r="F466" s="54"/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204"/>
      <c r="O466" s="182"/>
      <c r="P466" s="182"/>
      <c r="Q466" s="76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</row>
    <row r="467" spans="1:32" ht="16.899999999999999" customHeight="1" x14ac:dyDescent="0.25">
      <c r="A467" s="223"/>
      <c r="B467" s="177"/>
      <c r="C467" s="203"/>
      <c r="D467" s="55" t="s">
        <v>3</v>
      </c>
      <c r="E467" s="53">
        <f t="shared" si="108"/>
        <v>246.5</v>
      </c>
      <c r="F467" s="54"/>
      <c r="G467" s="54">
        <v>246.5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204"/>
      <c r="O467" s="182"/>
      <c r="P467" s="182"/>
      <c r="Q467" s="76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</row>
    <row r="468" spans="1:32" ht="14.25" customHeight="1" x14ac:dyDescent="0.25">
      <c r="A468" s="223"/>
      <c r="B468" s="177"/>
      <c r="C468" s="203"/>
      <c r="D468" s="55" t="s">
        <v>4</v>
      </c>
      <c r="E468" s="53">
        <f t="shared" si="108"/>
        <v>0</v>
      </c>
      <c r="F468" s="54"/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204"/>
      <c r="O468" s="183"/>
      <c r="P468" s="183"/>
      <c r="Q468" s="76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</row>
    <row r="469" spans="1:32" ht="16.899999999999999" customHeight="1" x14ac:dyDescent="0.25">
      <c r="A469" s="223" t="s">
        <v>417</v>
      </c>
      <c r="B469" s="177" t="s">
        <v>392</v>
      </c>
      <c r="C469" s="203" t="s">
        <v>390</v>
      </c>
      <c r="D469" s="52" t="s">
        <v>9</v>
      </c>
      <c r="E469" s="53">
        <f t="shared" si="108"/>
        <v>373.82600000000002</v>
      </c>
      <c r="F469" s="54"/>
      <c r="G469" s="53">
        <f t="shared" ref="G469:M469" si="117">G470+G471+G472+G473</f>
        <v>373.82600000000002</v>
      </c>
      <c r="H469" s="53">
        <f t="shared" si="117"/>
        <v>0</v>
      </c>
      <c r="I469" s="53">
        <f t="shared" si="117"/>
        <v>0</v>
      </c>
      <c r="J469" s="53">
        <f t="shared" si="117"/>
        <v>0</v>
      </c>
      <c r="K469" s="53">
        <f t="shared" si="117"/>
        <v>0</v>
      </c>
      <c r="L469" s="53">
        <f t="shared" si="117"/>
        <v>0</v>
      </c>
      <c r="M469" s="53">
        <f t="shared" si="117"/>
        <v>0</v>
      </c>
      <c r="N469" s="204" t="s">
        <v>238</v>
      </c>
      <c r="O469" s="181" t="s">
        <v>270</v>
      </c>
      <c r="P469" s="181"/>
      <c r="Q469" s="76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</row>
    <row r="470" spans="1:32" ht="16.899999999999999" customHeight="1" x14ac:dyDescent="0.25">
      <c r="A470" s="223"/>
      <c r="B470" s="177"/>
      <c r="C470" s="203"/>
      <c r="D470" s="55" t="s">
        <v>1</v>
      </c>
      <c r="E470" s="53">
        <f t="shared" si="108"/>
        <v>0</v>
      </c>
      <c r="F470" s="54"/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204"/>
      <c r="O470" s="182"/>
      <c r="P470" s="182"/>
      <c r="Q470" s="76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</row>
    <row r="471" spans="1:32" ht="16.899999999999999" customHeight="1" x14ac:dyDescent="0.25">
      <c r="A471" s="223"/>
      <c r="B471" s="177"/>
      <c r="C471" s="203"/>
      <c r="D471" s="55" t="s">
        <v>2</v>
      </c>
      <c r="E471" s="53">
        <f t="shared" si="108"/>
        <v>0</v>
      </c>
      <c r="F471" s="54"/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204"/>
      <c r="O471" s="182"/>
      <c r="P471" s="182"/>
      <c r="Q471" s="76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</row>
    <row r="472" spans="1:32" ht="16.899999999999999" customHeight="1" x14ac:dyDescent="0.25">
      <c r="A472" s="223"/>
      <c r="B472" s="177"/>
      <c r="C472" s="203"/>
      <c r="D472" s="55" t="s">
        <v>3</v>
      </c>
      <c r="E472" s="53">
        <f t="shared" si="108"/>
        <v>373.82600000000002</v>
      </c>
      <c r="F472" s="54"/>
      <c r="G472" s="54">
        <v>373.82600000000002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204"/>
      <c r="O472" s="182"/>
      <c r="P472" s="182"/>
      <c r="Q472" s="76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</row>
    <row r="473" spans="1:32" ht="14.25" customHeight="1" x14ac:dyDescent="0.25">
      <c r="A473" s="223"/>
      <c r="B473" s="177"/>
      <c r="C473" s="203"/>
      <c r="D473" s="55" t="s">
        <v>4</v>
      </c>
      <c r="E473" s="53">
        <f t="shared" si="108"/>
        <v>0</v>
      </c>
      <c r="F473" s="54"/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204"/>
      <c r="O473" s="183"/>
      <c r="P473" s="183"/>
      <c r="Q473" s="76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</row>
    <row r="474" spans="1:32" ht="16.899999999999999" customHeight="1" x14ac:dyDescent="0.25">
      <c r="A474" s="223" t="s">
        <v>418</v>
      </c>
      <c r="B474" s="177" t="s">
        <v>393</v>
      </c>
      <c r="C474" s="203" t="s">
        <v>390</v>
      </c>
      <c r="D474" s="52" t="s">
        <v>9</v>
      </c>
      <c r="E474" s="53">
        <f t="shared" si="108"/>
        <v>152</v>
      </c>
      <c r="F474" s="54"/>
      <c r="G474" s="53">
        <f t="shared" ref="G474:M474" si="118">G475+G476+G477+G478</f>
        <v>152</v>
      </c>
      <c r="H474" s="53">
        <f t="shared" si="118"/>
        <v>0</v>
      </c>
      <c r="I474" s="53">
        <f t="shared" si="118"/>
        <v>0</v>
      </c>
      <c r="J474" s="53">
        <f t="shared" si="118"/>
        <v>0</v>
      </c>
      <c r="K474" s="53">
        <f t="shared" si="118"/>
        <v>0</v>
      </c>
      <c r="L474" s="53">
        <f t="shared" si="118"/>
        <v>0</v>
      </c>
      <c r="M474" s="53">
        <f t="shared" si="118"/>
        <v>0</v>
      </c>
      <c r="N474" s="204" t="s">
        <v>238</v>
      </c>
      <c r="O474" s="181" t="s">
        <v>270</v>
      </c>
      <c r="P474" s="181"/>
      <c r="Q474" s="76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</row>
    <row r="475" spans="1:32" ht="16.899999999999999" customHeight="1" x14ac:dyDescent="0.25">
      <c r="A475" s="223"/>
      <c r="B475" s="177"/>
      <c r="C475" s="203"/>
      <c r="D475" s="55" t="s">
        <v>1</v>
      </c>
      <c r="E475" s="53">
        <f t="shared" si="108"/>
        <v>0</v>
      </c>
      <c r="F475" s="54"/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204"/>
      <c r="O475" s="182"/>
      <c r="P475" s="182"/>
      <c r="Q475" s="76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</row>
    <row r="476" spans="1:32" ht="16.899999999999999" customHeight="1" x14ac:dyDescent="0.25">
      <c r="A476" s="223"/>
      <c r="B476" s="177"/>
      <c r="C476" s="203"/>
      <c r="D476" s="55" t="s">
        <v>2</v>
      </c>
      <c r="E476" s="53">
        <f t="shared" si="108"/>
        <v>0</v>
      </c>
      <c r="F476" s="54"/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204"/>
      <c r="O476" s="182"/>
      <c r="P476" s="182"/>
      <c r="Q476" s="76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</row>
    <row r="477" spans="1:32" ht="16.899999999999999" customHeight="1" x14ac:dyDescent="0.25">
      <c r="A477" s="223"/>
      <c r="B477" s="177"/>
      <c r="C477" s="203"/>
      <c r="D477" s="55" t="s">
        <v>3</v>
      </c>
      <c r="E477" s="53">
        <f t="shared" si="108"/>
        <v>152</v>
      </c>
      <c r="F477" s="54"/>
      <c r="G477" s="54">
        <v>152</v>
      </c>
      <c r="H477" s="54">
        <f t="shared" ref="H477:M477" si="119">H517</f>
        <v>0</v>
      </c>
      <c r="I477" s="54">
        <f t="shared" si="119"/>
        <v>0</v>
      </c>
      <c r="J477" s="54">
        <f t="shared" si="119"/>
        <v>0</v>
      </c>
      <c r="K477" s="54">
        <f t="shared" si="119"/>
        <v>0</v>
      </c>
      <c r="L477" s="54">
        <f t="shared" si="119"/>
        <v>0</v>
      </c>
      <c r="M477" s="54">
        <f t="shared" si="119"/>
        <v>0</v>
      </c>
      <c r="N477" s="204"/>
      <c r="O477" s="182"/>
      <c r="P477" s="182"/>
      <c r="Q477" s="76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</row>
    <row r="478" spans="1:32" ht="14.25" customHeight="1" x14ac:dyDescent="0.25">
      <c r="A478" s="223"/>
      <c r="B478" s="177"/>
      <c r="C478" s="203"/>
      <c r="D478" s="55" t="s">
        <v>4</v>
      </c>
      <c r="E478" s="53">
        <f t="shared" si="108"/>
        <v>0</v>
      </c>
      <c r="F478" s="54"/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204"/>
      <c r="O478" s="183"/>
      <c r="P478" s="183"/>
      <c r="Q478" s="76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</row>
    <row r="479" spans="1:32" ht="16.899999999999999" customHeight="1" x14ac:dyDescent="0.25">
      <c r="A479" s="223" t="s">
        <v>419</v>
      </c>
      <c r="B479" s="177" t="s">
        <v>16</v>
      </c>
      <c r="C479" s="203" t="s">
        <v>390</v>
      </c>
      <c r="D479" s="52" t="s">
        <v>9</v>
      </c>
      <c r="E479" s="53">
        <f t="shared" si="108"/>
        <v>65</v>
      </c>
      <c r="F479" s="54"/>
      <c r="G479" s="53">
        <f t="shared" ref="G479:M479" si="120">G480+G481+G482+G483</f>
        <v>65</v>
      </c>
      <c r="H479" s="53">
        <f t="shared" si="120"/>
        <v>0</v>
      </c>
      <c r="I479" s="53">
        <f t="shared" si="120"/>
        <v>0</v>
      </c>
      <c r="J479" s="53">
        <f t="shared" si="120"/>
        <v>0</v>
      </c>
      <c r="K479" s="53">
        <f t="shared" si="120"/>
        <v>0</v>
      </c>
      <c r="L479" s="53">
        <f t="shared" si="120"/>
        <v>0</v>
      </c>
      <c r="M479" s="53">
        <f t="shared" si="120"/>
        <v>0</v>
      </c>
      <c r="N479" s="204" t="s">
        <v>238</v>
      </c>
      <c r="O479" s="181" t="s">
        <v>270</v>
      </c>
      <c r="P479" s="181"/>
      <c r="Q479" s="76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</row>
    <row r="480" spans="1:32" ht="16.899999999999999" customHeight="1" x14ac:dyDescent="0.25">
      <c r="A480" s="223"/>
      <c r="B480" s="177"/>
      <c r="C480" s="203"/>
      <c r="D480" s="55" t="s">
        <v>1</v>
      </c>
      <c r="E480" s="53">
        <f t="shared" si="108"/>
        <v>0</v>
      </c>
      <c r="F480" s="54"/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204"/>
      <c r="O480" s="182"/>
      <c r="P480" s="182"/>
      <c r="Q480" s="76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</row>
    <row r="481" spans="1:32" ht="16.899999999999999" customHeight="1" x14ac:dyDescent="0.25">
      <c r="A481" s="223"/>
      <c r="B481" s="177"/>
      <c r="C481" s="203"/>
      <c r="D481" s="55" t="s">
        <v>2</v>
      </c>
      <c r="E481" s="53">
        <f t="shared" si="108"/>
        <v>0</v>
      </c>
      <c r="F481" s="54"/>
      <c r="G481" s="54">
        <v>0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204"/>
      <c r="O481" s="182"/>
      <c r="P481" s="182"/>
      <c r="Q481" s="76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</row>
    <row r="482" spans="1:32" ht="16.899999999999999" customHeight="1" x14ac:dyDescent="0.25">
      <c r="A482" s="223"/>
      <c r="B482" s="177"/>
      <c r="C482" s="203"/>
      <c r="D482" s="55" t="s">
        <v>3</v>
      </c>
      <c r="E482" s="53">
        <f t="shared" si="108"/>
        <v>65</v>
      </c>
      <c r="F482" s="54"/>
      <c r="G482" s="54">
        <v>65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204"/>
      <c r="O482" s="182"/>
      <c r="P482" s="182"/>
      <c r="Q482" s="76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</row>
    <row r="483" spans="1:32" ht="14.25" customHeight="1" x14ac:dyDescent="0.25">
      <c r="A483" s="223"/>
      <c r="B483" s="177"/>
      <c r="C483" s="203"/>
      <c r="D483" s="55" t="s">
        <v>4</v>
      </c>
      <c r="E483" s="53">
        <f t="shared" si="108"/>
        <v>0</v>
      </c>
      <c r="F483" s="54"/>
      <c r="G483" s="54">
        <v>0</v>
      </c>
      <c r="H483" s="54">
        <v>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204"/>
      <c r="O483" s="183"/>
      <c r="P483" s="183"/>
      <c r="Q483" s="76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</row>
    <row r="484" spans="1:32" ht="16.899999999999999" customHeight="1" x14ac:dyDescent="0.25">
      <c r="A484" s="223" t="s">
        <v>420</v>
      </c>
      <c r="B484" s="177" t="s">
        <v>16</v>
      </c>
      <c r="C484" s="203" t="s">
        <v>390</v>
      </c>
      <c r="D484" s="52" t="s">
        <v>9</v>
      </c>
      <c r="E484" s="53">
        <f t="shared" si="108"/>
        <v>128</v>
      </c>
      <c r="F484" s="54"/>
      <c r="G484" s="53">
        <f t="shared" ref="G484:M484" si="121">G485+G486+G487+G488</f>
        <v>128</v>
      </c>
      <c r="H484" s="53">
        <f t="shared" si="121"/>
        <v>0</v>
      </c>
      <c r="I484" s="53">
        <f t="shared" si="121"/>
        <v>0</v>
      </c>
      <c r="J484" s="53">
        <f t="shared" si="121"/>
        <v>0</v>
      </c>
      <c r="K484" s="53">
        <f t="shared" si="121"/>
        <v>0</v>
      </c>
      <c r="L484" s="53">
        <f t="shared" si="121"/>
        <v>0</v>
      </c>
      <c r="M484" s="53">
        <f t="shared" si="121"/>
        <v>0</v>
      </c>
      <c r="N484" s="204" t="s">
        <v>238</v>
      </c>
      <c r="O484" s="181" t="s">
        <v>270</v>
      </c>
      <c r="P484" s="181"/>
      <c r="Q484" s="76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</row>
    <row r="485" spans="1:32" ht="16.899999999999999" customHeight="1" x14ac:dyDescent="0.25">
      <c r="A485" s="223"/>
      <c r="B485" s="177"/>
      <c r="C485" s="203"/>
      <c r="D485" s="55" t="s">
        <v>1</v>
      </c>
      <c r="E485" s="53">
        <f t="shared" si="108"/>
        <v>0</v>
      </c>
      <c r="F485" s="54"/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204"/>
      <c r="O485" s="182"/>
      <c r="P485" s="182"/>
      <c r="Q485" s="76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</row>
    <row r="486" spans="1:32" ht="16.899999999999999" customHeight="1" x14ac:dyDescent="0.25">
      <c r="A486" s="223"/>
      <c r="B486" s="177"/>
      <c r="C486" s="203"/>
      <c r="D486" s="55" t="s">
        <v>2</v>
      </c>
      <c r="E486" s="53">
        <f t="shared" si="108"/>
        <v>0</v>
      </c>
      <c r="F486" s="54"/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204"/>
      <c r="O486" s="182"/>
      <c r="P486" s="182"/>
      <c r="Q486" s="76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</row>
    <row r="487" spans="1:32" ht="16.899999999999999" customHeight="1" x14ac:dyDescent="0.25">
      <c r="A487" s="223"/>
      <c r="B487" s="177"/>
      <c r="C487" s="203"/>
      <c r="D487" s="55" t="s">
        <v>3</v>
      </c>
      <c r="E487" s="53">
        <f t="shared" si="108"/>
        <v>128</v>
      </c>
      <c r="F487" s="54"/>
      <c r="G487" s="54">
        <v>128</v>
      </c>
      <c r="H487" s="54">
        <f t="shared" ref="H487:M487" si="122">H527</f>
        <v>0</v>
      </c>
      <c r="I487" s="54">
        <f t="shared" si="122"/>
        <v>0</v>
      </c>
      <c r="J487" s="54">
        <f t="shared" si="122"/>
        <v>0</v>
      </c>
      <c r="K487" s="54">
        <f t="shared" si="122"/>
        <v>0</v>
      </c>
      <c r="L487" s="54">
        <f t="shared" si="122"/>
        <v>0</v>
      </c>
      <c r="M487" s="54">
        <f t="shared" si="122"/>
        <v>0</v>
      </c>
      <c r="N487" s="204"/>
      <c r="O487" s="182"/>
      <c r="P487" s="182"/>
      <c r="Q487" s="76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</row>
    <row r="488" spans="1:32" ht="14.25" customHeight="1" x14ac:dyDescent="0.25">
      <c r="A488" s="223"/>
      <c r="B488" s="177"/>
      <c r="C488" s="203"/>
      <c r="D488" s="55" t="s">
        <v>4</v>
      </c>
      <c r="E488" s="53">
        <f t="shared" si="108"/>
        <v>0</v>
      </c>
      <c r="F488" s="54"/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204"/>
      <c r="O488" s="183"/>
      <c r="P488" s="183"/>
      <c r="Q488" s="76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</row>
    <row r="489" spans="1:32" ht="27.75" customHeight="1" x14ac:dyDescent="0.25">
      <c r="A489" s="223" t="s">
        <v>376</v>
      </c>
      <c r="B489" s="184" t="s">
        <v>196</v>
      </c>
      <c r="C489" s="178" t="s">
        <v>197</v>
      </c>
      <c r="D489" s="52" t="s">
        <v>9</v>
      </c>
      <c r="E489" s="53">
        <f t="shared" si="108"/>
        <v>0</v>
      </c>
      <c r="F489" s="54"/>
      <c r="G489" s="54">
        <f t="shared" ref="G489:M489" si="123">SUM(G490:G493)</f>
        <v>0</v>
      </c>
      <c r="H489" s="54">
        <f t="shared" si="123"/>
        <v>0</v>
      </c>
      <c r="I489" s="54">
        <f t="shared" si="123"/>
        <v>0</v>
      </c>
      <c r="J489" s="54">
        <f t="shared" si="123"/>
        <v>0</v>
      </c>
      <c r="K489" s="54">
        <f t="shared" si="123"/>
        <v>0</v>
      </c>
      <c r="L489" s="54">
        <f t="shared" si="123"/>
        <v>0</v>
      </c>
      <c r="M489" s="54">
        <f t="shared" si="123"/>
        <v>0</v>
      </c>
      <c r="N489" s="204" t="s">
        <v>238</v>
      </c>
      <c r="O489" s="181"/>
      <c r="P489" s="181"/>
      <c r="Q489" s="76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</row>
    <row r="490" spans="1:32" ht="15.75" customHeight="1" x14ac:dyDescent="0.25">
      <c r="A490" s="223"/>
      <c r="B490" s="185"/>
      <c r="C490" s="179"/>
      <c r="D490" s="56" t="s">
        <v>1</v>
      </c>
      <c r="E490" s="53">
        <f t="shared" si="108"/>
        <v>0</v>
      </c>
      <c r="F490" s="54"/>
      <c r="G490" s="54">
        <v>0</v>
      </c>
      <c r="H490" s="54">
        <v>0</v>
      </c>
      <c r="I490" s="54">
        <v>0</v>
      </c>
      <c r="J490" s="54">
        <v>0</v>
      </c>
      <c r="K490" s="54">
        <v>0</v>
      </c>
      <c r="L490" s="54">
        <v>0</v>
      </c>
      <c r="M490" s="54">
        <v>0</v>
      </c>
      <c r="N490" s="204"/>
      <c r="O490" s="182"/>
      <c r="P490" s="182"/>
      <c r="Q490" s="76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</row>
    <row r="491" spans="1:32" ht="21.75" customHeight="1" x14ac:dyDescent="0.25">
      <c r="A491" s="223"/>
      <c r="B491" s="185"/>
      <c r="C491" s="179"/>
      <c r="D491" s="56" t="s">
        <v>2</v>
      </c>
      <c r="E491" s="53">
        <f t="shared" si="108"/>
        <v>0</v>
      </c>
      <c r="F491" s="54"/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204"/>
      <c r="O491" s="182"/>
      <c r="P491" s="182"/>
      <c r="Q491" s="76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</row>
    <row r="492" spans="1:32" ht="22.5" customHeight="1" x14ac:dyDescent="0.25">
      <c r="A492" s="223"/>
      <c r="B492" s="185"/>
      <c r="C492" s="179"/>
      <c r="D492" s="56" t="s">
        <v>3</v>
      </c>
      <c r="E492" s="53">
        <f t="shared" si="108"/>
        <v>0</v>
      </c>
      <c r="F492" s="54"/>
      <c r="G492" s="54">
        <v>0</v>
      </c>
      <c r="H492" s="54">
        <v>0</v>
      </c>
      <c r="I492" s="54">
        <v>0</v>
      </c>
      <c r="J492" s="54">
        <v>0</v>
      </c>
      <c r="K492" s="54">
        <v>0</v>
      </c>
      <c r="L492" s="54">
        <v>0</v>
      </c>
      <c r="M492" s="54">
        <v>0</v>
      </c>
      <c r="N492" s="204"/>
      <c r="O492" s="182"/>
      <c r="P492" s="182"/>
      <c r="Q492" s="76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</row>
    <row r="493" spans="1:32" ht="57" customHeight="1" x14ac:dyDescent="0.25">
      <c r="A493" s="223"/>
      <c r="B493" s="186"/>
      <c r="C493" s="180"/>
      <c r="D493" s="56" t="s">
        <v>4</v>
      </c>
      <c r="E493" s="53">
        <f t="shared" si="108"/>
        <v>0</v>
      </c>
      <c r="F493" s="54"/>
      <c r="G493" s="54">
        <v>0</v>
      </c>
      <c r="H493" s="54">
        <v>0</v>
      </c>
      <c r="I493" s="54">
        <v>0</v>
      </c>
      <c r="J493" s="54">
        <v>0</v>
      </c>
      <c r="K493" s="54">
        <v>0</v>
      </c>
      <c r="L493" s="54">
        <v>0</v>
      </c>
      <c r="M493" s="54">
        <v>0</v>
      </c>
      <c r="N493" s="204"/>
      <c r="O493" s="183"/>
      <c r="P493" s="183"/>
      <c r="Q493" s="76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</row>
    <row r="494" spans="1:32" ht="20.25" customHeight="1" x14ac:dyDescent="0.25">
      <c r="A494" s="223" t="s">
        <v>421</v>
      </c>
      <c r="B494" s="184" t="s">
        <v>285</v>
      </c>
      <c r="C494" s="178" t="s">
        <v>286</v>
      </c>
      <c r="D494" s="52" t="s">
        <v>9</v>
      </c>
      <c r="E494" s="53">
        <f t="shared" si="108"/>
        <v>50</v>
      </c>
      <c r="F494" s="54"/>
      <c r="G494" s="54">
        <f t="shared" ref="G494:M494" si="124">SUM(G495:G498)</f>
        <v>50</v>
      </c>
      <c r="H494" s="54">
        <f t="shared" si="124"/>
        <v>0</v>
      </c>
      <c r="I494" s="54">
        <f t="shared" si="124"/>
        <v>0</v>
      </c>
      <c r="J494" s="54">
        <f t="shared" si="124"/>
        <v>0</v>
      </c>
      <c r="K494" s="54">
        <f t="shared" si="124"/>
        <v>0</v>
      </c>
      <c r="L494" s="54">
        <f t="shared" si="124"/>
        <v>0</v>
      </c>
      <c r="M494" s="54">
        <f t="shared" si="124"/>
        <v>0</v>
      </c>
      <c r="N494" s="204" t="s">
        <v>238</v>
      </c>
      <c r="O494" s="181"/>
      <c r="P494" s="181"/>
      <c r="Q494" s="76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</row>
    <row r="495" spans="1:32" ht="17.25" customHeight="1" x14ac:dyDescent="0.25">
      <c r="A495" s="223"/>
      <c r="B495" s="185"/>
      <c r="C495" s="179"/>
      <c r="D495" s="56" t="s">
        <v>1</v>
      </c>
      <c r="E495" s="53">
        <f t="shared" si="108"/>
        <v>0</v>
      </c>
      <c r="F495" s="54"/>
      <c r="G495" s="54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204"/>
      <c r="O495" s="182"/>
      <c r="P495" s="182"/>
      <c r="Q495" s="76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</row>
    <row r="496" spans="1:32" ht="15.75" customHeight="1" x14ac:dyDescent="0.25">
      <c r="A496" s="223"/>
      <c r="B496" s="185"/>
      <c r="C496" s="179"/>
      <c r="D496" s="56" t="s">
        <v>2</v>
      </c>
      <c r="E496" s="53">
        <f t="shared" si="108"/>
        <v>0</v>
      </c>
      <c r="F496" s="54"/>
      <c r="G496" s="54">
        <v>0</v>
      </c>
      <c r="H496" s="54">
        <v>0</v>
      </c>
      <c r="I496" s="54">
        <v>0</v>
      </c>
      <c r="J496" s="54">
        <v>0</v>
      </c>
      <c r="K496" s="54">
        <v>0</v>
      </c>
      <c r="L496" s="54">
        <v>0</v>
      </c>
      <c r="M496" s="54">
        <v>0</v>
      </c>
      <c r="N496" s="204"/>
      <c r="O496" s="182"/>
      <c r="P496" s="182"/>
      <c r="Q496" s="76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</row>
    <row r="497" spans="1:32" ht="36.75" customHeight="1" x14ac:dyDescent="0.25">
      <c r="A497" s="223"/>
      <c r="B497" s="185"/>
      <c r="C497" s="179"/>
      <c r="D497" s="56" t="s">
        <v>3</v>
      </c>
      <c r="E497" s="53">
        <f t="shared" si="108"/>
        <v>50</v>
      </c>
      <c r="F497" s="54"/>
      <c r="G497" s="54">
        <v>50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204"/>
      <c r="O497" s="182"/>
      <c r="P497" s="182"/>
      <c r="Q497" s="76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</row>
    <row r="498" spans="1:32" ht="19.5" customHeight="1" x14ac:dyDescent="0.25">
      <c r="A498" s="223"/>
      <c r="B498" s="186"/>
      <c r="C498" s="180"/>
      <c r="D498" s="56" t="s">
        <v>4</v>
      </c>
      <c r="E498" s="53">
        <f t="shared" si="108"/>
        <v>0</v>
      </c>
      <c r="F498" s="54"/>
      <c r="G498" s="54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204"/>
      <c r="O498" s="183"/>
      <c r="P498" s="183"/>
      <c r="Q498" s="76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</row>
    <row r="499" spans="1:32" ht="16.5" customHeight="1" x14ac:dyDescent="0.25">
      <c r="A499" s="230" t="s">
        <v>22</v>
      </c>
      <c r="B499" s="217" t="s">
        <v>109</v>
      </c>
      <c r="C499" s="203" t="s">
        <v>120</v>
      </c>
      <c r="D499" s="52" t="s">
        <v>9</v>
      </c>
      <c r="E499" s="53">
        <f t="shared" si="108"/>
        <v>47859.216200000003</v>
      </c>
      <c r="F499" s="54"/>
      <c r="G499" s="53">
        <f t="shared" ref="G499:M499" si="125">G500+G501+G502+G503</f>
        <v>6110.0108700000001</v>
      </c>
      <c r="H499" s="53">
        <f t="shared" si="125"/>
        <v>6730.9523200000003</v>
      </c>
      <c r="I499" s="53">
        <f t="shared" si="125"/>
        <v>7148.2530100000004</v>
      </c>
      <c r="J499" s="53">
        <f t="shared" si="125"/>
        <v>6996</v>
      </c>
      <c r="K499" s="53">
        <f t="shared" si="125"/>
        <v>6958</v>
      </c>
      <c r="L499" s="53">
        <f t="shared" si="125"/>
        <v>6958</v>
      </c>
      <c r="M499" s="53">
        <f t="shared" si="125"/>
        <v>6958</v>
      </c>
      <c r="N499" s="204"/>
      <c r="O499" s="204" t="s">
        <v>214</v>
      </c>
      <c r="P499" s="204"/>
      <c r="Q499" s="76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</row>
    <row r="500" spans="1:32" ht="16.5" customHeight="1" x14ac:dyDescent="0.25">
      <c r="A500" s="230"/>
      <c r="B500" s="217"/>
      <c r="C500" s="203"/>
      <c r="D500" s="55" t="s">
        <v>1</v>
      </c>
      <c r="E500" s="53">
        <f t="shared" si="108"/>
        <v>0</v>
      </c>
      <c r="F500" s="54"/>
      <c r="G500" s="54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204"/>
      <c r="O500" s="204"/>
      <c r="P500" s="204"/>
      <c r="Q500" s="76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</row>
    <row r="501" spans="1:32" ht="16.5" customHeight="1" x14ac:dyDescent="0.25">
      <c r="A501" s="230"/>
      <c r="B501" s="217"/>
      <c r="C501" s="203"/>
      <c r="D501" s="55" t="s">
        <v>2</v>
      </c>
      <c r="E501" s="53">
        <f t="shared" si="108"/>
        <v>19586.663</v>
      </c>
      <c r="F501" s="54"/>
      <c r="G501" s="54">
        <f t="shared" ref="G501:M502" si="126">G506+G531</f>
        <v>2744.6379999999999</v>
      </c>
      <c r="H501" s="54">
        <f t="shared" si="126"/>
        <v>2602.0250000000001</v>
      </c>
      <c r="I501" s="54">
        <f t="shared" si="126"/>
        <v>2848</v>
      </c>
      <c r="J501" s="54">
        <f t="shared" si="126"/>
        <v>2848</v>
      </c>
      <c r="K501" s="54">
        <f t="shared" si="126"/>
        <v>2848</v>
      </c>
      <c r="L501" s="54">
        <f t="shared" si="126"/>
        <v>2848</v>
      </c>
      <c r="M501" s="54">
        <f t="shared" si="126"/>
        <v>2848</v>
      </c>
      <c r="N501" s="204"/>
      <c r="O501" s="204"/>
      <c r="P501" s="204"/>
      <c r="Q501" s="76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</row>
    <row r="502" spans="1:32" ht="16.5" customHeight="1" x14ac:dyDescent="0.25">
      <c r="A502" s="230"/>
      <c r="B502" s="217"/>
      <c r="C502" s="203"/>
      <c r="D502" s="55" t="s">
        <v>3</v>
      </c>
      <c r="E502" s="53">
        <f t="shared" si="108"/>
        <v>28272.553200000002</v>
      </c>
      <c r="F502" s="54"/>
      <c r="G502" s="54">
        <f t="shared" si="126"/>
        <v>3365.3728699999997</v>
      </c>
      <c r="H502" s="54">
        <f t="shared" si="126"/>
        <v>4128.9273199999998</v>
      </c>
      <c r="I502" s="54">
        <f>I507+I532</f>
        <v>4300.2530100000004</v>
      </c>
      <c r="J502" s="54">
        <f t="shared" si="126"/>
        <v>4148</v>
      </c>
      <c r="K502" s="54">
        <f t="shared" si="126"/>
        <v>4110</v>
      </c>
      <c r="L502" s="54">
        <f t="shared" si="126"/>
        <v>4110</v>
      </c>
      <c r="M502" s="54">
        <f t="shared" si="126"/>
        <v>4110</v>
      </c>
      <c r="N502" s="204"/>
      <c r="O502" s="204"/>
      <c r="P502" s="204"/>
      <c r="Q502" s="76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</row>
    <row r="503" spans="1:32" ht="15.75" customHeight="1" x14ac:dyDescent="0.25">
      <c r="A503" s="230"/>
      <c r="B503" s="217"/>
      <c r="C503" s="203"/>
      <c r="D503" s="55" t="s">
        <v>4</v>
      </c>
      <c r="E503" s="53">
        <f t="shared" si="108"/>
        <v>0</v>
      </c>
      <c r="F503" s="54"/>
      <c r="G503" s="54">
        <v>0</v>
      </c>
      <c r="H503" s="54">
        <v>0</v>
      </c>
      <c r="I503" s="54">
        <v>0</v>
      </c>
      <c r="J503" s="54">
        <v>0</v>
      </c>
      <c r="K503" s="54">
        <v>0</v>
      </c>
      <c r="L503" s="54">
        <v>0</v>
      </c>
      <c r="M503" s="54">
        <v>0</v>
      </c>
      <c r="N503" s="204"/>
      <c r="O503" s="204"/>
      <c r="P503" s="204"/>
      <c r="Q503" s="76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</row>
    <row r="504" spans="1:32" ht="16.5" customHeight="1" x14ac:dyDescent="0.25">
      <c r="A504" s="223" t="s">
        <v>24</v>
      </c>
      <c r="B504" s="177" t="s">
        <v>130</v>
      </c>
      <c r="C504" s="203" t="s">
        <v>121</v>
      </c>
      <c r="D504" s="52" t="s">
        <v>9</v>
      </c>
      <c r="E504" s="53">
        <f t="shared" si="108"/>
        <v>47859.216200000003</v>
      </c>
      <c r="F504" s="54"/>
      <c r="G504" s="53">
        <f t="shared" ref="G504:M504" si="127">G505+G506+G507+G508</f>
        <v>6110.0108700000001</v>
      </c>
      <c r="H504" s="53">
        <f t="shared" si="127"/>
        <v>6730.9523200000003</v>
      </c>
      <c r="I504" s="53">
        <f t="shared" si="127"/>
        <v>7148.2530100000004</v>
      </c>
      <c r="J504" s="53">
        <f t="shared" si="127"/>
        <v>6996</v>
      </c>
      <c r="K504" s="53">
        <f t="shared" si="127"/>
        <v>6958</v>
      </c>
      <c r="L504" s="53">
        <f t="shared" si="127"/>
        <v>6958</v>
      </c>
      <c r="M504" s="53">
        <f t="shared" si="127"/>
        <v>6958</v>
      </c>
      <c r="N504" s="204" t="s">
        <v>238</v>
      </c>
      <c r="O504" s="204"/>
      <c r="P504" s="204"/>
      <c r="Q504" s="76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</row>
    <row r="505" spans="1:32" ht="16.5" customHeight="1" x14ac:dyDescent="0.25">
      <c r="A505" s="223"/>
      <c r="B505" s="177"/>
      <c r="C505" s="203"/>
      <c r="D505" s="55" t="s">
        <v>1</v>
      </c>
      <c r="E505" s="53">
        <f t="shared" si="108"/>
        <v>0</v>
      </c>
      <c r="F505" s="54"/>
      <c r="G505" s="54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204"/>
      <c r="O505" s="204"/>
      <c r="P505" s="204"/>
      <c r="Q505" s="76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</row>
    <row r="506" spans="1:32" ht="16.5" customHeight="1" x14ac:dyDescent="0.25">
      <c r="A506" s="223"/>
      <c r="B506" s="177"/>
      <c r="C506" s="203"/>
      <c r="D506" s="55" t="s">
        <v>2</v>
      </c>
      <c r="E506" s="53">
        <f t="shared" si="108"/>
        <v>19586.663</v>
      </c>
      <c r="F506" s="54"/>
      <c r="G506" s="54">
        <f t="shared" ref="G506:M506" si="128">G511</f>
        <v>2744.6379999999999</v>
      </c>
      <c r="H506" s="54">
        <f t="shared" si="128"/>
        <v>2602.0250000000001</v>
      </c>
      <c r="I506" s="54">
        <f t="shared" si="128"/>
        <v>2848</v>
      </c>
      <c r="J506" s="54">
        <f t="shared" si="128"/>
        <v>2848</v>
      </c>
      <c r="K506" s="54">
        <f t="shared" si="128"/>
        <v>2848</v>
      </c>
      <c r="L506" s="54">
        <f t="shared" si="128"/>
        <v>2848</v>
      </c>
      <c r="M506" s="54">
        <f t="shared" si="128"/>
        <v>2848</v>
      </c>
      <c r="N506" s="204"/>
      <c r="O506" s="204"/>
      <c r="P506" s="204"/>
      <c r="Q506" s="76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</row>
    <row r="507" spans="1:32" ht="16.5" customHeight="1" x14ac:dyDescent="0.25">
      <c r="A507" s="223"/>
      <c r="B507" s="177"/>
      <c r="C507" s="203"/>
      <c r="D507" s="55" t="s">
        <v>3</v>
      </c>
      <c r="E507" s="53">
        <f t="shared" si="108"/>
        <v>28272.553200000002</v>
      </c>
      <c r="F507" s="54"/>
      <c r="G507" s="54">
        <f t="shared" ref="G507:M507" si="129">G512+G517+G522</f>
        <v>3365.3728699999997</v>
      </c>
      <c r="H507" s="54">
        <f t="shared" si="129"/>
        <v>4128.9273199999998</v>
      </c>
      <c r="I507" s="54">
        <f t="shared" si="129"/>
        <v>4300.2530100000004</v>
      </c>
      <c r="J507" s="54">
        <f t="shared" si="129"/>
        <v>4148</v>
      </c>
      <c r="K507" s="54">
        <f t="shared" si="129"/>
        <v>4110</v>
      </c>
      <c r="L507" s="54">
        <f t="shared" si="129"/>
        <v>4110</v>
      </c>
      <c r="M507" s="54">
        <f t="shared" si="129"/>
        <v>4110</v>
      </c>
      <c r="N507" s="204"/>
      <c r="O507" s="204"/>
      <c r="P507" s="204"/>
      <c r="Q507" s="76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</row>
    <row r="508" spans="1:32" ht="16.5" customHeight="1" x14ac:dyDescent="0.25">
      <c r="A508" s="223"/>
      <c r="B508" s="177"/>
      <c r="C508" s="203"/>
      <c r="D508" s="55" t="s">
        <v>4</v>
      </c>
      <c r="E508" s="53">
        <f t="shared" si="108"/>
        <v>0</v>
      </c>
      <c r="F508" s="54"/>
      <c r="G508" s="54">
        <v>0</v>
      </c>
      <c r="H508" s="54">
        <v>0</v>
      </c>
      <c r="I508" s="54">
        <v>0</v>
      </c>
      <c r="J508" s="54">
        <v>0</v>
      </c>
      <c r="K508" s="54">
        <v>0</v>
      </c>
      <c r="L508" s="54">
        <v>0</v>
      </c>
      <c r="M508" s="54">
        <v>0</v>
      </c>
      <c r="N508" s="204"/>
      <c r="O508" s="204"/>
      <c r="P508" s="204"/>
      <c r="Q508" s="76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</row>
    <row r="509" spans="1:32" ht="16.5" customHeight="1" x14ac:dyDescent="0.25">
      <c r="A509" s="223" t="s">
        <v>98</v>
      </c>
      <c r="B509" s="177" t="s">
        <v>101</v>
      </c>
      <c r="C509" s="203" t="s">
        <v>121</v>
      </c>
      <c r="D509" s="52" t="s">
        <v>9</v>
      </c>
      <c r="E509" s="53">
        <f t="shared" si="108"/>
        <v>46190.178749999999</v>
      </c>
      <c r="F509" s="54"/>
      <c r="G509" s="53">
        <f t="shared" ref="G509:M509" si="130">G510+G511+G512+G513</f>
        <v>5938.1658699999998</v>
      </c>
      <c r="H509" s="53">
        <f t="shared" si="130"/>
        <v>6408.0898699999998</v>
      </c>
      <c r="I509" s="53">
        <f t="shared" si="130"/>
        <v>6967.9230100000004</v>
      </c>
      <c r="J509" s="53">
        <f t="shared" si="130"/>
        <v>6641</v>
      </c>
      <c r="K509" s="53">
        <f t="shared" si="130"/>
        <v>6745</v>
      </c>
      <c r="L509" s="53">
        <f t="shared" si="130"/>
        <v>6745</v>
      </c>
      <c r="M509" s="53">
        <f t="shared" si="130"/>
        <v>6745</v>
      </c>
      <c r="N509" s="204" t="s">
        <v>238</v>
      </c>
      <c r="O509" s="204"/>
      <c r="P509" s="204" t="s">
        <v>242</v>
      </c>
      <c r="Q509" s="76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</row>
    <row r="510" spans="1:32" ht="16.5" customHeight="1" x14ac:dyDescent="0.25">
      <c r="A510" s="223"/>
      <c r="B510" s="177"/>
      <c r="C510" s="203"/>
      <c r="D510" s="55" t="s">
        <v>1</v>
      </c>
      <c r="E510" s="53">
        <f t="shared" si="108"/>
        <v>0</v>
      </c>
      <c r="F510" s="54"/>
      <c r="G510" s="54">
        <v>0</v>
      </c>
      <c r="H510" s="54">
        <v>0</v>
      </c>
      <c r="I510" s="54">
        <v>0</v>
      </c>
      <c r="J510" s="54">
        <v>0</v>
      </c>
      <c r="K510" s="54">
        <v>0</v>
      </c>
      <c r="L510" s="54">
        <v>0</v>
      </c>
      <c r="M510" s="54">
        <v>0</v>
      </c>
      <c r="N510" s="204"/>
      <c r="O510" s="204"/>
      <c r="P510" s="204"/>
      <c r="Q510" s="76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</row>
    <row r="511" spans="1:32" ht="16.5" customHeight="1" x14ac:dyDescent="0.25">
      <c r="A511" s="223"/>
      <c r="B511" s="177"/>
      <c r="C511" s="203"/>
      <c r="D511" s="55" t="s">
        <v>2</v>
      </c>
      <c r="E511" s="53">
        <f t="shared" si="108"/>
        <v>19586.663</v>
      </c>
      <c r="F511" s="54"/>
      <c r="G511" s="54">
        <v>2744.6379999999999</v>
      </c>
      <c r="H511" s="54">
        <f>2191+411.025</f>
        <v>2602.0250000000001</v>
      </c>
      <c r="I511" s="54">
        <v>2848</v>
      </c>
      <c r="J511" s="54">
        <v>2848</v>
      </c>
      <c r="K511" s="54">
        <v>2848</v>
      </c>
      <c r="L511" s="54">
        <f>K511</f>
        <v>2848</v>
      </c>
      <c r="M511" s="54">
        <f>L511</f>
        <v>2848</v>
      </c>
      <c r="N511" s="204"/>
      <c r="O511" s="204"/>
      <c r="P511" s="204"/>
      <c r="Q511" s="76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</row>
    <row r="512" spans="1:32" ht="16.5" customHeight="1" x14ac:dyDescent="0.25">
      <c r="A512" s="223"/>
      <c r="B512" s="177"/>
      <c r="C512" s="203"/>
      <c r="D512" s="55" t="s">
        <v>3</v>
      </c>
      <c r="E512" s="53">
        <f t="shared" si="108"/>
        <v>26603.515749999999</v>
      </c>
      <c r="F512" s="54"/>
      <c r="G512" s="54">
        <v>3193.5278699999999</v>
      </c>
      <c r="H512" s="54">
        <v>3806.0648700000002</v>
      </c>
      <c r="I512" s="54">
        <v>4119.9230100000004</v>
      </c>
      <c r="J512" s="54">
        <f>6996-J511-J522</f>
        <v>3793</v>
      </c>
      <c r="K512" s="54">
        <f>6958-K511-K522</f>
        <v>3897</v>
      </c>
      <c r="L512" s="54">
        <f>K512</f>
        <v>3897</v>
      </c>
      <c r="M512" s="54">
        <f>L512</f>
        <v>3897</v>
      </c>
      <c r="N512" s="204"/>
      <c r="O512" s="204"/>
      <c r="P512" s="204"/>
      <c r="Q512" s="76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</row>
    <row r="513" spans="1:32" ht="16.5" customHeight="1" x14ac:dyDescent="0.25">
      <c r="A513" s="223"/>
      <c r="B513" s="177"/>
      <c r="C513" s="203"/>
      <c r="D513" s="55" t="s">
        <v>4</v>
      </c>
      <c r="E513" s="53">
        <f t="shared" si="108"/>
        <v>0</v>
      </c>
      <c r="F513" s="54"/>
      <c r="G513" s="54">
        <v>0</v>
      </c>
      <c r="H513" s="54">
        <v>0</v>
      </c>
      <c r="I513" s="54">
        <v>0</v>
      </c>
      <c r="J513" s="54">
        <v>0</v>
      </c>
      <c r="K513" s="54">
        <v>0</v>
      </c>
      <c r="L513" s="54">
        <v>0</v>
      </c>
      <c r="M513" s="54">
        <v>0</v>
      </c>
      <c r="N513" s="204"/>
      <c r="O513" s="204"/>
      <c r="P513" s="204"/>
      <c r="Q513" s="76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</row>
    <row r="514" spans="1:32" ht="16.5" customHeight="1" x14ac:dyDescent="0.25">
      <c r="A514" s="223" t="s">
        <v>99</v>
      </c>
      <c r="B514" s="177" t="s">
        <v>14</v>
      </c>
      <c r="C514" s="203" t="s">
        <v>121</v>
      </c>
      <c r="D514" s="86" t="s">
        <v>9</v>
      </c>
      <c r="E514" s="53">
        <f t="shared" si="108"/>
        <v>0</v>
      </c>
      <c r="F514" s="54"/>
      <c r="G514" s="53">
        <f t="shared" ref="G514:M514" si="131">G515+G516+G517+G518</f>
        <v>0</v>
      </c>
      <c r="H514" s="53">
        <f t="shared" si="131"/>
        <v>0</v>
      </c>
      <c r="I514" s="53">
        <f t="shared" si="131"/>
        <v>0</v>
      </c>
      <c r="J514" s="53">
        <f t="shared" si="131"/>
        <v>0</v>
      </c>
      <c r="K514" s="53">
        <f t="shared" si="131"/>
        <v>0</v>
      </c>
      <c r="L514" s="53">
        <f t="shared" si="131"/>
        <v>0</v>
      </c>
      <c r="M514" s="53">
        <f t="shared" si="131"/>
        <v>0</v>
      </c>
      <c r="N514" s="204" t="s">
        <v>238</v>
      </c>
      <c r="O514" s="208"/>
      <c r="P514" s="204" t="s">
        <v>242</v>
      </c>
      <c r="Q514" s="76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</row>
    <row r="515" spans="1:32" ht="16.5" customHeight="1" x14ac:dyDescent="0.25">
      <c r="A515" s="223"/>
      <c r="B515" s="177"/>
      <c r="C515" s="203"/>
      <c r="D515" s="56" t="s">
        <v>1</v>
      </c>
      <c r="E515" s="53">
        <f t="shared" si="108"/>
        <v>0</v>
      </c>
      <c r="F515" s="54"/>
      <c r="G515" s="54">
        <v>0</v>
      </c>
      <c r="H515" s="54">
        <v>0</v>
      </c>
      <c r="I515" s="54">
        <v>0</v>
      </c>
      <c r="J515" s="54">
        <v>0</v>
      </c>
      <c r="K515" s="54">
        <v>0</v>
      </c>
      <c r="L515" s="54">
        <v>0</v>
      </c>
      <c r="M515" s="54">
        <v>0</v>
      </c>
      <c r="N515" s="204"/>
      <c r="O515" s="208"/>
      <c r="P515" s="204"/>
      <c r="Q515" s="76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</row>
    <row r="516" spans="1:32" ht="16.5" customHeight="1" x14ac:dyDescent="0.25">
      <c r="A516" s="223"/>
      <c r="B516" s="177"/>
      <c r="C516" s="203"/>
      <c r="D516" s="56" t="s">
        <v>2</v>
      </c>
      <c r="E516" s="53">
        <f t="shared" si="108"/>
        <v>0</v>
      </c>
      <c r="F516" s="54"/>
      <c r="G516" s="54"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204"/>
      <c r="O516" s="208"/>
      <c r="P516" s="204"/>
      <c r="Q516" s="76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</row>
    <row r="517" spans="1:32" ht="16.5" customHeight="1" x14ac:dyDescent="0.25">
      <c r="A517" s="223"/>
      <c r="B517" s="177"/>
      <c r="C517" s="203"/>
      <c r="D517" s="56" t="s">
        <v>3</v>
      </c>
      <c r="E517" s="53">
        <f t="shared" si="108"/>
        <v>0</v>
      </c>
      <c r="F517" s="54"/>
      <c r="G517" s="54">
        <v>0</v>
      </c>
      <c r="H517" s="54">
        <v>0</v>
      </c>
      <c r="I517" s="54">
        <v>0</v>
      </c>
      <c r="J517" s="54">
        <v>0</v>
      </c>
      <c r="K517" s="54">
        <v>0</v>
      </c>
      <c r="L517" s="54">
        <v>0</v>
      </c>
      <c r="M517" s="54">
        <v>0</v>
      </c>
      <c r="N517" s="204"/>
      <c r="O517" s="208"/>
      <c r="P517" s="204"/>
      <c r="Q517" s="76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</row>
    <row r="518" spans="1:32" ht="16.5" customHeight="1" x14ac:dyDescent="0.25">
      <c r="A518" s="223"/>
      <c r="B518" s="177"/>
      <c r="C518" s="203"/>
      <c r="D518" s="56" t="s">
        <v>4</v>
      </c>
      <c r="E518" s="53">
        <f t="shared" si="108"/>
        <v>0</v>
      </c>
      <c r="F518" s="54"/>
      <c r="G518" s="54">
        <v>0</v>
      </c>
      <c r="H518" s="54">
        <v>0</v>
      </c>
      <c r="I518" s="54">
        <v>0</v>
      </c>
      <c r="J518" s="54">
        <v>0</v>
      </c>
      <c r="K518" s="54">
        <v>0</v>
      </c>
      <c r="L518" s="54">
        <v>0</v>
      </c>
      <c r="M518" s="54">
        <v>0</v>
      </c>
      <c r="N518" s="204"/>
      <c r="O518" s="208"/>
      <c r="P518" s="204"/>
      <c r="Q518" s="76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</row>
    <row r="519" spans="1:32" ht="21" customHeight="1" x14ac:dyDescent="0.25">
      <c r="A519" s="223" t="s">
        <v>100</v>
      </c>
      <c r="B519" s="177" t="s">
        <v>15</v>
      </c>
      <c r="C519" s="203" t="s">
        <v>121</v>
      </c>
      <c r="D519" s="52" t="s">
        <v>9</v>
      </c>
      <c r="E519" s="53">
        <f t="shared" si="108"/>
        <v>1669.03745</v>
      </c>
      <c r="F519" s="54"/>
      <c r="G519" s="53">
        <f t="shared" ref="G519:M519" si="132">G520+G521+G522+G523</f>
        <v>171.845</v>
      </c>
      <c r="H519" s="53">
        <f t="shared" si="132"/>
        <v>322.86245000000002</v>
      </c>
      <c r="I519" s="53">
        <f t="shared" si="132"/>
        <v>180.33</v>
      </c>
      <c r="J519" s="53">
        <f t="shared" si="132"/>
        <v>355</v>
      </c>
      <c r="K519" s="53">
        <f t="shared" si="132"/>
        <v>213</v>
      </c>
      <c r="L519" s="53">
        <f t="shared" si="132"/>
        <v>213</v>
      </c>
      <c r="M519" s="53">
        <f t="shared" si="132"/>
        <v>213</v>
      </c>
      <c r="N519" s="204" t="s">
        <v>238</v>
      </c>
      <c r="O519" s="204"/>
      <c r="P519" s="204" t="s">
        <v>242</v>
      </c>
      <c r="Q519" s="76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</row>
    <row r="520" spans="1:32" ht="23.25" customHeight="1" x14ac:dyDescent="0.25">
      <c r="A520" s="223"/>
      <c r="B520" s="177"/>
      <c r="C520" s="203"/>
      <c r="D520" s="56" t="s">
        <v>1</v>
      </c>
      <c r="E520" s="53">
        <f t="shared" si="108"/>
        <v>0</v>
      </c>
      <c r="F520" s="54"/>
      <c r="G520" s="54">
        <v>0</v>
      </c>
      <c r="H520" s="54">
        <v>0</v>
      </c>
      <c r="I520" s="54">
        <v>0</v>
      </c>
      <c r="J520" s="54">
        <v>0</v>
      </c>
      <c r="K520" s="54">
        <v>0</v>
      </c>
      <c r="L520" s="54">
        <v>0</v>
      </c>
      <c r="M520" s="54">
        <v>0</v>
      </c>
      <c r="N520" s="204"/>
      <c r="O520" s="204"/>
      <c r="P520" s="204"/>
      <c r="Q520" s="76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</row>
    <row r="521" spans="1:32" ht="27" customHeight="1" x14ac:dyDescent="0.25">
      <c r="A521" s="223"/>
      <c r="B521" s="177"/>
      <c r="C521" s="203"/>
      <c r="D521" s="56" t="s">
        <v>2</v>
      </c>
      <c r="E521" s="53">
        <f t="shared" si="108"/>
        <v>0</v>
      </c>
      <c r="F521" s="54"/>
      <c r="G521" s="54">
        <v>0</v>
      </c>
      <c r="H521" s="54">
        <v>0</v>
      </c>
      <c r="I521" s="54">
        <v>0</v>
      </c>
      <c r="J521" s="54">
        <v>0</v>
      </c>
      <c r="K521" s="54">
        <v>0</v>
      </c>
      <c r="L521" s="54">
        <v>0</v>
      </c>
      <c r="M521" s="54">
        <v>0</v>
      </c>
      <c r="N521" s="204"/>
      <c r="O521" s="204"/>
      <c r="P521" s="204"/>
      <c r="Q521" s="76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</row>
    <row r="522" spans="1:32" ht="34.5" customHeight="1" x14ac:dyDescent="0.25">
      <c r="A522" s="223"/>
      <c r="B522" s="177"/>
      <c r="C522" s="203"/>
      <c r="D522" s="56" t="s">
        <v>3</v>
      </c>
      <c r="E522" s="53">
        <f t="shared" si="108"/>
        <v>1669.03745</v>
      </c>
      <c r="F522" s="54"/>
      <c r="G522" s="54">
        <v>171.845</v>
      </c>
      <c r="H522" s="54">
        <v>322.86245000000002</v>
      </c>
      <c r="I522" s="54">
        <v>180.33</v>
      </c>
      <c r="J522" s="54">
        <v>355</v>
      </c>
      <c r="K522" s="54">
        <v>213</v>
      </c>
      <c r="L522" s="54">
        <f>K522</f>
        <v>213</v>
      </c>
      <c r="M522" s="54">
        <f>L522</f>
        <v>213</v>
      </c>
      <c r="N522" s="204"/>
      <c r="O522" s="204"/>
      <c r="P522" s="204"/>
      <c r="Q522" s="76"/>
      <c r="R522" s="21"/>
      <c r="S522" s="21">
        <v>355</v>
      </c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</row>
    <row r="523" spans="1:32" ht="24.75" customHeight="1" x14ac:dyDescent="0.25">
      <c r="A523" s="223"/>
      <c r="B523" s="177"/>
      <c r="C523" s="203"/>
      <c r="D523" s="56" t="s">
        <v>4</v>
      </c>
      <c r="E523" s="53">
        <f t="shared" si="108"/>
        <v>0</v>
      </c>
      <c r="F523" s="54"/>
      <c r="G523" s="54">
        <v>0</v>
      </c>
      <c r="H523" s="54">
        <v>0</v>
      </c>
      <c r="I523" s="54">
        <v>0</v>
      </c>
      <c r="J523" s="54">
        <v>0</v>
      </c>
      <c r="K523" s="54">
        <v>0</v>
      </c>
      <c r="L523" s="54">
        <v>0</v>
      </c>
      <c r="M523" s="54">
        <v>0</v>
      </c>
      <c r="N523" s="204"/>
      <c r="O523" s="204"/>
      <c r="P523" s="204"/>
      <c r="Q523" s="76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</row>
    <row r="524" spans="1:32" ht="25.15" hidden="1" customHeight="1" x14ac:dyDescent="0.25">
      <c r="A524" s="223" t="s">
        <v>25</v>
      </c>
      <c r="B524" s="177" t="s">
        <v>16</v>
      </c>
      <c r="C524" s="203"/>
      <c r="D524" s="52" t="s">
        <v>9</v>
      </c>
      <c r="E524" s="53">
        <f t="shared" si="108"/>
        <v>0</v>
      </c>
      <c r="F524" s="54"/>
      <c r="G524" s="53">
        <f>G525+G526+G527+G528</f>
        <v>0</v>
      </c>
      <c r="H524" s="53">
        <f>H525+H526+H527+H528</f>
        <v>0</v>
      </c>
      <c r="I524" s="53">
        <f>I525+I526+I527+I528</f>
        <v>0</v>
      </c>
      <c r="J524" s="53">
        <f>J525+J526+J527+J528</f>
        <v>0</v>
      </c>
      <c r="K524" s="53"/>
      <c r="L524" s="53"/>
      <c r="M524" s="53"/>
      <c r="N524" s="204" t="s">
        <v>239</v>
      </c>
      <c r="O524" s="204"/>
      <c r="P524" s="204"/>
      <c r="Q524" s="76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</row>
    <row r="525" spans="1:32" ht="22.15" hidden="1" customHeight="1" x14ac:dyDescent="0.25">
      <c r="A525" s="223"/>
      <c r="B525" s="177"/>
      <c r="C525" s="203"/>
      <c r="D525" s="55" t="s">
        <v>1</v>
      </c>
      <c r="E525" s="53">
        <f t="shared" si="108"/>
        <v>0</v>
      </c>
      <c r="F525" s="54"/>
      <c r="G525" s="54">
        <v>0</v>
      </c>
      <c r="H525" s="54">
        <v>0</v>
      </c>
      <c r="I525" s="54">
        <v>0</v>
      </c>
      <c r="J525" s="54">
        <v>0</v>
      </c>
      <c r="K525" s="54"/>
      <c r="L525" s="54"/>
      <c r="M525" s="54"/>
      <c r="N525" s="204"/>
      <c r="O525" s="204"/>
      <c r="P525" s="204"/>
      <c r="Q525" s="76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</row>
    <row r="526" spans="1:32" ht="20.45" hidden="1" customHeight="1" x14ac:dyDescent="0.25">
      <c r="A526" s="223"/>
      <c r="B526" s="177"/>
      <c r="C526" s="203"/>
      <c r="D526" s="55" t="s">
        <v>2</v>
      </c>
      <c r="E526" s="53">
        <f t="shared" si="108"/>
        <v>0</v>
      </c>
      <c r="F526" s="54"/>
      <c r="G526" s="54">
        <v>0</v>
      </c>
      <c r="H526" s="54">
        <v>0</v>
      </c>
      <c r="I526" s="54">
        <v>0</v>
      </c>
      <c r="J526" s="54">
        <v>0</v>
      </c>
      <c r="K526" s="54"/>
      <c r="L526" s="54"/>
      <c r="M526" s="54"/>
      <c r="N526" s="204"/>
      <c r="O526" s="204"/>
      <c r="P526" s="204"/>
      <c r="Q526" s="76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</row>
    <row r="527" spans="1:32" ht="27" hidden="1" customHeight="1" x14ac:dyDescent="0.25">
      <c r="A527" s="223"/>
      <c r="B527" s="177"/>
      <c r="C527" s="203"/>
      <c r="D527" s="55" t="s">
        <v>3</v>
      </c>
      <c r="E527" s="53">
        <f t="shared" si="108"/>
        <v>0</v>
      </c>
      <c r="F527" s="54"/>
      <c r="G527" s="54"/>
      <c r="H527" s="54"/>
      <c r="I527" s="54"/>
      <c r="J527" s="54"/>
      <c r="K527" s="54"/>
      <c r="L527" s="54"/>
      <c r="M527" s="54"/>
      <c r="N527" s="204"/>
      <c r="O527" s="204"/>
      <c r="P527" s="204"/>
      <c r="Q527" s="76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</row>
    <row r="528" spans="1:32" ht="22.15" hidden="1" customHeight="1" x14ac:dyDescent="0.25">
      <c r="A528" s="223"/>
      <c r="B528" s="177"/>
      <c r="C528" s="203"/>
      <c r="D528" s="55" t="s">
        <v>4</v>
      </c>
      <c r="E528" s="53">
        <f t="shared" si="108"/>
        <v>0</v>
      </c>
      <c r="F528" s="54"/>
      <c r="G528" s="54">
        <v>0</v>
      </c>
      <c r="H528" s="54">
        <v>0</v>
      </c>
      <c r="I528" s="54">
        <v>0</v>
      </c>
      <c r="J528" s="54">
        <v>0</v>
      </c>
      <c r="K528" s="54"/>
      <c r="L528" s="54"/>
      <c r="M528" s="54"/>
      <c r="N528" s="204"/>
      <c r="O528" s="204"/>
      <c r="P528" s="204"/>
      <c r="Q528" s="76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</row>
    <row r="529" spans="1:32" ht="17.45" customHeight="1" x14ac:dyDescent="0.25">
      <c r="A529" s="223" t="s">
        <v>23</v>
      </c>
      <c r="B529" s="177" t="s">
        <v>16</v>
      </c>
      <c r="C529" s="178" t="s">
        <v>248</v>
      </c>
      <c r="D529" s="52" t="s">
        <v>9</v>
      </c>
      <c r="E529" s="53">
        <f t="shared" si="108"/>
        <v>0</v>
      </c>
      <c r="F529" s="53">
        <f t="shared" ref="F529:M533" si="133">F534+F539+F544+F549</f>
        <v>0</v>
      </c>
      <c r="G529" s="53">
        <f t="shared" si="133"/>
        <v>0</v>
      </c>
      <c r="H529" s="53">
        <f t="shared" si="133"/>
        <v>0</v>
      </c>
      <c r="I529" s="53">
        <f t="shared" si="133"/>
        <v>0</v>
      </c>
      <c r="J529" s="53">
        <f t="shared" si="133"/>
        <v>0</v>
      </c>
      <c r="K529" s="53">
        <f t="shared" si="133"/>
        <v>0</v>
      </c>
      <c r="L529" s="53">
        <f t="shared" si="133"/>
        <v>0</v>
      </c>
      <c r="M529" s="53">
        <f t="shared" si="133"/>
        <v>0</v>
      </c>
      <c r="N529" s="204"/>
      <c r="O529" s="181" t="s">
        <v>271</v>
      </c>
      <c r="P529" s="181"/>
      <c r="Q529" s="76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</row>
    <row r="530" spans="1:32" ht="17.45" customHeight="1" x14ac:dyDescent="0.25">
      <c r="A530" s="223"/>
      <c r="B530" s="177"/>
      <c r="C530" s="179"/>
      <c r="D530" s="56" t="s">
        <v>1</v>
      </c>
      <c r="E530" s="53">
        <f t="shared" si="108"/>
        <v>0</v>
      </c>
      <c r="F530" s="53">
        <f t="shared" si="133"/>
        <v>0</v>
      </c>
      <c r="G530" s="53">
        <f t="shared" si="133"/>
        <v>0</v>
      </c>
      <c r="H530" s="53">
        <f t="shared" si="133"/>
        <v>0</v>
      </c>
      <c r="I530" s="53">
        <f t="shared" si="133"/>
        <v>0</v>
      </c>
      <c r="J530" s="53">
        <f t="shared" si="133"/>
        <v>0</v>
      </c>
      <c r="K530" s="53">
        <f t="shared" si="133"/>
        <v>0</v>
      </c>
      <c r="L530" s="53">
        <f t="shared" si="133"/>
        <v>0</v>
      </c>
      <c r="M530" s="53">
        <f t="shared" si="133"/>
        <v>0</v>
      </c>
      <c r="N530" s="204"/>
      <c r="O530" s="182"/>
      <c r="P530" s="182"/>
      <c r="Q530" s="76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</row>
    <row r="531" spans="1:32" ht="17.45" customHeight="1" x14ac:dyDescent="0.25">
      <c r="A531" s="223"/>
      <c r="B531" s="177"/>
      <c r="C531" s="179"/>
      <c r="D531" s="56" t="s">
        <v>2</v>
      </c>
      <c r="E531" s="53">
        <f t="shared" ref="E531:E594" si="134">G531+H531+I531+J531+K531+L531+M531</f>
        <v>0</v>
      </c>
      <c r="F531" s="53">
        <f t="shared" si="133"/>
        <v>0</v>
      </c>
      <c r="G531" s="53">
        <f t="shared" si="133"/>
        <v>0</v>
      </c>
      <c r="H531" s="53">
        <f t="shared" si="133"/>
        <v>0</v>
      </c>
      <c r="I531" s="53">
        <f t="shared" si="133"/>
        <v>0</v>
      </c>
      <c r="J531" s="53">
        <f t="shared" si="133"/>
        <v>0</v>
      </c>
      <c r="K531" s="53">
        <f t="shared" si="133"/>
        <v>0</v>
      </c>
      <c r="L531" s="53">
        <f t="shared" si="133"/>
        <v>0</v>
      </c>
      <c r="M531" s="53">
        <f t="shared" si="133"/>
        <v>0</v>
      </c>
      <c r="N531" s="204"/>
      <c r="O531" s="182"/>
      <c r="P531" s="182"/>
      <c r="Q531" s="76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</row>
    <row r="532" spans="1:32" ht="17.45" customHeight="1" x14ac:dyDescent="0.25">
      <c r="A532" s="223"/>
      <c r="B532" s="177"/>
      <c r="C532" s="179"/>
      <c r="D532" s="56" t="s">
        <v>3</v>
      </c>
      <c r="E532" s="53">
        <f t="shared" si="134"/>
        <v>0</v>
      </c>
      <c r="F532" s="53">
        <f t="shared" si="133"/>
        <v>0</v>
      </c>
      <c r="G532" s="53">
        <f t="shared" si="133"/>
        <v>0</v>
      </c>
      <c r="H532" s="53">
        <f t="shared" si="133"/>
        <v>0</v>
      </c>
      <c r="I532" s="53">
        <f t="shared" si="133"/>
        <v>0</v>
      </c>
      <c r="J532" s="53">
        <f t="shared" si="133"/>
        <v>0</v>
      </c>
      <c r="K532" s="53">
        <f t="shared" si="133"/>
        <v>0</v>
      </c>
      <c r="L532" s="53">
        <f t="shared" si="133"/>
        <v>0</v>
      </c>
      <c r="M532" s="53">
        <f t="shared" si="133"/>
        <v>0</v>
      </c>
      <c r="N532" s="204"/>
      <c r="O532" s="182"/>
      <c r="P532" s="182"/>
      <c r="Q532" s="76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</row>
    <row r="533" spans="1:32" ht="21.75" customHeight="1" x14ac:dyDescent="0.25">
      <c r="A533" s="223"/>
      <c r="B533" s="177"/>
      <c r="C533" s="180"/>
      <c r="D533" s="56" t="s">
        <v>4</v>
      </c>
      <c r="E533" s="53">
        <f t="shared" si="134"/>
        <v>0</v>
      </c>
      <c r="F533" s="53">
        <f t="shared" si="133"/>
        <v>0</v>
      </c>
      <c r="G533" s="53">
        <f t="shared" si="133"/>
        <v>0</v>
      </c>
      <c r="H533" s="53">
        <f t="shared" si="133"/>
        <v>0</v>
      </c>
      <c r="I533" s="53">
        <f t="shared" si="133"/>
        <v>0</v>
      </c>
      <c r="J533" s="53">
        <f t="shared" si="133"/>
        <v>0</v>
      </c>
      <c r="K533" s="53">
        <f t="shared" si="133"/>
        <v>0</v>
      </c>
      <c r="L533" s="53">
        <f t="shared" si="133"/>
        <v>0</v>
      </c>
      <c r="M533" s="53">
        <f t="shared" si="133"/>
        <v>0</v>
      </c>
      <c r="N533" s="204"/>
      <c r="O533" s="183"/>
      <c r="P533" s="183"/>
      <c r="Q533" s="76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</row>
    <row r="534" spans="1:32" ht="22.5" customHeight="1" x14ac:dyDescent="0.25">
      <c r="A534" s="223" t="s">
        <v>194</v>
      </c>
      <c r="B534" s="177" t="s">
        <v>195</v>
      </c>
      <c r="C534" s="203" t="s">
        <v>248</v>
      </c>
      <c r="D534" s="87" t="s">
        <v>9</v>
      </c>
      <c r="E534" s="53">
        <f t="shared" si="134"/>
        <v>0</v>
      </c>
      <c r="F534" s="54"/>
      <c r="G534" s="53">
        <f t="shared" ref="G534:M534" si="135">SUM(G535:G538)</f>
        <v>0</v>
      </c>
      <c r="H534" s="53">
        <f t="shared" si="135"/>
        <v>0</v>
      </c>
      <c r="I534" s="53">
        <f t="shared" si="135"/>
        <v>0</v>
      </c>
      <c r="J534" s="53">
        <f t="shared" si="135"/>
        <v>0</v>
      </c>
      <c r="K534" s="53">
        <f t="shared" si="135"/>
        <v>0</v>
      </c>
      <c r="L534" s="53">
        <f t="shared" si="135"/>
        <v>0</v>
      </c>
      <c r="M534" s="53">
        <f t="shared" si="135"/>
        <v>0</v>
      </c>
      <c r="N534" s="204" t="s">
        <v>238</v>
      </c>
      <c r="O534" s="204" t="s">
        <v>203</v>
      </c>
      <c r="P534" s="204" t="s">
        <v>204</v>
      </c>
      <c r="Q534" s="76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</row>
    <row r="535" spans="1:32" ht="19.5" customHeight="1" x14ac:dyDescent="0.25">
      <c r="A535" s="223"/>
      <c r="B535" s="177"/>
      <c r="C535" s="203"/>
      <c r="D535" s="88" t="s">
        <v>1</v>
      </c>
      <c r="E535" s="53">
        <f t="shared" si="134"/>
        <v>0</v>
      </c>
      <c r="F535" s="54"/>
      <c r="G535" s="54">
        <v>0</v>
      </c>
      <c r="H535" s="54">
        <v>0</v>
      </c>
      <c r="I535" s="54">
        <v>0</v>
      </c>
      <c r="J535" s="54">
        <v>0</v>
      </c>
      <c r="K535" s="54">
        <v>0</v>
      </c>
      <c r="L535" s="54">
        <v>0</v>
      </c>
      <c r="M535" s="54">
        <v>0</v>
      </c>
      <c r="N535" s="204"/>
      <c r="O535" s="204"/>
      <c r="P535" s="204"/>
      <c r="Q535" s="76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</row>
    <row r="536" spans="1:32" ht="19.5" customHeight="1" x14ac:dyDescent="0.25">
      <c r="A536" s="223"/>
      <c r="B536" s="177"/>
      <c r="C536" s="203"/>
      <c r="D536" s="88" t="s">
        <v>2</v>
      </c>
      <c r="E536" s="53">
        <f t="shared" si="134"/>
        <v>0</v>
      </c>
      <c r="F536" s="54"/>
      <c r="G536" s="54">
        <v>0</v>
      </c>
      <c r="H536" s="54">
        <v>0</v>
      </c>
      <c r="I536" s="54">
        <v>0</v>
      </c>
      <c r="J536" s="54">
        <v>0</v>
      </c>
      <c r="K536" s="54">
        <v>0</v>
      </c>
      <c r="L536" s="54">
        <v>0</v>
      </c>
      <c r="M536" s="54">
        <v>0</v>
      </c>
      <c r="N536" s="204"/>
      <c r="O536" s="204"/>
      <c r="P536" s="204"/>
      <c r="Q536" s="76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</row>
    <row r="537" spans="1:32" ht="17.25" customHeight="1" x14ac:dyDescent="0.25">
      <c r="A537" s="223"/>
      <c r="B537" s="177"/>
      <c r="C537" s="203"/>
      <c r="D537" s="88" t="s">
        <v>3</v>
      </c>
      <c r="E537" s="53">
        <f t="shared" si="134"/>
        <v>0</v>
      </c>
      <c r="F537" s="54"/>
      <c r="G537" s="54">
        <v>0</v>
      </c>
      <c r="H537" s="54">
        <v>0</v>
      </c>
      <c r="I537" s="54">
        <v>0</v>
      </c>
      <c r="J537" s="54">
        <v>0</v>
      </c>
      <c r="K537" s="54">
        <v>0</v>
      </c>
      <c r="L537" s="54">
        <v>0</v>
      </c>
      <c r="M537" s="54">
        <v>0</v>
      </c>
      <c r="N537" s="204"/>
      <c r="O537" s="204"/>
      <c r="P537" s="204"/>
      <c r="Q537" s="76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</row>
    <row r="538" spans="1:32" ht="19.5" customHeight="1" x14ac:dyDescent="0.25">
      <c r="A538" s="223"/>
      <c r="B538" s="177"/>
      <c r="C538" s="203"/>
      <c r="D538" s="88" t="s">
        <v>4</v>
      </c>
      <c r="E538" s="53">
        <f t="shared" si="134"/>
        <v>0</v>
      </c>
      <c r="F538" s="54"/>
      <c r="G538" s="54">
        <v>0</v>
      </c>
      <c r="H538" s="54">
        <v>0</v>
      </c>
      <c r="I538" s="54">
        <v>0</v>
      </c>
      <c r="J538" s="54">
        <v>0</v>
      </c>
      <c r="K538" s="54">
        <v>0</v>
      </c>
      <c r="L538" s="54">
        <v>0</v>
      </c>
      <c r="M538" s="54">
        <v>0</v>
      </c>
      <c r="N538" s="204"/>
      <c r="O538" s="204"/>
      <c r="P538" s="204"/>
      <c r="Q538" s="76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</row>
    <row r="539" spans="1:32" ht="19.5" customHeight="1" x14ac:dyDescent="0.25">
      <c r="A539" s="223" t="s">
        <v>324</v>
      </c>
      <c r="B539" s="177" t="s">
        <v>327</v>
      </c>
      <c r="C539" s="203"/>
      <c r="D539" s="87" t="s">
        <v>9</v>
      </c>
      <c r="E539" s="53">
        <f t="shared" si="134"/>
        <v>0</v>
      </c>
      <c r="F539" s="54"/>
      <c r="G539" s="53">
        <f t="shared" ref="G539:M539" si="136">SUM(G540:G543)</f>
        <v>0</v>
      </c>
      <c r="H539" s="53">
        <f t="shared" si="136"/>
        <v>0</v>
      </c>
      <c r="I539" s="53">
        <f t="shared" si="136"/>
        <v>0</v>
      </c>
      <c r="J539" s="53">
        <f t="shared" si="136"/>
        <v>0</v>
      </c>
      <c r="K539" s="53">
        <f t="shared" si="136"/>
        <v>0</v>
      </c>
      <c r="L539" s="53">
        <f t="shared" si="136"/>
        <v>0</v>
      </c>
      <c r="M539" s="53">
        <f t="shared" si="136"/>
        <v>0</v>
      </c>
      <c r="N539" s="204" t="s">
        <v>238</v>
      </c>
      <c r="O539" s="181"/>
      <c r="P539" s="181" t="s">
        <v>296</v>
      </c>
      <c r="Q539" s="76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</row>
    <row r="540" spans="1:32" ht="19.5" customHeight="1" x14ac:dyDescent="0.25">
      <c r="A540" s="223"/>
      <c r="B540" s="177"/>
      <c r="C540" s="203"/>
      <c r="D540" s="88" t="s">
        <v>1</v>
      </c>
      <c r="E540" s="53">
        <f t="shared" si="134"/>
        <v>0</v>
      </c>
      <c r="F540" s="54"/>
      <c r="G540" s="54">
        <v>0</v>
      </c>
      <c r="H540" s="54">
        <v>0</v>
      </c>
      <c r="I540" s="54">
        <v>0</v>
      </c>
      <c r="J540" s="54">
        <v>0</v>
      </c>
      <c r="K540" s="54">
        <v>0</v>
      </c>
      <c r="L540" s="54">
        <v>0</v>
      </c>
      <c r="M540" s="54">
        <v>0</v>
      </c>
      <c r="N540" s="204"/>
      <c r="O540" s="182"/>
      <c r="P540" s="182"/>
      <c r="Q540" s="76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</row>
    <row r="541" spans="1:32" ht="19.5" customHeight="1" x14ac:dyDescent="0.25">
      <c r="A541" s="223"/>
      <c r="B541" s="177"/>
      <c r="C541" s="203"/>
      <c r="D541" s="88" t="s">
        <v>2</v>
      </c>
      <c r="E541" s="53">
        <f t="shared" si="134"/>
        <v>0</v>
      </c>
      <c r="F541" s="54"/>
      <c r="G541" s="54">
        <v>0</v>
      </c>
      <c r="H541" s="54">
        <v>0</v>
      </c>
      <c r="I541" s="54">
        <v>0</v>
      </c>
      <c r="J541" s="54">
        <v>0</v>
      </c>
      <c r="K541" s="54">
        <v>0</v>
      </c>
      <c r="L541" s="54">
        <v>0</v>
      </c>
      <c r="M541" s="54">
        <v>0</v>
      </c>
      <c r="N541" s="204"/>
      <c r="O541" s="182"/>
      <c r="P541" s="182"/>
      <c r="Q541" s="76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</row>
    <row r="542" spans="1:32" ht="19.5" customHeight="1" x14ac:dyDescent="0.25">
      <c r="A542" s="223"/>
      <c r="B542" s="177"/>
      <c r="C542" s="203"/>
      <c r="D542" s="88" t="s">
        <v>3</v>
      </c>
      <c r="E542" s="53">
        <f t="shared" si="134"/>
        <v>0</v>
      </c>
      <c r="F542" s="54"/>
      <c r="G542" s="54">
        <v>0</v>
      </c>
      <c r="H542" s="54">
        <v>0</v>
      </c>
      <c r="I542" s="54">
        <v>0</v>
      </c>
      <c r="J542" s="54">
        <v>0</v>
      </c>
      <c r="K542" s="54">
        <v>0</v>
      </c>
      <c r="L542" s="54">
        <v>0</v>
      </c>
      <c r="M542" s="54">
        <v>0</v>
      </c>
      <c r="N542" s="204"/>
      <c r="O542" s="182"/>
      <c r="P542" s="182"/>
      <c r="Q542" s="76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</row>
    <row r="543" spans="1:32" ht="19.5" customHeight="1" x14ac:dyDescent="0.25">
      <c r="A543" s="223"/>
      <c r="B543" s="177"/>
      <c r="C543" s="203"/>
      <c r="D543" s="88" t="s">
        <v>4</v>
      </c>
      <c r="E543" s="53">
        <f t="shared" si="134"/>
        <v>0</v>
      </c>
      <c r="F543" s="54"/>
      <c r="G543" s="54">
        <v>0</v>
      </c>
      <c r="H543" s="54">
        <v>0</v>
      </c>
      <c r="I543" s="54">
        <v>0</v>
      </c>
      <c r="J543" s="54">
        <v>0</v>
      </c>
      <c r="K543" s="54">
        <v>0</v>
      </c>
      <c r="L543" s="54">
        <v>0</v>
      </c>
      <c r="M543" s="54">
        <v>0</v>
      </c>
      <c r="N543" s="204"/>
      <c r="O543" s="183"/>
      <c r="P543" s="183"/>
      <c r="Q543" s="76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</row>
    <row r="544" spans="1:32" ht="19.5" customHeight="1" x14ac:dyDescent="0.25">
      <c r="A544" s="223" t="s">
        <v>325</v>
      </c>
      <c r="B544" s="177" t="s">
        <v>328</v>
      </c>
      <c r="C544" s="203"/>
      <c r="D544" s="87" t="s">
        <v>9</v>
      </c>
      <c r="E544" s="53">
        <f t="shared" si="134"/>
        <v>0</v>
      </c>
      <c r="F544" s="54"/>
      <c r="G544" s="53">
        <f t="shared" ref="G544:M544" si="137">SUM(G545:G548)</f>
        <v>0</v>
      </c>
      <c r="H544" s="53">
        <f t="shared" si="137"/>
        <v>0</v>
      </c>
      <c r="I544" s="53">
        <f t="shared" si="137"/>
        <v>0</v>
      </c>
      <c r="J544" s="53">
        <f t="shared" si="137"/>
        <v>0</v>
      </c>
      <c r="K544" s="53">
        <f t="shared" si="137"/>
        <v>0</v>
      </c>
      <c r="L544" s="53">
        <f t="shared" si="137"/>
        <v>0</v>
      </c>
      <c r="M544" s="53">
        <f t="shared" si="137"/>
        <v>0</v>
      </c>
      <c r="N544" s="204" t="s">
        <v>238</v>
      </c>
      <c r="O544" s="181"/>
      <c r="P544" s="181" t="s">
        <v>330</v>
      </c>
      <c r="Q544" s="76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</row>
    <row r="545" spans="1:32" ht="19.5" customHeight="1" x14ac:dyDescent="0.25">
      <c r="A545" s="223"/>
      <c r="B545" s="177"/>
      <c r="C545" s="203"/>
      <c r="D545" s="88" t="s">
        <v>1</v>
      </c>
      <c r="E545" s="53">
        <f t="shared" si="134"/>
        <v>0</v>
      </c>
      <c r="F545" s="54"/>
      <c r="G545" s="54">
        <v>0</v>
      </c>
      <c r="H545" s="54">
        <v>0</v>
      </c>
      <c r="I545" s="54">
        <v>0</v>
      </c>
      <c r="J545" s="54">
        <v>0</v>
      </c>
      <c r="K545" s="54">
        <v>0</v>
      </c>
      <c r="L545" s="54">
        <v>0</v>
      </c>
      <c r="M545" s="54">
        <v>0</v>
      </c>
      <c r="N545" s="204"/>
      <c r="O545" s="182"/>
      <c r="P545" s="182"/>
      <c r="Q545" s="76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</row>
    <row r="546" spans="1:32" ht="19.5" customHeight="1" x14ac:dyDescent="0.25">
      <c r="A546" s="223"/>
      <c r="B546" s="177"/>
      <c r="C546" s="203"/>
      <c r="D546" s="88" t="s">
        <v>2</v>
      </c>
      <c r="E546" s="53">
        <f t="shared" si="134"/>
        <v>0</v>
      </c>
      <c r="F546" s="54"/>
      <c r="G546" s="54">
        <v>0</v>
      </c>
      <c r="H546" s="54">
        <v>0</v>
      </c>
      <c r="I546" s="54">
        <v>0</v>
      </c>
      <c r="J546" s="54">
        <v>0</v>
      </c>
      <c r="K546" s="54">
        <v>0</v>
      </c>
      <c r="L546" s="54">
        <v>0</v>
      </c>
      <c r="M546" s="54">
        <v>0</v>
      </c>
      <c r="N546" s="204"/>
      <c r="O546" s="182"/>
      <c r="P546" s="182"/>
      <c r="Q546" s="76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</row>
    <row r="547" spans="1:32" ht="19.5" customHeight="1" x14ac:dyDescent="0.25">
      <c r="A547" s="223"/>
      <c r="B547" s="177"/>
      <c r="C547" s="203"/>
      <c r="D547" s="88" t="s">
        <v>3</v>
      </c>
      <c r="E547" s="53">
        <f t="shared" si="134"/>
        <v>0</v>
      </c>
      <c r="F547" s="54"/>
      <c r="G547" s="54">
        <v>0</v>
      </c>
      <c r="H547" s="54">
        <v>0</v>
      </c>
      <c r="I547" s="54">
        <v>0</v>
      </c>
      <c r="J547" s="54">
        <v>0</v>
      </c>
      <c r="K547" s="54">
        <v>0</v>
      </c>
      <c r="L547" s="54">
        <v>0</v>
      </c>
      <c r="M547" s="54">
        <v>0</v>
      </c>
      <c r="N547" s="204"/>
      <c r="O547" s="182"/>
      <c r="P547" s="182"/>
      <c r="Q547" s="76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</row>
    <row r="548" spans="1:32" ht="19.5" customHeight="1" x14ac:dyDescent="0.25">
      <c r="A548" s="223"/>
      <c r="B548" s="177"/>
      <c r="C548" s="203"/>
      <c r="D548" s="88" t="s">
        <v>4</v>
      </c>
      <c r="E548" s="53">
        <f t="shared" si="134"/>
        <v>0</v>
      </c>
      <c r="F548" s="54"/>
      <c r="G548" s="54">
        <v>0</v>
      </c>
      <c r="H548" s="54">
        <v>0</v>
      </c>
      <c r="I548" s="54">
        <v>0</v>
      </c>
      <c r="J548" s="54">
        <v>0</v>
      </c>
      <c r="K548" s="54">
        <v>0</v>
      </c>
      <c r="L548" s="54">
        <v>0</v>
      </c>
      <c r="M548" s="54">
        <v>0</v>
      </c>
      <c r="N548" s="204"/>
      <c r="O548" s="183"/>
      <c r="P548" s="183"/>
      <c r="Q548" s="76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</row>
    <row r="549" spans="1:32" ht="19.5" customHeight="1" x14ac:dyDescent="0.25">
      <c r="A549" s="223" t="s">
        <v>326</v>
      </c>
      <c r="B549" s="177" t="s">
        <v>329</v>
      </c>
      <c r="C549" s="203"/>
      <c r="D549" s="87" t="s">
        <v>9</v>
      </c>
      <c r="E549" s="53">
        <f t="shared" si="134"/>
        <v>0</v>
      </c>
      <c r="F549" s="54"/>
      <c r="G549" s="53">
        <f t="shared" ref="G549:M549" si="138">SUM(G550:G553)</f>
        <v>0</v>
      </c>
      <c r="H549" s="53">
        <f t="shared" si="138"/>
        <v>0</v>
      </c>
      <c r="I549" s="53">
        <f t="shared" si="138"/>
        <v>0</v>
      </c>
      <c r="J549" s="53">
        <f t="shared" si="138"/>
        <v>0</v>
      </c>
      <c r="K549" s="53">
        <f t="shared" si="138"/>
        <v>0</v>
      </c>
      <c r="L549" s="53">
        <f t="shared" si="138"/>
        <v>0</v>
      </c>
      <c r="M549" s="53">
        <f t="shared" si="138"/>
        <v>0</v>
      </c>
      <c r="N549" s="204" t="s">
        <v>238</v>
      </c>
      <c r="O549" s="181"/>
      <c r="P549" s="181" t="s">
        <v>330</v>
      </c>
      <c r="Q549" s="76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</row>
    <row r="550" spans="1:32" ht="19.5" customHeight="1" x14ac:dyDescent="0.25">
      <c r="A550" s="223"/>
      <c r="B550" s="177"/>
      <c r="C550" s="203"/>
      <c r="D550" s="88" t="s">
        <v>1</v>
      </c>
      <c r="E550" s="53">
        <f t="shared" si="134"/>
        <v>0</v>
      </c>
      <c r="F550" s="54"/>
      <c r="G550" s="54">
        <v>0</v>
      </c>
      <c r="H550" s="54">
        <v>0</v>
      </c>
      <c r="I550" s="54">
        <v>0</v>
      </c>
      <c r="J550" s="54">
        <v>0</v>
      </c>
      <c r="K550" s="54">
        <v>0</v>
      </c>
      <c r="L550" s="54">
        <v>0</v>
      </c>
      <c r="M550" s="54">
        <v>0</v>
      </c>
      <c r="N550" s="204"/>
      <c r="O550" s="182"/>
      <c r="P550" s="182"/>
      <c r="Q550" s="76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</row>
    <row r="551" spans="1:32" ht="19.5" customHeight="1" x14ac:dyDescent="0.25">
      <c r="A551" s="223"/>
      <c r="B551" s="177"/>
      <c r="C551" s="203"/>
      <c r="D551" s="88" t="s">
        <v>2</v>
      </c>
      <c r="E551" s="53">
        <f t="shared" si="134"/>
        <v>0</v>
      </c>
      <c r="F551" s="54"/>
      <c r="G551" s="54">
        <v>0</v>
      </c>
      <c r="H551" s="54">
        <v>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204"/>
      <c r="O551" s="182"/>
      <c r="P551" s="182"/>
      <c r="Q551" s="76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</row>
    <row r="552" spans="1:32" ht="19.5" customHeight="1" x14ac:dyDescent="0.25">
      <c r="A552" s="223"/>
      <c r="B552" s="177"/>
      <c r="C552" s="203"/>
      <c r="D552" s="88" t="s">
        <v>3</v>
      </c>
      <c r="E552" s="53">
        <f t="shared" si="134"/>
        <v>0</v>
      </c>
      <c r="F552" s="54"/>
      <c r="G552" s="54">
        <v>0</v>
      </c>
      <c r="H552" s="54">
        <v>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204"/>
      <c r="O552" s="182"/>
      <c r="P552" s="182"/>
      <c r="Q552" s="76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</row>
    <row r="553" spans="1:32" ht="19.5" customHeight="1" x14ac:dyDescent="0.25">
      <c r="A553" s="223"/>
      <c r="B553" s="177"/>
      <c r="C553" s="203"/>
      <c r="D553" s="88" t="s">
        <v>4</v>
      </c>
      <c r="E553" s="53">
        <f t="shared" si="134"/>
        <v>0</v>
      </c>
      <c r="F553" s="54"/>
      <c r="G553" s="54">
        <v>0</v>
      </c>
      <c r="H553" s="54">
        <v>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204"/>
      <c r="O553" s="183"/>
      <c r="P553" s="183"/>
      <c r="Q553" s="76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</row>
    <row r="554" spans="1:32" ht="16.5" customHeight="1" x14ac:dyDescent="0.25">
      <c r="A554" s="230" t="s">
        <v>26</v>
      </c>
      <c r="B554" s="217" t="s">
        <v>110</v>
      </c>
      <c r="C554" s="203" t="s">
        <v>122</v>
      </c>
      <c r="D554" s="52" t="s">
        <v>9</v>
      </c>
      <c r="E554" s="53">
        <f t="shared" si="134"/>
        <v>575249.70358000009</v>
      </c>
      <c r="F554" s="54"/>
      <c r="G554" s="53">
        <f t="shared" ref="G554:M554" si="139">G555+G556+G557+G558</f>
        <v>78249.25377000001</v>
      </c>
      <c r="H554" s="53">
        <f t="shared" si="139"/>
        <v>77494.748190000013</v>
      </c>
      <c r="I554" s="53">
        <f t="shared" si="139"/>
        <v>82351.901620000004</v>
      </c>
      <c r="J554" s="53">
        <f t="shared" si="139"/>
        <v>80315.7</v>
      </c>
      <c r="K554" s="53">
        <f t="shared" si="139"/>
        <v>85612.7</v>
      </c>
      <c r="L554" s="53">
        <f t="shared" si="139"/>
        <v>85612.7</v>
      </c>
      <c r="M554" s="53">
        <f t="shared" si="139"/>
        <v>85612.7</v>
      </c>
      <c r="N554" s="204"/>
      <c r="O554" s="204" t="s">
        <v>213</v>
      </c>
      <c r="P554" s="204"/>
      <c r="Q554" s="76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</row>
    <row r="555" spans="1:32" ht="16.5" customHeight="1" x14ac:dyDescent="0.25">
      <c r="A555" s="230"/>
      <c r="B555" s="217"/>
      <c r="C555" s="203"/>
      <c r="D555" s="55" t="s">
        <v>1</v>
      </c>
      <c r="E555" s="53">
        <f t="shared" si="134"/>
        <v>0</v>
      </c>
      <c r="F555" s="54"/>
      <c r="G555" s="54">
        <f t="shared" ref="G555:M558" si="140">G560+G589+G584</f>
        <v>0</v>
      </c>
      <c r="H555" s="54">
        <f t="shared" si="140"/>
        <v>0</v>
      </c>
      <c r="I555" s="54">
        <f t="shared" si="140"/>
        <v>0</v>
      </c>
      <c r="J555" s="54">
        <f t="shared" si="140"/>
        <v>0</v>
      </c>
      <c r="K555" s="54">
        <f t="shared" si="140"/>
        <v>0</v>
      </c>
      <c r="L555" s="54">
        <f t="shared" si="140"/>
        <v>0</v>
      </c>
      <c r="M555" s="54">
        <f t="shared" si="140"/>
        <v>0</v>
      </c>
      <c r="N555" s="204"/>
      <c r="O555" s="204"/>
      <c r="P555" s="204"/>
      <c r="Q555" s="76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</row>
    <row r="556" spans="1:32" ht="16.5" customHeight="1" x14ac:dyDescent="0.25">
      <c r="A556" s="230"/>
      <c r="B556" s="217"/>
      <c r="C556" s="203"/>
      <c r="D556" s="55" t="s">
        <v>2</v>
      </c>
      <c r="E556" s="53">
        <f t="shared" si="134"/>
        <v>249911.62894000002</v>
      </c>
      <c r="F556" s="54"/>
      <c r="G556" s="54">
        <f t="shared" si="140"/>
        <v>35468.700940000002</v>
      </c>
      <c r="H556" s="54">
        <f t="shared" si="140"/>
        <v>36154.428</v>
      </c>
      <c r="I556" s="54">
        <f t="shared" si="140"/>
        <v>35657.699999999997</v>
      </c>
      <c r="J556" s="54">
        <f t="shared" si="140"/>
        <v>35657.699999999997</v>
      </c>
      <c r="K556" s="54">
        <f t="shared" si="140"/>
        <v>35657.699999999997</v>
      </c>
      <c r="L556" s="54">
        <f>L561+L585</f>
        <v>35657.699999999997</v>
      </c>
      <c r="M556" s="54">
        <f>M561+M585</f>
        <v>35657.699999999997</v>
      </c>
      <c r="N556" s="204"/>
      <c r="O556" s="204"/>
      <c r="P556" s="204"/>
      <c r="Q556" s="76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</row>
    <row r="557" spans="1:32" ht="16.5" customHeight="1" x14ac:dyDescent="0.25">
      <c r="A557" s="230"/>
      <c r="B557" s="217"/>
      <c r="C557" s="203"/>
      <c r="D557" s="55" t="s">
        <v>3</v>
      </c>
      <c r="E557" s="53">
        <f t="shared" si="134"/>
        <v>325338.07464000001</v>
      </c>
      <c r="F557" s="54"/>
      <c r="G557" s="54">
        <f t="shared" si="140"/>
        <v>42780.552830000008</v>
      </c>
      <c r="H557" s="54">
        <f t="shared" si="140"/>
        <v>41340.320190000006</v>
      </c>
      <c r="I557" s="54">
        <f>I562+I591+I586</f>
        <v>46694.201620000007</v>
      </c>
      <c r="J557" s="54">
        <f t="shared" si="140"/>
        <v>44658</v>
      </c>
      <c r="K557" s="54">
        <f t="shared" si="140"/>
        <v>49955</v>
      </c>
      <c r="L557" s="54">
        <f t="shared" si="140"/>
        <v>49955</v>
      </c>
      <c r="M557" s="54">
        <f t="shared" si="140"/>
        <v>49955</v>
      </c>
      <c r="N557" s="204"/>
      <c r="O557" s="204"/>
      <c r="P557" s="204"/>
      <c r="Q557" s="76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</row>
    <row r="558" spans="1:32" ht="21" customHeight="1" x14ac:dyDescent="0.25">
      <c r="A558" s="230"/>
      <c r="B558" s="217"/>
      <c r="C558" s="203"/>
      <c r="D558" s="55" t="s">
        <v>4</v>
      </c>
      <c r="E558" s="53">
        <f t="shared" si="134"/>
        <v>0</v>
      </c>
      <c r="F558" s="54"/>
      <c r="G558" s="54">
        <f t="shared" si="140"/>
        <v>0</v>
      </c>
      <c r="H558" s="54">
        <f t="shared" si="140"/>
        <v>0</v>
      </c>
      <c r="I558" s="54">
        <f t="shared" si="140"/>
        <v>0</v>
      </c>
      <c r="J558" s="54">
        <f t="shared" si="140"/>
        <v>0</v>
      </c>
      <c r="K558" s="54">
        <f t="shared" si="140"/>
        <v>0</v>
      </c>
      <c r="L558" s="54">
        <f t="shared" si="140"/>
        <v>0</v>
      </c>
      <c r="M558" s="54">
        <f t="shared" si="140"/>
        <v>0</v>
      </c>
      <c r="N558" s="204"/>
      <c r="O558" s="204"/>
      <c r="P558" s="204"/>
      <c r="Q558" s="76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</row>
    <row r="559" spans="1:32" ht="23.25" customHeight="1" x14ac:dyDescent="0.25">
      <c r="A559" s="223" t="s">
        <v>27</v>
      </c>
      <c r="B559" s="177" t="s">
        <v>249</v>
      </c>
      <c r="C559" s="203" t="s">
        <v>123</v>
      </c>
      <c r="D559" s="52" t="s">
        <v>9</v>
      </c>
      <c r="E559" s="53">
        <f t="shared" si="134"/>
        <v>573667.95663999999</v>
      </c>
      <c r="F559" s="54"/>
      <c r="G559" s="53">
        <f t="shared" ref="G559:M559" si="141">G560+G561+G562+G563</f>
        <v>76935.70683000001</v>
      </c>
      <c r="H559" s="53">
        <f t="shared" si="141"/>
        <v>77450.048190000001</v>
      </c>
      <c r="I559" s="53">
        <f t="shared" si="141"/>
        <v>82307.201620000007</v>
      </c>
      <c r="J559" s="53">
        <f t="shared" si="141"/>
        <v>80271</v>
      </c>
      <c r="K559" s="53">
        <f t="shared" si="141"/>
        <v>85568</v>
      </c>
      <c r="L559" s="53">
        <f t="shared" si="141"/>
        <v>85568</v>
      </c>
      <c r="M559" s="53">
        <f t="shared" si="141"/>
        <v>85568</v>
      </c>
      <c r="N559" s="204" t="s">
        <v>238</v>
      </c>
      <c r="O559" s="204"/>
      <c r="P559" s="204"/>
      <c r="Q559" s="76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</row>
    <row r="560" spans="1:32" ht="24" customHeight="1" x14ac:dyDescent="0.25">
      <c r="A560" s="223"/>
      <c r="B560" s="177"/>
      <c r="C560" s="203"/>
      <c r="D560" s="55" t="s">
        <v>1</v>
      </c>
      <c r="E560" s="53">
        <f t="shared" si="134"/>
        <v>0</v>
      </c>
      <c r="F560" s="54"/>
      <c r="G560" s="54">
        <v>0</v>
      </c>
      <c r="H560" s="54">
        <v>0</v>
      </c>
      <c r="I560" s="54">
        <v>0</v>
      </c>
      <c r="J560" s="54">
        <v>0</v>
      </c>
      <c r="K560" s="54">
        <v>0</v>
      </c>
      <c r="L560" s="54">
        <v>0</v>
      </c>
      <c r="M560" s="54">
        <v>0</v>
      </c>
      <c r="N560" s="204"/>
      <c r="O560" s="204"/>
      <c r="P560" s="204"/>
      <c r="Q560" s="76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</row>
    <row r="561" spans="1:32" ht="16.5" customHeight="1" x14ac:dyDescent="0.25">
      <c r="A561" s="223"/>
      <c r="B561" s="177"/>
      <c r="C561" s="203"/>
      <c r="D561" s="55" t="s">
        <v>2</v>
      </c>
      <c r="E561" s="53">
        <f t="shared" si="134"/>
        <v>249599.20800000001</v>
      </c>
      <c r="F561" s="54"/>
      <c r="G561" s="54">
        <f>G566+G576+G571</f>
        <v>35424.480000000003</v>
      </c>
      <c r="H561" s="54">
        <f>H566+H576+H571</f>
        <v>36109.728000000003</v>
      </c>
      <c r="I561" s="54">
        <f>I566+I576+I571</f>
        <v>35613</v>
      </c>
      <c r="J561" s="54">
        <f>J566+J576+J571</f>
        <v>35613</v>
      </c>
      <c r="K561" s="54">
        <f>K566+K576+K571</f>
        <v>35613</v>
      </c>
      <c r="L561" s="54">
        <f>K561</f>
        <v>35613</v>
      </c>
      <c r="M561" s="54">
        <f>L561</f>
        <v>35613</v>
      </c>
      <c r="N561" s="204"/>
      <c r="O561" s="204"/>
      <c r="P561" s="204"/>
      <c r="Q561" s="76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</row>
    <row r="562" spans="1:32" ht="16.5" customHeight="1" x14ac:dyDescent="0.25">
      <c r="A562" s="223"/>
      <c r="B562" s="177"/>
      <c r="C562" s="203"/>
      <c r="D562" s="55" t="s">
        <v>3</v>
      </c>
      <c r="E562" s="53">
        <f t="shared" si="134"/>
        <v>324068.74864000001</v>
      </c>
      <c r="F562" s="54"/>
      <c r="G562" s="54">
        <f>G567+G572+G577</f>
        <v>41511.226830000007</v>
      </c>
      <c r="H562" s="54">
        <f>H567+H572+H577</f>
        <v>41340.320190000006</v>
      </c>
      <c r="I562" s="54">
        <f>I567+I572+I577</f>
        <v>46694.201620000007</v>
      </c>
      <c r="J562" s="54">
        <f>J567+J572+J577</f>
        <v>44658</v>
      </c>
      <c r="K562" s="54">
        <f>K567+K572+K577</f>
        <v>49955</v>
      </c>
      <c r="L562" s="54">
        <f>K562</f>
        <v>49955</v>
      </c>
      <c r="M562" s="54">
        <f>L562</f>
        <v>49955</v>
      </c>
      <c r="N562" s="204"/>
      <c r="O562" s="204"/>
      <c r="P562" s="204"/>
      <c r="Q562" s="76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</row>
    <row r="563" spans="1:32" ht="16.5" customHeight="1" x14ac:dyDescent="0.25">
      <c r="A563" s="223"/>
      <c r="B563" s="177"/>
      <c r="C563" s="203"/>
      <c r="D563" s="55" t="s">
        <v>4</v>
      </c>
      <c r="E563" s="53">
        <f t="shared" si="134"/>
        <v>0</v>
      </c>
      <c r="F563" s="54"/>
      <c r="G563" s="54"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204"/>
      <c r="O563" s="204"/>
      <c r="P563" s="204"/>
      <c r="Q563" s="76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</row>
    <row r="564" spans="1:32" ht="16.5" customHeight="1" x14ac:dyDescent="0.25">
      <c r="A564" s="223" t="s">
        <v>102</v>
      </c>
      <c r="B564" s="177" t="s">
        <v>105</v>
      </c>
      <c r="C564" s="203" t="s">
        <v>123</v>
      </c>
      <c r="D564" s="52" t="s">
        <v>9</v>
      </c>
      <c r="E564" s="53">
        <f t="shared" si="134"/>
        <v>547894.64718000009</v>
      </c>
      <c r="F564" s="54"/>
      <c r="G564" s="53">
        <f t="shared" ref="G564:M564" si="142">G565+G566+G567+G568</f>
        <v>73941.772090000013</v>
      </c>
      <c r="H564" s="53">
        <f t="shared" si="142"/>
        <v>76342.238470000011</v>
      </c>
      <c r="I564" s="53">
        <f t="shared" si="142"/>
        <v>80882.636620000005</v>
      </c>
      <c r="J564" s="53">
        <f t="shared" si="142"/>
        <v>78399</v>
      </c>
      <c r="K564" s="53">
        <f t="shared" si="142"/>
        <v>79443</v>
      </c>
      <c r="L564" s="53">
        <f t="shared" si="142"/>
        <v>79443</v>
      </c>
      <c r="M564" s="53">
        <f t="shared" si="142"/>
        <v>79443</v>
      </c>
      <c r="N564" s="204" t="s">
        <v>238</v>
      </c>
      <c r="O564" s="204"/>
      <c r="P564" s="204" t="s">
        <v>242</v>
      </c>
      <c r="Q564" s="76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</row>
    <row r="565" spans="1:32" ht="16.5" customHeight="1" x14ac:dyDescent="0.25">
      <c r="A565" s="223"/>
      <c r="B565" s="177"/>
      <c r="C565" s="203"/>
      <c r="D565" s="55" t="s">
        <v>1</v>
      </c>
      <c r="E565" s="53">
        <f t="shared" si="134"/>
        <v>0</v>
      </c>
      <c r="F565" s="54"/>
      <c r="G565" s="54">
        <v>0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204"/>
      <c r="O565" s="204"/>
      <c r="P565" s="204"/>
      <c r="Q565" s="76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</row>
    <row r="566" spans="1:32" ht="16.5" customHeight="1" x14ac:dyDescent="0.25">
      <c r="A566" s="223"/>
      <c r="B566" s="177"/>
      <c r="C566" s="203"/>
      <c r="D566" s="55" t="s">
        <v>2</v>
      </c>
      <c r="E566" s="53">
        <f t="shared" si="134"/>
        <v>249599.20800000001</v>
      </c>
      <c r="F566" s="54"/>
      <c r="G566" s="54">
        <v>35424.480000000003</v>
      </c>
      <c r="H566" s="54">
        <f>31107+5002.728</f>
        <v>36109.728000000003</v>
      </c>
      <c r="I566" s="54">
        <f>35613</f>
        <v>35613</v>
      </c>
      <c r="J566" s="54">
        <f>35613</f>
        <v>35613</v>
      </c>
      <c r="K566" s="54">
        <f>35613</f>
        <v>35613</v>
      </c>
      <c r="L566" s="54">
        <f>35613</f>
        <v>35613</v>
      </c>
      <c r="M566" s="54">
        <f>35613</f>
        <v>35613</v>
      </c>
      <c r="N566" s="204"/>
      <c r="O566" s="204"/>
      <c r="P566" s="204"/>
      <c r="Q566" s="76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</row>
    <row r="567" spans="1:32" ht="16.5" customHeight="1" x14ac:dyDescent="0.25">
      <c r="A567" s="223"/>
      <c r="B567" s="177"/>
      <c r="C567" s="203"/>
      <c r="D567" s="55" t="s">
        <v>3</v>
      </c>
      <c r="E567" s="53">
        <f t="shared" si="134"/>
        <v>298295.43917999999</v>
      </c>
      <c r="F567" s="54"/>
      <c r="G567" s="54">
        <v>38517.292090000003</v>
      </c>
      <c r="H567" s="54">
        <v>40232.510470000001</v>
      </c>
      <c r="I567" s="54">
        <f>82351.90162-I566-I572-I577-I585</f>
        <v>45269.636620000005</v>
      </c>
      <c r="J567" s="54">
        <f>80315.7-J566-J572-J577-J585</f>
        <v>42786</v>
      </c>
      <c r="K567" s="54">
        <f>85612.7-K566-K572-K577-K585</f>
        <v>43830</v>
      </c>
      <c r="L567" s="54">
        <f>K567</f>
        <v>43830</v>
      </c>
      <c r="M567" s="54">
        <f>L567</f>
        <v>43830</v>
      </c>
      <c r="N567" s="204"/>
      <c r="O567" s="204"/>
      <c r="P567" s="204"/>
      <c r="Q567" s="76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</row>
    <row r="568" spans="1:32" ht="16.5" customHeight="1" x14ac:dyDescent="0.25">
      <c r="A568" s="223"/>
      <c r="B568" s="177"/>
      <c r="C568" s="203"/>
      <c r="D568" s="55" t="s">
        <v>4</v>
      </c>
      <c r="E568" s="53">
        <f t="shared" si="134"/>
        <v>0</v>
      </c>
      <c r="F568" s="54"/>
      <c r="G568" s="54">
        <v>0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204"/>
      <c r="O568" s="204"/>
      <c r="P568" s="204"/>
      <c r="Q568" s="76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</row>
    <row r="569" spans="1:32" ht="16.5" customHeight="1" x14ac:dyDescent="0.25">
      <c r="A569" s="223" t="s">
        <v>103</v>
      </c>
      <c r="B569" s="177" t="s">
        <v>14</v>
      </c>
      <c r="C569" s="203" t="s">
        <v>123</v>
      </c>
      <c r="D569" s="52" t="s">
        <v>9</v>
      </c>
      <c r="E569" s="53">
        <f t="shared" si="134"/>
        <v>6149.7290000000003</v>
      </c>
      <c r="F569" s="54"/>
      <c r="G569" s="53">
        <f t="shared" ref="G569:M569" si="143">G570+G571+G572+G573</f>
        <v>435.57387999999997</v>
      </c>
      <c r="H569" s="53">
        <f t="shared" si="143"/>
        <v>313.15512000000001</v>
      </c>
      <c r="I569" s="53">
        <f t="shared" si="143"/>
        <v>0</v>
      </c>
      <c r="J569" s="53">
        <f t="shared" si="143"/>
        <v>583</v>
      </c>
      <c r="K569" s="53">
        <f t="shared" si="143"/>
        <v>1606</v>
      </c>
      <c r="L569" s="53">
        <f t="shared" si="143"/>
        <v>1606</v>
      </c>
      <c r="M569" s="53">
        <f t="shared" si="143"/>
        <v>1606</v>
      </c>
      <c r="N569" s="204" t="s">
        <v>238</v>
      </c>
      <c r="O569" s="204"/>
      <c r="P569" s="204" t="s">
        <v>242</v>
      </c>
      <c r="Q569" s="76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</row>
    <row r="570" spans="1:32" ht="16.5" customHeight="1" x14ac:dyDescent="0.25">
      <c r="A570" s="223"/>
      <c r="B570" s="177"/>
      <c r="C570" s="203"/>
      <c r="D570" s="55" t="s">
        <v>1</v>
      </c>
      <c r="E570" s="53">
        <f t="shared" si="134"/>
        <v>0</v>
      </c>
      <c r="F570" s="54"/>
      <c r="G570" s="54">
        <v>0</v>
      </c>
      <c r="H570" s="54">
        <v>0</v>
      </c>
      <c r="I570" s="54">
        <v>0</v>
      </c>
      <c r="J570" s="54">
        <v>0</v>
      </c>
      <c r="K570" s="54">
        <v>0</v>
      </c>
      <c r="L570" s="54">
        <v>0</v>
      </c>
      <c r="M570" s="54">
        <v>0</v>
      </c>
      <c r="N570" s="204"/>
      <c r="O570" s="204"/>
      <c r="P570" s="204"/>
      <c r="Q570" s="76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</row>
    <row r="571" spans="1:32" ht="16.5" customHeight="1" x14ac:dyDescent="0.25">
      <c r="A571" s="223"/>
      <c r="B571" s="177"/>
      <c r="C571" s="203"/>
      <c r="D571" s="55" t="s">
        <v>2</v>
      </c>
      <c r="E571" s="53">
        <f t="shared" si="134"/>
        <v>0</v>
      </c>
      <c r="F571" s="54"/>
      <c r="G571" s="54">
        <v>0</v>
      </c>
      <c r="H571" s="54">
        <v>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204"/>
      <c r="O571" s="204"/>
      <c r="P571" s="204"/>
      <c r="Q571" s="76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</row>
    <row r="572" spans="1:32" ht="16.5" customHeight="1" x14ac:dyDescent="0.25">
      <c r="A572" s="223"/>
      <c r="B572" s="177"/>
      <c r="C572" s="203"/>
      <c r="D572" s="55" t="s">
        <v>3</v>
      </c>
      <c r="E572" s="53">
        <f t="shared" si="134"/>
        <v>6149.7290000000003</v>
      </c>
      <c r="F572" s="54"/>
      <c r="G572" s="54">
        <v>435.57387999999997</v>
      </c>
      <c r="H572" s="54">
        <v>313.15512000000001</v>
      </c>
      <c r="I572" s="54">
        <v>0</v>
      </c>
      <c r="J572" s="54">
        <v>583</v>
      </c>
      <c r="K572" s="54">
        <v>1606</v>
      </c>
      <c r="L572" s="54">
        <f>K572</f>
        <v>1606</v>
      </c>
      <c r="M572" s="54">
        <f>L572</f>
        <v>1606</v>
      </c>
      <c r="N572" s="204"/>
      <c r="O572" s="204"/>
      <c r="P572" s="204"/>
      <c r="Q572" s="76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</row>
    <row r="573" spans="1:32" ht="16.5" customHeight="1" x14ac:dyDescent="0.25">
      <c r="A573" s="223"/>
      <c r="B573" s="177"/>
      <c r="C573" s="203"/>
      <c r="D573" s="55" t="s">
        <v>4</v>
      </c>
      <c r="E573" s="53">
        <f t="shared" si="134"/>
        <v>0</v>
      </c>
      <c r="F573" s="54"/>
      <c r="G573" s="54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204"/>
      <c r="O573" s="204"/>
      <c r="P573" s="204"/>
      <c r="Q573" s="76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</row>
    <row r="574" spans="1:32" ht="27" customHeight="1" x14ac:dyDescent="0.25">
      <c r="A574" s="223" t="s">
        <v>104</v>
      </c>
      <c r="B574" s="177" t="s">
        <v>15</v>
      </c>
      <c r="C574" s="203" t="s">
        <v>123</v>
      </c>
      <c r="D574" s="52" t="s">
        <v>9</v>
      </c>
      <c r="E574" s="53">
        <f t="shared" si="134"/>
        <v>19623.580459999997</v>
      </c>
      <c r="F574" s="54"/>
      <c r="G574" s="53">
        <f t="shared" ref="G574:M574" si="144">G575+G576+G577+G578</f>
        <v>2558.3608599999998</v>
      </c>
      <c r="H574" s="53">
        <f t="shared" si="144"/>
        <v>794.65459999999996</v>
      </c>
      <c r="I574" s="53">
        <f>I575+I576+I577+I578</f>
        <v>1424.5650000000001</v>
      </c>
      <c r="J574" s="53">
        <f t="shared" si="144"/>
        <v>1289</v>
      </c>
      <c r="K574" s="53">
        <f t="shared" si="144"/>
        <v>4519</v>
      </c>
      <c r="L574" s="53">
        <f t="shared" si="144"/>
        <v>4519</v>
      </c>
      <c r="M574" s="53">
        <f t="shared" si="144"/>
        <v>4519</v>
      </c>
      <c r="N574" s="204" t="s">
        <v>238</v>
      </c>
      <c r="O574" s="204"/>
      <c r="P574" s="204" t="s">
        <v>242</v>
      </c>
      <c r="Q574" s="76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</row>
    <row r="575" spans="1:32" ht="21.75" customHeight="1" x14ac:dyDescent="0.25">
      <c r="A575" s="223"/>
      <c r="B575" s="177"/>
      <c r="C575" s="203"/>
      <c r="D575" s="55" t="s">
        <v>1</v>
      </c>
      <c r="E575" s="53">
        <f t="shared" si="134"/>
        <v>0</v>
      </c>
      <c r="F575" s="54"/>
      <c r="G575" s="54">
        <v>0</v>
      </c>
      <c r="H575" s="54">
        <v>0</v>
      </c>
      <c r="I575" s="54">
        <v>0</v>
      </c>
      <c r="J575" s="54">
        <v>0</v>
      </c>
      <c r="K575" s="54">
        <v>0</v>
      </c>
      <c r="L575" s="54">
        <v>0</v>
      </c>
      <c r="M575" s="54">
        <v>0</v>
      </c>
      <c r="N575" s="204"/>
      <c r="O575" s="204"/>
      <c r="P575" s="204"/>
      <c r="Q575" s="76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</row>
    <row r="576" spans="1:32" ht="22.5" customHeight="1" x14ac:dyDescent="0.25">
      <c r="A576" s="223"/>
      <c r="B576" s="177"/>
      <c r="C576" s="203"/>
      <c r="D576" s="55" t="s">
        <v>2</v>
      </c>
      <c r="E576" s="53">
        <f t="shared" si="134"/>
        <v>0</v>
      </c>
      <c r="F576" s="54"/>
      <c r="G576" s="54">
        <v>0</v>
      </c>
      <c r="H576" s="54">
        <v>0</v>
      </c>
      <c r="I576" s="54">
        <v>0</v>
      </c>
      <c r="J576" s="54">
        <v>0</v>
      </c>
      <c r="K576" s="54">
        <v>0</v>
      </c>
      <c r="L576" s="54">
        <v>0</v>
      </c>
      <c r="M576" s="54">
        <v>0</v>
      </c>
      <c r="N576" s="204"/>
      <c r="O576" s="204"/>
      <c r="P576" s="204"/>
      <c r="Q576" s="76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</row>
    <row r="577" spans="1:32" ht="18.75" customHeight="1" x14ac:dyDescent="0.25">
      <c r="A577" s="223"/>
      <c r="B577" s="177"/>
      <c r="C577" s="203"/>
      <c r="D577" s="55" t="s">
        <v>3</v>
      </c>
      <c r="E577" s="53">
        <f t="shared" si="134"/>
        <v>19623.580459999997</v>
      </c>
      <c r="F577" s="54"/>
      <c r="G577" s="54">
        <v>2558.3608599999998</v>
      </c>
      <c r="H577" s="54">
        <v>794.65459999999996</v>
      </c>
      <c r="I577" s="54">
        <v>1424.5650000000001</v>
      </c>
      <c r="J577" s="54">
        <v>1289</v>
      </c>
      <c r="K577" s="54">
        <v>4519</v>
      </c>
      <c r="L577" s="54">
        <f>K577</f>
        <v>4519</v>
      </c>
      <c r="M577" s="54">
        <f>L577</f>
        <v>4519</v>
      </c>
      <c r="N577" s="204"/>
      <c r="O577" s="204"/>
      <c r="P577" s="204"/>
      <c r="Q577" s="76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</row>
    <row r="578" spans="1:32" ht="22.5" customHeight="1" x14ac:dyDescent="0.25">
      <c r="A578" s="223"/>
      <c r="B578" s="177"/>
      <c r="C578" s="203"/>
      <c r="D578" s="55" t="s">
        <v>4</v>
      </c>
      <c r="E578" s="53">
        <f t="shared" si="134"/>
        <v>0</v>
      </c>
      <c r="F578" s="54"/>
      <c r="G578" s="54">
        <v>0</v>
      </c>
      <c r="H578" s="54">
        <v>0</v>
      </c>
      <c r="I578" s="54">
        <v>0</v>
      </c>
      <c r="J578" s="54">
        <v>0</v>
      </c>
      <c r="K578" s="54">
        <v>0</v>
      </c>
      <c r="L578" s="54">
        <v>0</v>
      </c>
      <c r="M578" s="54">
        <v>0</v>
      </c>
      <c r="N578" s="204"/>
      <c r="O578" s="204"/>
      <c r="P578" s="204"/>
      <c r="Q578" s="76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</row>
    <row r="579" spans="1:32" ht="22.15" hidden="1" customHeight="1" x14ac:dyDescent="0.25">
      <c r="A579" s="223" t="s">
        <v>29</v>
      </c>
      <c r="B579" s="177" t="s">
        <v>16</v>
      </c>
      <c r="C579" s="203"/>
      <c r="D579" s="52" t="s">
        <v>9</v>
      </c>
      <c r="E579" s="53" t="e">
        <f t="shared" si="134"/>
        <v>#REF!</v>
      </c>
      <c r="F579" s="54"/>
      <c r="G579" s="53" t="e">
        <f>G580+G581+G582+#REF!</f>
        <v>#REF!</v>
      </c>
      <c r="H579" s="53" t="e">
        <f>H580+H581+H582+#REF!</f>
        <v>#REF!</v>
      </c>
      <c r="I579" s="53" t="e">
        <f>I580+I581+I582+#REF!</f>
        <v>#REF!</v>
      </c>
      <c r="J579" s="53" t="e">
        <f>J580+J581+J582+#REF!</f>
        <v>#REF!</v>
      </c>
      <c r="K579" s="53"/>
      <c r="L579" s="53"/>
      <c r="M579" s="53"/>
      <c r="N579" s="204" t="s">
        <v>239</v>
      </c>
      <c r="O579" s="204"/>
      <c r="P579" s="204"/>
      <c r="Q579" s="76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</row>
    <row r="580" spans="1:32" ht="22.15" hidden="1" customHeight="1" x14ac:dyDescent="0.25">
      <c r="A580" s="223"/>
      <c r="B580" s="177"/>
      <c r="C580" s="203"/>
      <c r="D580" s="55" t="s">
        <v>1</v>
      </c>
      <c r="E580" s="53">
        <f t="shared" si="134"/>
        <v>0</v>
      </c>
      <c r="F580" s="54"/>
      <c r="G580" s="54">
        <v>0</v>
      </c>
      <c r="H580" s="54">
        <v>0</v>
      </c>
      <c r="I580" s="54">
        <v>0</v>
      </c>
      <c r="J580" s="54">
        <v>0</v>
      </c>
      <c r="K580" s="54"/>
      <c r="L580" s="54"/>
      <c r="M580" s="54"/>
      <c r="N580" s="204"/>
      <c r="O580" s="204"/>
      <c r="P580" s="204"/>
      <c r="Q580" s="76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</row>
    <row r="581" spans="1:32" ht="20.45" hidden="1" customHeight="1" x14ac:dyDescent="0.25">
      <c r="A581" s="223"/>
      <c r="B581" s="177"/>
      <c r="C581" s="203"/>
      <c r="D581" s="55" t="s">
        <v>2</v>
      </c>
      <c r="E581" s="53">
        <f t="shared" si="134"/>
        <v>0</v>
      </c>
      <c r="F581" s="54"/>
      <c r="G581" s="54">
        <v>0</v>
      </c>
      <c r="H581" s="54">
        <v>0</v>
      </c>
      <c r="I581" s="54">
        <v>0</v>
      </c>
      <c r="J581" s="54">
        <v>0</v>
      </c>
      <c r="K581" s="54"/>
      <c r="L581" s="54"/>
      <c r="M581" s="54"/>
      <c r="N581" s="204"/>
      <c r="O581" s="204"/>
      <c r="P581" s="204"/>
      <c r="Q581" s="76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</row>
    <row r="582" spans="1:32" ht="21" hidden="1" customHeight="1" x14ac:dyDescent="0.25">
      <c r="A582" s="223"/>
      <c r="B582" s="177"/>
      <c r="C582" s="203"/>
      <c r="D582" s="55" t="s">
        <v>3</v>
      </c>
      <c r="E582" s="53">
        <f t="shared" si="134"/>
        <v>0</v>
      </c>
      <c r="F582" s="54"/>
      <c r="G582" s="54"/>
      <c r="H582" s="54"/>
      <c r="I582" s="54"/>
      <c r="J582" s="54"/>
      <c r="K582" s="54"/>
      <c r="L582" s="54"/>
      <c r="M582" s="54"/>
      <c r="N582" s="204"/>
      <c r="O582" s="204"/>
      <c r="P582" s="204"/>
      <c r="Q582" s="76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</row>
    <row r="583" spans="1:32" ht="18.600000000000001" customHeight="1" x14ac:dyDescent="0.25">
      <c r="A583" s="223" t="s">
        <v>28</v>
      </c>
      <c r="B583" s="177" t="s">
        <v>150</v>
      </c>
      <c r="C583" s="231" t="s">
        <v>132</v>
      </c>
      <c r="D583" s="52" t="s">
        <v>9</v>
      </c>
      <c r="E583" s="53">
        <f t="shared" si="134"/>
        <v>312.42093999999997</v>
      </c>
      <c r="F583" s="54"/>
      <c r="G583" s="53">
        <f t="shared" ref="G583:M583" si="145">G584+G585+G586+G587</f>
        <v>44.220939999999999</v>
      </c>
      <c r="H583" s="57">
        <f t="shared" si="145"/>
        <v>44.7</v>
      </c>
      <c r="I583" s="57">
        <f t="shared" si="145"/>
        <v>44.7</v>
      </c>
      <c r="J583" s="53">
        <f t="shared" si="145"/>
        <v>44.7</v>
      </c>
      <c r="K583" s="53">
        <f t="shared" si="145"/>
        <v>44.7</v>
      </c>
      <c r="L583" s="53">
        <f t="shared" si="145"/>
        <v>44.7</v>
      </c>
      <c r="M583" s="53">
        <f t="shared" si="145"/>
        <v>44.7</v>
      </c>
      <c r="N583" s="204" t="s">
        <v>238</v>
      </c>
      <c r="O583" s="181"/>
      <c r="P583" s="181"/>
      <c r="Q583" s="76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</row>
    <row r="584" spans="1:32" ht="18.600000000000001" customHeight="1" x14ac:dyDescent="0.25">
      <c r="A584" s="223"/>
      <c r="B584" s="177"/>
      <c r="C584" s="231"/>
      <c r="D584" s="55" t="s">
        <v>1</v>
      </c>
      <c r="E584" s="53">
        <f t="shared" si="134"/>
        <v>0</v>
      </c>
      <c r="F584" s="54"/>
      <c r="G584" s="54">
        <v>0</v>
      </c>
      <c r="H584" s="54">
        <v>0</v>
      </c>
      <c r="I584" s="54">
        <v>0</v>
      </c>
      <c r="J584" s="54">
        <v>0</v>
      </c>
      <c r="K584" s="54">
        <v>0</v>
      </c>
      <c r="L584" s="54">
        <v>0</v>
      </c>
      <c r="M584" s="54">
        <v>0</v>
      </c>
      <c r="N584" s="204"/>
      <c r="O584" s="182"/>
      <c r="P584" s="182"/>
      <c r="Q584" s="76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</row>
    <row r="585" spans="1:32" ht="18.600000000000001" customHeight="1" x14ac:dyDescent="0.25">
      <c r="A585" s="223"/>
      <c r="B585" s="177"/>
      <c r="C585" s="231"/>
      <c r="D585" s="55" t="s">
        <v>2</v>
      </c>
      <c r="E585" s="53">
        <f t="shared" si="134"/>
        <v>312.42093999999997</v>
      </c>
      <c r="F585" s="54"/>
      <c r="G585" s="54">
        <v>44.220939999999999</v>
      </c>
      <c r="H585" s="54">
        <v>44.7</v>
      </c>
      <c r="I585" s="54">
        <v>44.7</v>
      </c>
      <c r="J585" s="54">
        <v>44.7</v>
      </c>
      <c r="K585" s="54">
        <v>44.7</v>
      </c>
      <c r="L585" s="54">
        <v>44.7</v>
      </c>
      <c r="M585" s="54">
        <v>44.7</v>
      </c>
      <c r="N585" s="204"/>
      <c r="O585" s="182"/>
      <c r="P585" s="182"/>
      <c r="Q585" s="76">
        <v>3.7250000000000001</v>
      </c>
      <c r="R585" s="76">
        <v>3.7250000000000001</v>
      </c>
      <c r="S585" s="76">
        <v>3.7250000000000001</v>
      </c>
      <c r="T585" s="76">
        <v>3.7250000000000001</v>
      </c>
      <c r="U585" s="76">
        <v>3.7250000000000001</v>
      </c>
      <c r="V585" s="76">
        <v>3.7250000000000001</v>
      </c>
      <c r="W585" s="76">
        <v>3.7250000000000001</v>
      </c>
      <c r="X585" s="76">
        <v>3.7250000000000001</v>
      </c>
      <c r="Y585" s="76">
        <v>3.7250000000000001</v>
      </c>
      <c r="Z585" s="76">
        <v>3.7250000000000001</v>
      </c>
      <c r="AA585" s="76">
        <v>3.7250000000000001</v>
      </c>
      <c r="AB585" s="76">
        <v>3.7250000000000001</v>
      </c>
      <c r="AC585" s="21"/>
      <c r="AD585" s="21"/>
      <c r="AE585" s="21"/>
      <c r="AF585" s="21"/>
    </row>
    <row r="586" spans="1:32" ht="18.600000000000001" customHeight="1" x14ac:dyDescent="0.25">
      <c r="A586" s="223"/>
      <c r="B586" s="177"/>
      <c r="C586" s="231"/>
      <c r="D586" s="55" t="s">
        <v>3</v>
      </c>
      <c r="E586" s="53">
        <f t="shared" si="134"/>
        <v>0</v>
      </c>
      <c r="F586" s="54"/>
      <c r="G586" s="54">
        <v>0</v>
      </c>
      <c r="H586" s="54">
        <v>0</v>
      </c>
      <c r="I586" s="54">
        <v>0</v>
      </c>
      <c r="J586" s="54">
        <v>0</v>
      </c>
      <c r="K586" s="54">
        <v>0</v>
      </c>
      <c r="L586" s="54">
        <v>0</v>
      </c>
      <c r="M586" s="54">
        <v>0</v>
      </c>
      <c r="N586" s="204"/>
      <c r="O586" s="182"/>
      <c r="P586" s="182"/>
      <c r="Q586" s="76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</row>
    <row r="587" spans="1:32" ht="122.25" customHeight="1" x14ac:dyDescent="0.25">
      <c r="A587" s="223"/>
      <c r="B587" s="177"/>
      <c r="C587" s="231"/>
      <c r="D587" s="56" t="s">
        <v>4</v>
      </c>
      <c r="E587" s="53">
        <f t="shared" si="134"/>
        <v>0</v>
      </c>
      <c r="F587" s="54"/>
      <c r="G587" s="54">
        <v>0</v>
      </c>
      <c r="H587" s="54">
        <v>0</v>
      </c>
      <c r="I587" s="54">
        <v>0</v>
      </c>
      <c r="J587" s="54">
        <v>0</v>
      </c>
      <c r="K587" s="54">
        <v>0</v>
      </c>
      <c r="L587" s="54">
        <v>0</v>
      </c>
      <c r="M587" s="54">
        <v>0</v>
      </c>
      <c r="N587" s="204"/>
      <c r="O587" s="183"/>
      <c r="P587" s="183"/>
      <c r="Q587" s="76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</row>
    <row r="588" spans="1:32" ht="18" customHeight="1" x14ac:dyDescent="0.25">
      <c r="A588" s="223" t="s">
        <v>131</v>
      </c>
      <c r="B588" s="177" t="s">
        <v>16</v>
      </c>
      <c r="C588" s="203" t="s">
        <v>245</v>
      </c>
      <c r="D588" s="52" t="s">
        <v>9</v>
      </c>
      <c r="E588" s="53">
        <f t="shared" si="134"/>
        <v>1269.326</v>
      </c>
      <c r="F588" s="54"/>
      <c r="G588" s="53">
        <f t="shared" ref="G588:M592" si="146">G593+G598+G603+G608+G613+G618+G623</f>
        <v>1269.326</v>
      </c>
      <c r="H588" s="53">
        <f t="shared" si="146"/>
        <v>0</v>
      </c>
      <c r="I588" s="53">
        <f t="shared" si="146"/>
        <v>0</v>
      </c>
      <c r="J588" s="53">
        <f t="shared" si="146"/>
        <v>0</v>
      </c>
      <c r="K588" s="53">
        <f t="shared" si="146"/>
        <v>0</v>
      </c>
      <c r="L588" s="53">
        <f t="shared" si="146"/>
        <v>0</v>
      </c>
      <c r="M588" s="53">
        <f t="shared" si="146"/>
        <v>0</v>
      </c>
      <c r="N588" s="204" t="s">
        <v>238</v>
      </c>
      <c r="O588" s="181" t="s">
        <v>212</v>
      </c>
      <c r="P588" s="181"/>
      <c r="Q588" s="76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</row>
    <row r="589" spans="1:32" ht="18" customHeight="1" x14ac:dyDescent="0.25">
      <c r="A589" s="223"/>
      <c r="B589" s="177"/>
      <c r="C589" s="203"/>
      <c r="D589" s="55" t="s">
        <v>1</v>
      </c>
      <c r="E589" s="53">
        <f t="shared" si="134"/>
        <v>0</v>
      </c>
      <c r="F589" s="54"/>
      <c r="G589" s="53">
        <f t="shared" si="146"/>
        <v>0</v>
      </c>
      <c r="H589" s="53">
        <f t="shared" si="146"/>
        <v>0</v>
      </c>
      <c r="I589" s="53">
        <f t="shared" si="146"/>
        <v>0</v>
      </c>
      <c r="J589" s="53">
        <f t="shared" si="146"/>
        <v>0</v>
      </c>
      <c r="K589" s="53">
        <f t="shared" si="146"/>
        <v>0</v>
      </c>
      <c r="L589" s="53">
        <f t="shared" si="146"/>
        <v>0</v>
      </c>
      <c r="M589" s="53">
        <f t="shared" si="146"/>
        <v>0</v>
      </c>
      <c r="N589" s="204"/>
      <c r="O589" s="182"/>
      <c r="P589" s="182"/>
      <c r="Q589" s="76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</row>
    <row r="590" spans="1:32" ht="18" customHeight="1" x14ac:dyDescent="0.25">
      <c r="A590" s="223"/>
      <c r="B590" s="177"/>
      <c r="C590" s="203"/>
      <c r="D590" s="55" t="s">
        <v>2</v>
      </c>
      <c r="E590" s="53">
        <f t="shared" si="134"/>
        <v>0</v>
      </c>
      <c r="F590" s="54"/>
      <c r="G590" s="53">
        <f t="shared" si="146"/>
        <v>0</v>
      </c>
      <c r="H590" s="53">
        <f t="shared" si="146"/>
        <v>0</v>
      </c>
      <c r="I590" s="53">
        <f t="shared" si="146"/>
        <v>0</v>
      </c>
      <c r="J590" s="53">
        <f t="shared" si="146"/>
        <v>0</v>
      </c>
      <c r="K590" s="53">
        <f t="shared" si="146"/>
        <v>0</v>
      </c>
      <c r="L590" s="53">
        <f t="shared" si="146"/>
        <v>0</v>
      </c>
      <c r="M590" s="53">
        <f t="shared" si="146"/>
        <v>0</v>
      </c>
      <c r="N590" s="204"/>
      <c r="O590" s="182"/>
      <c r="P590" s="182"/>
      <c r="Q590" s="76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</row>
    <row r="591" spans="1:32" ht="18" customHeight="1" x14ac:dyDescent="0.25">
      <c r="A591" s="223"/>
      <c r="B591" s="177"/>
      <c r="C591" s="203"/>
      <c r="D591" s="55" t="s">
        <v>3</v>
      </c>
      <c r="E591" s="53">
        <f t="shared" si="134"/>
        <v>1269.326</v>
      </c>
      <c r="F591" s="54"/>
      <c r="G591" s="53">
        <f t="shared" si="146"/>
        <v>1269.326</v>
      </c>
      <c r="H591" s="53">
        <f t="shared" si="146"/>
        <v>0</v>
      </c>
      <c r="I591" s="53">
        <f t="shared" si="146"/>
        <v>0</v>
      </c>
      <c r="J591" s="53">
        <f t="shared" si="146"/>
        <v>0</v>
      </c>
      <c r="K591" s="53">
        <f t="shared" si="146"/>
        <v>0</v>
      </c>
      <c r="L591" s="53">
        <f t="shared" si="146"/>
        <v>0</v>
      </c>
      <c r="M591" s="53">
        <f t="shared" si="146"/>
        <v>0</v>
      </c>
      <c r="N591" s="204"/>
      <c r="O591" s="182"/>
      <c r="P591" s="182"/>
      <c r="Q591" s="76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</row>
    <row r="592" spans="1:32" ht="62.25" customHeight="1" x14ac:dyDescent="0.25">
      <c r="A592" s="223"/>
      <c r="B592" s="177"/>
      <c r="C592" s="203"/>
      <c r="D592" s="56" t="s">
        <v>4</v>
      </c>
      <c r="E592" s="53">
        <f t="shared" si="134"/>
        <v>0</v>
      </c>
      <c r="F592" s="54"/>
      <c r="G592" s="53">
        <f t="shared" si="146"/>
        <v>0</v>
      </c>
      <c r="H592" s="53">
        <f t="shared" si="146"/>
        <v>0</v>
      </c>
      <c r="I592" s="53">
        <f t="shared" si="146"/>
        <v>0</v>
      </c>
      <c r="J592" s="53">
        <f t="shared" si="146"/>
        <v>0</v>
      </c>
      <c r="K592" s="53">
        <f t="shared" si="146"/>
        <v>0</v>
      </c>
      <c r="L592" s="53">
        <f t="shared" si="146"/>
        <v>0</v>
      </c>
      <c r="M592" s="53">
        <f t="shared" si="146"/>
        <v>0</v>
      </c>
      <c r="N592" s="204"/>
      <c r="O592" s="183"/>
      <c r="P592" s="183"/>
      <c r="Q592" s="76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</row>
    <row r="593" spans="1:32" ht="18" customHeight="1" x14ac:dyDescent="0.25">
      <c r="A593" s="223" t="s">
        <v>277</v>
      </c>
      <c r="B593" s="177" t="s">
        <v>278</v>
      </c>
      <c r="C593" s="178" t="s">
        <v>245</v>
      </c>
      <c r="D593" s="52" t="s">
        <v>9</v>
      </c>
      <c r="E593" s="53">
        <f t="shared" si="134"/>
        <v>0</v>
      </c>
      <c r="F593" s="53">
        <f t="shared" ref="F593:M593" si="147">F594+F595+F596+F597</f>
        <v>0</v>
      </c>
      <c r="G593" s="53">
        <f t="shared" si="147"/>
        <v>0</v>
      </c>
      <c r="H593" s="53">
        <f t="shared" si="147"/>
        <v>0</v>
      </c>
      <c r="I593" s="53">
        <f t="shared" si="147"/>
        <v>0</v>
      </c>
      <c r="J593" s="53">
        <f t="shared" si="147"/>
        <v>0</v>
      </c>
      <c r="K593" s="53">
        <f t="shared" si="147"/>
        <v>0</v>
      </c>
      <c r="L593" s="53">
        <f t="shared" si="147"/>
        <v>0</v>
      </c>
      <c r="M593" s="53">
        <f t="shared" si="147"/>
        <v>0</v>
      </c>
      <c r="N593" s="204" t="s">
        <v>238</v>
      </c>
      <c r="O593" s="181"/>
      <c r="P593" s="181" t="s">
        <v>230</v>
      </c>
      <c r="Q593" s="76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</row>
    <row r="594" spans="1:32" ht="14.25" customHeight="1" x14ac:dyDescent="0.25">
      <c r="A594" s="223"/>
      <c r="B594" s="177"/>
      <c r="C594" s="179"/>
      <c r="D594" s="55" t="s">
        <v>1</v>
      </c>
      <c r="E594" s="53">
        <f t="shared" si="134"/>
        <v>0</v>
      </c>
      <c r="F594" s="54"/>
      <c r="G594" s="54">
        <v>0</v>
      </c>
      <c r="H594" s="54">
        <v>0</v>
      </c>
      <c r="I594" s="54">
        <v>0</v>
      </c>
      <c r="J594" s="54">
        <v>0</v>
      </c>
      <c r="K594" s="54">
        <v>0</v>
      </c>
      <c r="L594" s="54">
        <v>0</v>
      </c>
      <c r="M594" s="54">
        <v>0</v>
      </c>
      <c r="N594" s="204"/>
      <c r="O594" s="182"/>
      <c r="P594" s="182"/>
      <c r="Q594" s="76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</row>
    <row r="595" spans="1:32" ht="17.25" customHeight="1" x14ac:dyDescent="0.25">
      <c r="A595" s="223"/>
      <c r="B595" s="177"/>
      <c r="C595" s="179"/>
      <c r="D595" s="55" t="s">
        <v>2</v>
      </c>
      <c r="E595" s="53">
        <f t="shared" ref="E595:E658" si="148">G595+H595+I595+J595+K595+L595+M595</f>
        <v>0</v>
      </c>
      <c r="F595" s="54"/>
      <c r="G595" s="54">
        <v>0</v>
      </c>
      <c r="H595" s="54">
        <v>0</v>
      </c>
      <c r="I595" s="54">
        <v>0</v>
      </c>
      <c r="J595" s="54">
        <v>0</v>
      </c>
      <c r="K595" s="54">
        <v>0</v>
      </c>
      <c r="L595" s="54">
        <v>0</v>
      </c>
      <c r="M595" s="54">
        <v>0</v>
      </c>
      <c r="N595" s="204"/>
      <c r="O595" s="182"/>
      <c r="P595" s="182"/>
      <c r="Q595" s="76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</row>
    <row r="596" spans="1:32" ht="15" customHeight="1" x14ac:dyDescent="0.25">
      <c r="A596" s="223"/>
      <c r="B596" s="177"/>
      <c r="C596" s="179"/>
      <c r="D596" s="55" t="s">
        <v>3</v>
      </c>
      <c r="E596" s="53">
        <f t="shared" si="148"/>
        <v>0</v>
      </c>
      <c r="F596" s="54"/>
      <c r="G596" s="54">
        <v>0</v>
      </c>
      <c r="H596" s="54">
        <v>0</v>
      </c>
      <c r="I596" s="54">
        <v>0</v>
      </c>
      <c r="J596" s="54">
        <v>0</v>
      </c>
      <c r="K596" s="54">
        <v>0</v>
      </c>
      <c r="L596" s="54">
        <v>0</v>
      </c>
      <c r="M596" s="54">
        <v>0</v>
      </c>
      <c r="N596" s="204"/>
      <c r="O596" s="182"/>
      <c r="P596" s="182"/>
      <c r="Q596" s="76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</row>
    <row r="597" spans="1:32" ht="20.25" customHeight="1" x14ac:dyDescent="0.25">
      <c r="A597" s="223"/>
      <c r="B597" s="177"/>
      <c r="C597" s="180"/>
      <c r="D597" s="55" t="s">
        <v>4</v>
      </c>
      <c r="E597" s="53">
        <f t="shared" si="148"/>
        <v>0</v>
      </c>
      <c r="F597" s="54"/>
      <c r="G597" s="54">
        <v>0</v>
      </c>
      <c r="H597" s="54">
        <v>0</v>
      </c>
      <c r="I597" s="54">
        <v>0</v>
      </c>
      <c r="J597" s="54">
        <v>0</v>
      </c>
      <c r="K597" s="54">
        <v>0</v>
      </c>
      <c r="L597" s="54">
        <v>0</v>
      </c>
      <c r="M597" s="54">
        <v>0</v>
      </c>
      <c r="N597" s="204"/>
      <c r="O597" s="183"/>
      <c r="P597" s="183"/>
      <c r="Q597" s="76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</row>
    <row r="598" spans="1:32" ht="16.149999999999999" customHeight="1" x14ac:dyDescent="0.25">
      <c r="A598" s="223" t="s">
        <v>294</v>
      </c>
      <c r="B598" s="177" t="s">
        <v>295</v>
      </c>
      <c r="C598" s="178" t="s">
        <v>245</v>
      </c>
      <c r="D598" s="52" t="s">
        <v>9</v>
      </c>
      <c r="E598" s="53">
        <f t="shared" si="148"/>
        <v>299.96600000000001</v>
      </c>
      <c r="F598" s="53">
        <f t="shared" ref="F598:M598" si="149">F599+F600+F601+F602</f>
        <v>0</v>
      </c>
      <c r="G598" s="53">
        <f t="shared" si="149"/>
        <v>299.96600000000001</v>
      </c>
      <c r="H598" s="53">
        <f t="shared" si="149"/>
        <v>0</v>
      </c>
      <c r="I598" s="53">
        <f t="shared" si="149"/>
        <v>0</v>
      </c>
      <c r="J598" s="53">
        <f t="shared" si="149"/>
        <v>0</v>
      </c>
      <c r="K598" s="53">
        <f t="shared" si="149"/>
        <v>0</v>
      </c>
      <c r="L598" s="53">
        <f t="shared" si="149"/>
        <v>0</v>
      </c>
      <c r="M598" s="53">
        <f t="shared" si="149"/>
        <v>0</v>
      </c>
      <c r="N598" s="204" t="s">
        <v>238</v>
      </c>
      <c r="O598" s="181"/>
      <c r="P598" s="181" t="s">
        <v>296</v>
      </c>
      <c r="Q598" s="76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</row>
    <row r="599" spans="1:32" ht="16.149999999999999" customHeight="1" x14ac:dyDescent="0.25">
      <c r="A599" s="223"/>
      <c r="B599" s="177"/>
      <c r="C599" s="179"/>
      <c r="D599" s="55" t="s">
        <v>1</v>
      </c>
      <c r="E599" s="53">
        <f t="shared" si="148"/>
        <v>0</v>
      </c>
      <c r="F599" s="54"/>
      <c r="G599" s="54">
        <v>0</v>
      </c>
      <c r="H599" s="54">
        <v>0</v>
      </c>
      <c r="I599" s="54">
        <v>0</v>
      </c>
      <c r="J599" s="54">
        <v>0</v>
      </c>
      <c r="K599" s="54">
        <v>0</v>
      </c>
      <c r="L599" s="54">
        <v>0</v>
      </c>
      <c r="M599" s="54">
        <v>0</v>
      </c>
      <c r="N599" s="204"/>
      <c r="O599" s="182"/>
      <c r="P599" s="182"/>
      <c r="Q599" s="76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</row>
    <row r="600" spans="1:32" ht="16.149999999999999" customHeight="1" x14ac:dyDescent="0.25">
      <c r="A600" s="223"/>
      <c r="B600" s="177"/>
      <c r="C600" s="179"/>
      <c r="D600" s="55" t="s">
        <v>2</v>
      </c>
      <c r="E600" s="53">
        <f t="shared" si="148"/>
        <v>0</v>
      </c>
      <c r="F600" s="54"/>
      <c r="G600" s="54">
        <v>0</v>
      </c>
      <c r="H600" s="54">
        <v>0</v>
      </c>
      <c r="I600" s="54">
        <v>0</v>
      </c>
      <c r="J600" s="54">
        <v>0</v>
      </c>
      <c r="K600" s="54">
        <v>0</v>
      </c>
      <c r="L600" s="54">
        <v>0</v>
      </c>
      <c r="M600" s="54">
        <v>0</v>
      </c>
      <c r="N600" s="204"/>
      <c r="O600" s="182"/>
      <c r="P600" s="182"/>
      <c r="Q600" s="76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</row>
    <row r="601" spans="1:32" ht="16.149999999999999" customHeight="1" x14ac:dyDescent="0.25">
      <c r="A601" s="223"/>
      <c r="B601" s="177"/>
      <c r="C601" s="179"/>
      <c r="D601" s="55" t="s">
        <v>3</v>
      </c>
      <c r="E601" s="53">
        <f t="shared" si="148"/>
        <v>299.96600000000001</v>
      </c>
      <c r="F601" s="54"/>
      <c r="G601" s="54">
        <v>299.96600000000001</v>
      </c>
      <c r="H601" s="54">
        <v>0</v>
      </c>
      <c r="I601" s="54">
        <v>0</v>
      </c>
      <c r="J601" s="54">
        <v>0</v>
      </c>
      <c r="K601" s="54">
        <v>0</v>
      </c>
      <c r="L601" s="54">
        <v>0</v>
      </c>
      <c r="M601" s="54">
        <v>0</v>
      </c>
      <c r="N601" s="204"/>
      <c r="O601" s="182"/>
      <c r="P601" s="182"/>
      <c r="Q601" s="76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</row>
    <row r="602" spans="1:32" ht="16.149999999999999" customHeight="1" x14ac:dyDescent="0.25">
      <c r="A602" s="223"/>
      <c r="B602" s="177"/>
      <c r="C602" s="180"/>
      <c r="D602" s="55" t="s">
        <v>4</v>
      </c>
      <c r="E602" s="53">
        <f t="shared" si="148"/>
        <v>0</v>
      </c>
      <c r="F602" s="54"/>
      <c r="G602" s="54">
        <v>0</v>
      </c>
      <c r="H602" s="54">
        <v>0</v>
      </c>
      <c r="I602" s="54">
        <v>0</v>
      </c>
      <c r="J602" s="54">
        <v>0</v>
      </c>
      <c r="K602" s="54">
        <v>0</v>
      </c>
      <c r="L602" s="54">
        <v>0</v>
      </c>
      <c r="M602" s="54">
        <v>0</v>
      </c>
      <c r="N602" s="204"/>
      <c r="O602" s="183"/>
      <c r="P602" s="183"/>
      <c r="Q602" s="76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</row>
    <row r="603" spans="1:32" ht="16.149999999999999" customHeight="1" x14ac:dyDescent="0.25">
      <c r="A603" s="223" t="s">
        <v>297</v>
      </c>
      <c r="B603" s="177" t="s">
        <v>298</v>
      </c>
      <c r="C603" s="178" t="s">
        <v>245</v>
      </c>
      <c r="D603" s="52" t="s">
        <v>9</v>
      </c>
      <c r="E603" s="53">
        <f t="shared" si="148"/>
        <v>36.15</v>
      </c>
      <c r="F603" s="53">
        <f>SUM(H603:K603)</f>
        <v>0</v>
      </c>
      <c r="G603" s="53">
        <f>G604+G605+G606+G607</f>
        <v>36.15</v>
      </c>
      <c r="H603" s="53">
        <f t="shared" ref="H603:K603" si="150">SUM(J603:M603)</f>
        <v>0</v>
      </c>
      <c r="I603" s="53">
        <f t="shared" si="150"/>
        <v>0</v>
      </c>
      <c r="J603" s="53">
        <f t="shared" si="150"/>
        <v>0</v>
      </c>
      <c r="K603" s="53">
        <f t="shared" si="150"/>
        <v>0</v>
      </c>
      <c r="L603" s="53">
        <f>SUM(N603:R603)</f>
        <v>0</v>
      </c>
      <c r="M603" s="53">
        <f>SUM(O603:S603)</f>
        <v>0</v>
      </c>
      <c r="N603" s="204" t="s">
        <v>238</v>
      </c>
      <c r="O603" s="181"/>
      <c r="P603" s="181" t="s">
        <v>299</v>
      </c>
      <c r="Q603" s="76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</row>
    <row r="604" spans="1:32" ht="16.149999999999999" customHeight="1" x14ac:dyDescent="0.25">
      <c r="A604" s="223"/>
      <c r="B604" s="177"/>
      <c r="C604" s="179"/>
      <c r="D604" s="56" t="s">
        <v>1</v>
      </c>
      <c r="E604" s="53">
        <f t="shared" si="148"/>
        <v>0</v>
      </c>
      <c r="F604" s="54"/>
      <c r="G604" s="54">
        <v>0</v>
      </c>
      <c r="H604" s="54">
        <v>0</v>
      </c>
      <c r="I604" s="54">
        <v>0</v>
      </c>
      <c r="J604" s="54">
        <v>0</v>
      </c>
      <c r="K604" s="54">
        <v>0</v>
      </c>
      <c r="L604" s="54">
        <v>0</v>
      </c>
      <c r="M604" s="54">
        <v>0</v>
      </c>
      <c r="N604" s="204"/>
      <c r="O604" s="182"/>
      <c r="P604" s="182"/>
      <c r="Q604" s="76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</row>
    <row r="605" spans="1:32" ht="16.149999999999999" customHeight="1" x14ac:dyDescent="0.25">
      <c r="A605" s="223"/>
      <c r="B605" s="177"/>
      <c r="C605" s="179"/>
      <c r="D605" s="56" t="s">
        <v>2</v>
      </c>
      <c r="E605" s="53">
        <f t="shared" si="148"/>
        <v>0</v>
      </c>
      <c r="F605" s="54"/>
      <c r="G605" s="54">
        <v>0</v>
      </c>
      <c r="H605" s="54">
        <v>0</v>
      </c>
      <c r="I605" s="54">
        <v>0</v>
      </c>
      <c r="J605" s="54">
        <v>0</v>
      </c>
      <c r="K605" s="54">
        <v>0</v>
      </c>
      <c r="L605" s="54">
        <v>0</v>
      </c>
      <c r="M605" s="54">
        <v>0</v>
      </c>
      <c r="N605" s="204"/>
      <c r="O605" s="182"/>
      <c r="P605" s="182"/>
      <c r="Q605" s="76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</row>
    <row r="606" spans="1:32" ht="16.149999999999999" customHeight="1" x14ac:dyDescent="0.25">
      <c r="A606" s="223"/>
      <c r="B606" s="177"/>
      <c r="C606" s="179"/>
      <c r="D606" s="56" t="s">
        <v>3</v>
      </c>
      <c r="E606" s="53">
        <f t="shared" si="148"/>
        <v>36.15</v>
      </c>
      <c r="F606" s="54"/>
      <c r="G606" s="54">
        <v>36.15</v>
      </c>
      <c r="H606" s="54">
        <v>0</v>
      </c>
      <c r="I606" s="54">
        <v>0</v>
      </c>
      <c r="J606" s="54">
        <v>0</v>
      </c>
      <c r="K606" s="54">
        <v>0</v>
      </c>
      <c r="L606" s="54">
        <v>0</v>
      </c>
      <c r="M606" s="54">
        <v>0</v>
      </c>
      <c r="N606" s="204"/>
      <c r="O606" s="182"/>
      <c r="P606" s="182"/>
      <c r="Q606" s="76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</row>
    <row r="607" spans="1:32" ht="16.149999999999999" customHeight="1" x14ac:dyDescent="0.25">
      <c r="A607" s="223"/>
      <c r="B607" s="177"/>
      <c r="C607" s="180"/>
      <c r="D607" s="56" t="s">
        <v>4</v>
      </c>
      <c r="E607" s="53">
        <f t="shared" si="148"/>
        <v>0</v>
      </c>
      <c r="F607" s="54"/>
      <c r="G607" s="54">
        <v>0</v>
      </c>
      <c r="H607" s="54">
        <v>0</v>
      </c>
      <c r="I607" s="54">
        <v>0</v>
      </c>
      <c r="J607" s="54">
        <v>0</v>
      </c>
      <c r="K607" s="54">
        <v>0</v>
      </c>
      <c r="L607" s="54">
        <v>0</v>
      </c>
      <c r="M607" s="54">
        <v>0</v>
      </c>
      <c r="N607" s="204"/>
      <c r="O607" s="183"/>
      <c r="P607" s="183"/>
      <c r="Q607" s="76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</row>
    <row r="608" spans="1:32" ht="18" customHeight="1" x14ac:dyDescent="0.25">
      <c r="A608" s="223" t="s">
        <v>300</v>
      </c>
      <c r="B608" s="177" t="s">
        <v>301</v>
      </c>
      <c r="C608" s="178" t="s">
        <v>245</v>
      </c>
      <c r="D608" s="52" t="s">
        <v>9</v>
      </c>
      <c r="E608" s="53">
        <f t="shared" si="148"/>
        <v>11.2</v>
      </c>
      <c r="F608" s="53">
        <f t="shared" ref="F608:M608" si="151">F609+F610+F611+F612</f>
        <v>0</v>
      </c>
      <c r="G608" s="53">
        <f t="shared" si="151"/>
        <v>11.2</v>
      </c>
      <c r="H608" s="53">
        <f t="shared" si="151"/>
        <v>0</v>
      </c>
      <c r="I608" s="53">
        <f t="shared" si="151"/>
        <v>0</v>
      </c>
      <c r="J608" s="53">
        <f t="shared" si="151"/>
        <v>0</v>
      </c>
      <c r="K608" s="53">
        <f t="shared" si="151"/>
        <v>0</v>
      </c>
      <c r="L608" s="53">
        <f t="shared" si="151"/>
        <v>0</v>
      </c>
      <c r="M608" s="53">
        <f t="shared" si="151"/>
        <v>0</v>
      </c>
      <c r="N608" s="204" t="s">
        <v>238</v>
      </c>
      <c r="O608" s="181"/>
      <c r="P608" s="181" t="s">
        <v>299</v>
      </c>
      <c r="Q608" s="76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</row>
    <row r="609" spans="1:32" ht="14.25" customHeight="1" x14ac:dyDescent="0.25">
      <c r="A609" s="223"/>
      <c r="B609" s="177"/>
      <c r="C609" s="179"/>
      <c r="D609" s="56" t="s">
        <v>1</v>
      </c>
      <c r="E609" s="53">
        <f t="shared" si="148"/>
        <v>0</v>
      </c>
      <c r="F609" s="54"/>
      <c r="G609" s="54">
        <v>0</v>
      </c>
      <c r="H609" s="54">
        <v>0</v>
      </c>
      <c r="I609" s="54">
        <v>0</v>
      </c>
      <c r="J609" s="54">
        <v>0</v>
      </c>
      <c r="K609" s="54">
        <v>0</v>
      </c>
      <c r="L609" s="54">
        <v>0</v>
      </c>
      <c r="M609" s="54">
        <v>0</v>
      </c>
      <c r="N609" s="204"/>
      <c r="O609" s="182"/>
      <c r="P609" s="182"/>
      <c r="Q609" s="76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</row>
    <row r="610" spans="1:32" ht="17.25" customHeight="1" x14ac:dyDescent="0.25">
      <c r="A610" s="223"/>
      <c r="B610" s="177"/>
      <c r="C610" s="179"/>
      <c r="D610" s="56" t="s">
        <v>2</v>
      </c>
      <c r="E610" s="53">
        <f t="shared" si="148"/>
        <v>0</v>
      </c>
      <c r="F610" s="54"/>
      <c r="G610" s="54">
        <v>0</v>
      </c>
      <c r="H610" s="54">
        <v>0</v>
      </c>
      <c r="I610" s="54">
        <v>0</v>
      </c>
      <c r="J610" s="54">
        <v>0</v>
      </c>
      <c r="K610" s="54">
        <v>0</v>
      </c>
      <c r="L610" s="54">
        <v>0</v>
      </c>
      <c r="M610" s="54">
        <v>0</v>
      </c>
      <c r="N610" s="204"/>
      <c r="O610" s="182"/>
      <c r="P610" s="182"/>
      <c r="Q610" s="76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</row>
    <row r="611" spans="1:32" ht="15" customHeight="1" x14ac:dyDescent="0.25">
      <c r="A611" s="223"/>
      <c r="B611" s="177"/>
      <c r="C611" s="179"/>
      <c r="D611" s="56" t="s">
        <v>3</v>
      </c>
      <c r="E611" s="53">
        <f t="shared" si="148"/>
        <v>11.2</v>
      </c>
      <c r="F611" s="54"/>
      <c r="G611" s="54">
        <v>11.2</v>
      </c>
      <c r="H611" s="54">
        <v>0</v>
      </c>
      <c r="I611" s="54">
        <v>0</v>
      </c>
      <c r="J611" s="54">
        <v>0</v>
      </c>
      <c r="K611" s="54">
        <v>0</v>
      </c>
      <c r="L611" s="54">
        <v>0</v>
      </c>
      <c r="M611" s="54">
        <v>0</v>
      </c>
      <c r="N611" s="204"/>
      <c r="O611" s="182"/>
      <c r="P611" s="182"/>
      <c r="Q611" s="76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</row>
    <row r="612" spans="1:32" ht="20.25" customHeight="1" x14ac:dyDescent="0.25">
      <c r="A612" s="223"/>
      <c r="B612" s="177"/>
      <c r="C612" s="180"/>
      <c r="D612" s="56" t="s">
        <v>4</v>
      </c>
      <c r="E612" s="53">
        <f t="shared" si="148"/>
        <v>0</v>
      </c>
      <c r="F612" s="54"/>
      <c r="G612" s="54">
        <v>0</v>
      </c>
      <c r="H612" s="54">
        <v>0</v>
      </c>
      <c r="I612" s="54">
        <v>0</v>
      </c>
      <c r="J612" s="54">
        <v>0</v>
      </c>
      <c r="K612" s="54">
        <v>0</v>
      </c>
      <c r="L612" s="54">
        <v>0</v>
      </c>
      <c r="M612" s="54">
        <v>0</v>
      </c>
      <c r="N612" s="204"/>
      <c r="O612" s="183"/>
      <c r="P612" s="183"/>
      <c r="Q612" s="76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</row>
    <row r="613" spans="1:32" ht="20.25" customHeight="1" x14ac:dyDescent="0.25">
      <c r="A613" s="223" t="s">
        <v>318</v>
      </c>
      <c r="B613" s="177" t="s">
        <v>319</v>
      </c>
      <c r="C613" s="178" t="s">
        <v>245</v>
      </c>
      <c r="D613" s="52" t="s">
        <v>9</v>
      </c>
      <c r="E613" s="53">
        <f t="shared" si="148"/>
        <v>365.26</v>
      </c>
      <c r="F613" s="53">
        <f t="shared" ref="F613:M613" si="152">F614+F615+F616+F617</f>
        <v>0</v>
      </c>
      <c r="G613" s="53">
        <f t="shared" si="152"/>
        <v>365.26</v>
      </c>
      <c r="H613" s="53">
        <f t="shared" si="152"/>
        <v>0</v>
      </c>
      <c r="I613" s="53">
        <f t="shared" si="152"/>
        <v>0</v>
      </c>
      <c r="J613" s="53">
        <f t="shared" si="152"/>
        <v>0</v>
      </c>
      <c r="K613" s="53">
        <f t="shared" si="152"/>
        <v>0</v>
      </c>
      <c r="L613" s="53">
        <f t="shared" si="152"/>
        <v>0</v>
      </c>
      <c r="M613" s="53">
        <f t="shared" si="152"/>
        <v>0</v>
      </c>
      <c r="N613" s="204" t="s">
        <v>238</v>
      </c>
      <c r="O613" s="181"/>
      <c r="P613" s="181" t="s">
        <v>299</v>
      </c>
      <c r="Q613" s="76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</row>
    <row r="614" spans="1:32" ht="20.25" customHeight="1" x14ac:dyDescent="0.25">
      <c r="A614" s="223"/>
      <c r="B614" s="177"/>
      <c r="C614" s="179"/>
      <c r="D614" s="56" t="s">
        <v>1</v>
      </c>
      <c r="E614" s="53">
        <f t="shared" si="148"/>
        <v>0</v>
      </c>
      <c r="F614" s="54"/>
      <c r="G614" s="54">
        <v>0</v>
      </c>
      <c r="H614" s="54">
        <v>0</v>
      </c>
      <c r="I614" s="54">
        <v>0</v>
      </c>
      <c r="J614" s="54">
        <v>0</v>
      </c>
      <c r="K614" s="54">
        <v>0</v>
      </c>
      <c r="L614" s="54">
        <v>0</v>
      </c>
      <c r="M614" s="54">
        <v>0</v>
      </c>
      <c r="N614" s="204"/>
      <c r="O614" s="182"/>
      <c r="P614" s="182"/>
      <c r="Q614" s="76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</row>
    <row r="615" spans="1:32" ht="20.25" customHeight="1" x14ac:dyDescent="0.25">
      <c r="A615" s="223"/>
      <c r="B615" s="177"/>
      <c r="C615" s="179"/>
      <c r="D615" s="56" t="s">
        <v>2</v>
      </c>
      <c r="E615" s="53">
        <f t="shared" si="148"/>
        <v>0</v>
      </c>
      <c r="F615" s="54"/>
      <c r="G615" s="54">
        <v>0</v>
      </c>
      <c r="H615" s="54">
        <v>0</v>
      </c>
      <c r="I615" s="54">
        <v>0</v>
      </c>
      <c r="J615" s="54">
        <v>0</v>
      </c>
      <c r="K615" s="54">
        <v>0</v>
      </c>
      <c r="L615" s="54">
        <v>0</v>
      </c>
      <c r="M615" s="54">
        <v>0</v>
      </c>
      <c r="N615" s="204"/>
      <c r="O615" s="182"/>
      <c r="P615" s="182"/>
      <c r="Q615" s="76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</row>
    <row r="616" spans="1:32" ht="20.25" customHeight="1" x14ac:dyDescent="0.25">
      <c r="A616" s="223"/>
      <c r="B616" s="177"/>
      <c r="C616" s="179"/>
      <c r="D616" s="56" t="s">
        <v>3</v>
      </c>
      <c r="E616" s="53">
        <f t="shared" si="148"/>
        <v>365.26</v>
      </c>
      <c r="F616" s="54"/>
      <c r="G616" s="54">
        <v>365.26</v>
      </c>
      <c r="H616" s="54">
        <v>0</v>
      </c>
      <c r="I616" s="54">
        <v>0</v>
      </c>
      <c r="J616" s="54">
        <v>0</v>
      </c>
      <c r="K616" s="54">
        <v>0</v>
      </c>
      <c r="L616" s="54">
        <v>0</v>
      </c>
      <c r="M616" s="54">
        <v>0</v>
      </c>
      <c r="N616" s="204"/>
      <c r="O616" s="182"/>
      <c r="P616" s="182"/>
      <c r="Q616" s="76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</row>
    <row r="617" spans="1:32" ht="20.25" customHeight="1" x14ac:dyDescent="0.25">
      <c r="A617" s="223"/>
      <c r="B617" s="177"/>
      <c r="C617" s="180"/>
      <c r="D617" s="56" t="s">
        <v>4</v>
      </c>
      <c r="E617" s="53">
        <f t="shared" si="148"/>
        <v>0</v>
      </c>
      <c r="F617" s="54"/>
      <c r="G617" s="54">
        <v>0</v>
      </c>
      <c r="H617" s="54">
        <v>0</v>
      </c>
      <c r="I617" s="54">
        <v>0</v>
      </c>
      <c r="J617" s="54">
        <v>0</v>
      </c>
      <c r="K617" s="54">
        <v>0</v>
      </c>
      <c r="L617" s="54">
        <v>0</v>
      </c>
      <c r="M617" s="54">
        <v>0</v>
      </c>
      <c r="N617" s="204"/>
      <c r="O617" s="183"/>
      <c r="P617" s="183"/>
      <c r="Q617" s="76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</row>
    <row r="618" spans="1:32" ht="20.25" customHeight="1" x14ac:dyDescent="0.25">
      <c r="A618" s="223" t="s">
        <v>320</v>
      </c>
      <c r="B618" s="177" t="s">
        <v>321</v>
      </c>
      <c r="C618" s="178" t="s">
        <v>245</v>
      </c>
      <c r="D618" s="52" t="s">
        <v>9</v>
      </c>
      <c r="E618" s="53">
        <f t="shared" si="148"/>
        <v>56.05</v>
      </c>
      <c r="F618" s="53">
        <f t="shared" ref="F618:M618" si="153">F619+F620+F621+F622</f>
        <v>0</v>
      </c>
      <c r="G618" s="53">
        <f t="shared" si="153"/>
        <v>56.05</v>
      </c>
      <c r="H618" s="53">
        <f t="shared" si="153"/>
        <v>0</v>
      </c>
      <c r="I618" s="53">
        <f t="shared" si="153"/>
        <v>0</v>
      </c>
      <c r="J618" s="53">
        <f t="shared" si="153"/>
        <v>0</v>
      </c>
      <c r="K618" s="53">
        <f t="shared" si="153"/>
        <v>0</v>
      </c>
      <c r="L618" s="53">
        <f t="shared" si="153"/>
        <v>0</v>
      </c>
      <c r="M618" s="53">
        <f t="shared" si="153"/>
        <v>0</v>
      </c>
      <c r="N618" s="204" t="s">
        <v>238</v>
      </c>
      <c r="O618" s="181"/>
      <c r="P618" s="181" t="s">
        <v>299</v>
      </c>
      <c r="Q618" s="76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</row>
    <row r="619" spans="1:32" ht="20.25" customHeight="1" x14ac:dyDescent="0.25">
      <c r="A619" s="223"/>
      <c r="B619" s="177"/>
      <c r="C619" s="179"/>
      <c r="D619" s="56" t="s">
        <v>1</v>
      </c>
      <c r="E619" s="53">
        <f t="shared" si="148"/>
        <v>0</v>
      </c>
      <c r="F619" s="54"/>
      <c r="G619" s="54">
        <v>0</v>
      </c>
      <c r="H619" s="54">
        <v>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204"/>
      <c r="O619" s="182"/>
      <c r="P619" s="182"/>
      <c r="Q619" s="76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</row>
    <row r="620" spans="1:32" ht="20.25" customHeight="1" x14ac:dyDescent="0.25">
      <c r="A620" s="223"/>
      <c r="B620" s="177"/>
      <c r="C620" s="179"/>
      <c r="D620" s="56" t="s">
        <v>2</v>
      </c>
      <c r="E620" s="53">
        <f t="shared" si="148"/>
        <v>0</v>
      </c>
      <c r="F620" s="54"/>
      <c r="G620" s="54">
        <v>0</v>
      </c>
      <c r="H620" s="54">
        <v>0</v>
      </c>
      <c r="I620" s="54">
        <v>0</v>
      </c>
      <c r="J620" s="54">
        <v>0</v>
      </c>
      <c r="K620" s="54">
        <v>0</v>
      </c>
      <c r="L620" s="54">
        <v>0</v>
      </c>
      <c r="M620" s="54">
        <v>0</v>
      </c>
      <c r="N620" s="204"/>
      <c r="O620" s="182"/>
      <c r="P620" s="182"/>
      <c r="Q620" s="76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</row>
    <row r="621" spans="1:32" ht="20.25" customHeight="1" x14ac:dyDescent="0.25">
      <c r="A621" s="223"/>
      <c r="B621" s="177"/>
      <c r="C621" s="179"/>
      <c r="D621" s="56" t="s">
        <v>3</v>
      </c>
      <c r="E621" s="53">
        <f t="shared" si="148"/>
        <v>56.05</v>
      </c>
      <c r="F621" s="54"/>
      <c r="G621" s="54">
        <v>56.05</v>
      </c>
      <c r="H621" s="54">
        <v>0</v>
      </c>
      <c r="I621" s="54">
        <v>0</v>
      </c>
      <c r="J621" s="54">
        <v>0</v>
      </c>
      <c r="K621" s="54">
        <v>0</v>
      </c>
      <c r="L621" s="54">
        <v>0</v>
      </c>
      <c r="M621" s="54">
        <v>0</v>
      </c>
      <c r="N621" s="204"/>
      <c r="O621" s="182"/>
      <c r="P621" s="182"/>
      <c r="Q621" s="76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</row>
    <row r="622" spans="1:32" ht="20.25" customHeight="1" x14ac:dyDescent="0.25">
      <c r="A622" s="223"/>
      <c r="B622" s="177"/>
      <c r="C622" s="180"/>
      <c r="D622" s="56" t="s">
        <v>4</v>
      </c>
      <c r="E622" s="53">
        <f t="shared" si="148"/>
        <v>0</v>
      </c>
      <c r="F622" s="54"/>
      <c r="G622" s="54">
        <v>0</v>
      </c>
      <c r="H622" s="54">
        <v>0</v>
      </c>
      <c r="I622" s="54">
        <v>0</v>
      </c>
      <c r="J622" s="54">
        <v>0</v>
      </c>
      <c r="K622" s="54">
        <v>0</v>
      </c>
      <c r="L622" s="54">
        <v>0</v>
      </c>
      <c r="M622" s="54">
        <v>0</v>
      </c>
      <c r="N622" s="204"/>
      <c r="O622" s="183"/>
      <c r="P622" s="183"/>
      <c r="Q622" s="76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</row>
    <row r="623" spans="1:32" ht="20.25" customHeight="1" x14ac:dyDescent="0.25">
      <c r="A623" s="223" t="s">
        <v>322</v>
      </c>
      <c r="B623" s="177" t="s">
        <v>323</v>
      </c>
      <c r="C623" s="178" t="s">
        <v>245</v>
      </c>
      <c r="D623" s="52" t="s">
        <v>9</v>
      </c>
      <c r="E623" s="53">
        <f t="shared" si="148"/>
        <v>500.7</v>
      </c>
      <c r="F623" s="53">
        <f t="shared" ref="F623:M623" si="154">F624+F625+F626+F627</f>
        <v>0</v>
      </c>
      <c r="G623" s="53">
        <f t="shared" si="154"/>
        <v>500.7</v>
      </c>
      <c r="H623" s="53">
        <f t="shared" si="154"/>
        <v>0</v>
      </c>
      <c r="I623" s="53">
        <f t="shared" si="154"/>
        <v>0</v>
      </c>
      <c r="J623" s="53">
        <f t="shared" si="154"/>
        <v>0</v>
      </c>
      <c r="K623" s="53">
        <f t="shared" si="154"/>
        <v>0</v>
      </c>
      <c r="L623" s="53">
        <f t="shared" si="154"/>
        <v>0</v>
      </c>
      <c r="M623" s="53">
        <f t="shared" si="154"/>
        <v>0</v>
      </c>
      <c r="N623" s="204" t="s">
        <v>238</v>
      </c>
      <c r="O623" s="181"/>
      <c r="P623" s="181" t="s">
        <v>299</v>
      </c>
      <c r="Q623" s="76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</row>
    <row r="624" spans="1:32" ht="20.25" customHeight="1" x14ac:dyDescent="0.25">
      <c r="A624" s="223"/>
      <c r="B624" s="177"/>
      <c r="C624" s="179"/>
      <c r="D624" s="56" t="s">
        <v>1</v>
      </c>
      <c r="E624" s="53">
        <f t="shared" si="148"/>
        <v>0</v>
      </c>
      <c r="F624" s="54"/>
      <c r="G624" s="54">
        <v>0</v>
      </c>
      <c r="H624" s="54">
        <v>0</v>
      </c>
      <c r="I624" s="54">
        <v>0</v>
      </c>
      <c r="J624" s="54">
        <v>0</v>
      </c>
      <c r="K624" s="54">
        <v>0</v>
      </c>
      <c r="L624" s="54">
        <v>0</v>
      </c>
      <c r="M624" s="54">
        <v>0</v>
      </c>
      <c r="N624" s="204"/>
      <c r="O624" s="182"/>
      <c r="P624" s="182"/>
      <c r="Q624" s="76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</row>
    <row r="625" spans="1:32" ht="20.25" customHeight="1" x14ac:dyDescent="0.25">
      <c r="A625" s="223"/>
      <c r="B625" s="177"/>
      <c r="C625" s="179"/>
      <c r="D625" s="56" t="s">
        <v>2</v>
      </c>
      <c r="E625" s="53">
        <f t="shared" si="148"/>
        <v>0</v>
      </c>
      <c r="F625" s="54"/>
      <c r="G625" s="54">
        <v>0</v>
      </c>
      <c r="H625" s="54">
        <v>0</v>
      </c>
      <c r="I625" s="54">
        <v>0</v>
      </c>
      <c r="J625" s="54">
        <v>0</v>
      </c>
      <c r="K625" s="54">
        <v>0</v>
      </c>
      <c r="L625" s="54">
        <v>0</v>
      </c>
      <c r="M625" s="54">
        <v>0</v>
      </c>
      <c r="N625" s="204"/>
      <c r="O625" s="182"/>
      <c r="P625" s="182"/>
      <c r="Q625" s="76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</row>
    <row r="626" spans="1:32" ht="20.25" customHeight="1" x14ac:dyDescent="0.25">
      <c r="A626" s="223"/>
      <c r="B626" s="177"/>
      <c r="C626" s="179"/>
      <c r="D626" s="56" t="s">
        <v>3</v>
      </c>
      <c r="E626" s="53">
        <f t="shared" si="148"/>
        <v>500.7</v>
      </c>
      <c r="F626" s="54"/>
      <c r="G626" s="54">
        <v>500.7</v>
      </c>
      <c r="H626" s="54">
        <v>0</v>
      </c>
      <c r="I626" s="54">
        <v>0</v>
      </c>
      <c r="J626" s="54">
        <v>0</v>
      </c>
      <c r="K626" s="54">
        <v>0</v>
      </c>
      <c r="L626" s="54">
        <v>0</v>
      </c>
      <c r="M626" s="54">
        <v>0</v>
      </c>
      <c r="N626" s="204"/>
      <c r="O626" s="182"/>
      <c r="P626" s="182"/>
      <c r="Q626" s="76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</row>
    <row r="627" spans="1:32" ht="20.25" customHeight="1" x14ac:dyDescent="0.25">
      <c r="A627" s="223"/>
      <c r="B627" s="177"/>
      <c r="C627" s="180"/>
      <c r="D627" s="56" t="s">
        <v>4</v>
      </c>
      <c r="E627" s="53">
        <f t="shared" si="148"/>
        <v>0</v>
      </c>
      <c r="F627" s="54"/>
      <c r="G627" s="54">
        <v>0</v>
      </c>
      <c r="H627" s="54">
        <v>0</v>
      </c>
      <c r="I627" s="54">
        <v>0</v>
      </c>
      <c r="J627" s="54">
        <v>0</v>
      </c>
      <c r="K627" s="54">
        <v>0</v>
      </c>
      <c r="L627" s="54">
        <v>0</v>
      </c>
      <c r="M627" s="54">
        <v>0</v>
      </c>
      <c r="N627" s="204"/>
      <c r="O627" s="183"/>
      <c r="P627" s="183"/>
      <c r="Q627" s="76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</row>
    <row r="628" spans="1:32" ht="16.5" customHeight="1" x14ac:dyDescent="0.25">
      <c r="A628" s="230" t="s">
        <v>38</v>
      </c>
      <c r="B628" s="232" t="s">
        <v>111</v>
      </c>
      <c r="C628" s="203" t="s">
        <v>124</v>
      </c>
      <c r="D628" s="52" t="s">
        <v>9</v>
      </c>
      <c r="E628" s="53">
        <f t="shared" si="148"/>
        <v>0</v>
      </c>
      <c r="F628" s="53">
        <f t="shared" ref="F628:M632" si="155">F633+F638</f>
        <v>0</v>
      </c>
      <c r="G628" s="53">
        <f t="shared" si="155"/>
        <v>0</v>
      </c>
      <c r="H628" s="53">
        <f t="shared" si="155"/>
        <v>0</v>
      </c>
      <c r="I628" s="53">
        <f t="shared" si="155"/>
        <v>0</v>
      </c>
      <c r="J628" s="53">
        <f t="shared" si="155"/>
        <v>0</v>
      </c>
      <c r="K628" s="53">
        <f t="shared" si="155"/>
        <v>0</v>
      </c>
      <c r="L628" s="53">
        <f t="shared" si="155"/>
        <v>0</v>
      </c>
      <c r="M628" s="53">
        <f t="shared" si="155"/>
        <v>0</v>
      </c>
      <c r="N628" s="204"/>
      <c r="O628" s="181"/>
      <c r="P628" s="204"/>
      <c r="Q628" s="76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</row>
    <row r="629" spans="1:32" ht="16.5" customHeight="1" x14ac:dyDescent="0.25">
      <c r="A629" s="230"/>
      <c r="B629" s="232"/>
      <c r="C629" s="203"/>
      <c r="D629" s="56" t="s">
        <v>1</v>
      </c>
      <c r="E629" s="53">
        <f t="shared" si="148"/>
        <v>0</v>
      </c>
      <c r="F629" s="53">
        <f t="shared" si="155"/>
        <v>0</v>
      </c>
      <c r="G629" s="53">
        <f t="shared" si="155"/>
        <v>0</v>
      </c>
      <c r="H629" s="53">
        <f t="shared" si="155"/>
        <v>0</v>
      </c>
      <c r="I629" s="53">
        <f t="shared" si="155"/>
        <v>0</v>
      </c>
      <c r="J629" s="53">
        <f t="shared" si="155"/>
        <v>0</v>
      </c>
      <c r="K629" s="53">
        <f t="shared" si="155"/>
        <v>0</v>
      </c>
      <c r="L629" s="53">
        <f t="shared" si="155"/>
        <v>0</v>
      </c>
      <c r="M629" s="53">
        <f t="shared" si="155"/>
        <v>0</v>
      </c>
      <c r="N629" s="204"/>
      <c r="O629" s="182"/>
      <c r="P629" s="204"/>
      <c r="Q629" s="76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</row>
    <row r="630" spans="1:32" ht="16.5" customHeight="1" x14ac:dyDescent="0.25">
      <c r="A630" s="230"/>
      <c r="B630" s="232"/>
      <c r="C630" s="203"/>
      <c r="D630" s="56" t="s">
        <v>2</v>
      </c>
      <c r="E630" s="53">
        <f t="shared" si="148"/>
        <v>0</v>
      </c>
      <c r="F630" s="53">
        <f t="shared" si="155"/>
        <v>0</v>
      </c>
      <c r="G630" s="53">
        <f t="shared" si="155"/>
        <v>0</v>
      </c>
      <c r="H630" s="53">
        <f t="shared" si="155"/>
        <v>0</v>
      </c>
      <c r="I630" s="53">
        <f t="shared" si="155"/>
        <v>0</v>
      </c>
      <c r="J630" s="53">
        <f t="shared" si="155"/>
        <v>0</v>
      </c>
      <c r="K630" s="53">
        <f t="shared" si="155"/>
        <v>0</v>
      </c>
      <c r="L630" s="53">
        <f t="shared" si="155"/>
        <v>0</v>
      </c>
      <c r="M630" s="53">
        <f t="shared" si="155"/>
        <v>0</v>
      </c>
      <c r="N630" s="204"/>
      <c r="O630" s="182"/>
      <c r="P630" s="204"/>
      <c r="Q630" s="76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</row>
    <row r="631" spans="1:32" ht="16.5" customHeight="1" x14ac:dyDescent="0.25">
      <c r="A631" s="230"/>
      <c r="B631" s="232"/>
      <c r="C631" s="203"/>
      <c r="D631" s="56" t="s">
        <v>3</v>
      </c>
      <c r="E631" s="53">
        <f t="shared" si="148"/>
        <v>0</v>
      </c>
      <c r="F631" s="53">
        <f t="shared" si="155"/>
        <v>0</v>
      </c>
      <c r="G631" s="53">
        <f t="shared" si="155"/>
        <v>0</v>
      </c>
      <c r="H631" s="53">
        <f t="shared" si="155"/>
        <v>0</v>
      </c>
      <c r="I631" s="53">
        <f t="shared" si="155"/>
        <v>0</v>
      </c>
      <c r="J631" s="53">
        <f t="shared" si="155"/>
        <v>0</v>
      </c>
      <c r="K631" s="53">
        <f t="shared" si="155"/>
        <v>0</v>
      </c>
      <c r="L631" s="53">
        <f t="shared" si="155"/>
        <v>0</v>
      </c>
      <c r="M631" s="53">
        <f t="shared" si="155"/>
        <v>0</v>
      </c>
      <c r="N631" s="204"/>
      <c r="O631" s="182"/>
      <c r="P631" s="204"/>
      <c r="Q631" s="76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</row>
    <row r="632" spans="1:32" ht="18.75" customHeight="1" x14ac:dyDescent="0.25">
      <c r="A632" s="230"/>
      <c r="B632" s="232"/>
      <c r="C632" s="203"/>
      <c r="D632" s="56" t="s">
        <v>4</v>
      </c>
      <c r="E632" s="53">
        <f t="shared" si="148"/>
        <v>0</v>
      </c>
      <c r="F632" s="53">
        <f t="shared" si="155"/>
        <v>0</v>
      </c>
      <c r="G632" s="53">
        <f t="shared" si="155"/>
        <v>0</v>
      </c>
      <c r="H632" s="53">
        <f t="shared" si="155"/>
        <v>0</v>
      </c>
      <c r="I632" s="53">
        <f t="shared" si="155"/>
        <v>0</v>
      </c>
      <c r="J632" s="53">
        <f t="shared" si="155"/>
        <v>0</v>
      </c>
      <c r="K632" s="53">
        <f t="shared" si="155"/>
        <v>0</v>
      </c>
      <c r="L632" s="53">
        <f t="shared" si="155"/>
        <v>0</v>
      </c>
      <c r="M632" s="53">
        <f t="shared" si="155"/>
        <v>0</v>
      </c>
      <c r="N632" s="204"/>
      <c r="O632" s="183"/>
      <c r="P632" s="204"/>
      <c r="Q632" s="76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</row>
    <row r="633" spans="1:32" ht="34.5" customHeight="1" x14ac:dyDescent="0.25">
      <c r="A633" s="223" t="s">
        <v>39</v>
      </c>
      <c r="B633" s="177" t="s">
        <v>41</v>
      </c>
      <c r="C633" s="203"/>
      <c r="D633" s="52" t="s">
        <v>9</v>
      </c>
      <c r="E633" s="53">
        <f t="shared" si="148"/>
        <v>0</v>
      </c>
      <c r="F633" s="54"/>
      <c r="G633" s="53">
        <f t="shared" ref="G633:M633" si="156">G634+G635+G636+G637</f>
        <v>0</v>
      </c>
      <c r="H633" s="53">
        <f t="shared" si="156"/>
        <v>0</v>
      </c>
      <c r="I633" s="53">
        <f t="shared" si="156"/>
        <v>0</v>
      </c>
      <c r="J633" s="53">
        <f t="shared" si="156"/>
        <v>0</v>
      </c>
      <c r="K633" s="53">
        <f t="shared" si="156"/>
        <v>0</v>
      </c>
      <c r="L633" s="53">
        <f t="shared" si="156"/>
        <v>0</v>
      </c>
      <c r="M633" s="53">
        <f t="shared" si="156"/>
        <v>0</v>
      </c>
      <c r="N633" s="181" t="s">
        <v>331</v>
      </c>
      <c r="O633" s="181" t="s">
        <v>211</v>
      </c>
      <c r="P633" s="181" t="s">
        <v>202</v>
      </c>
      <c r="Q633" s="76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</row>
    <row r="634" spans="1:32" ht="33" customHeight="1" x14ac:dyDescent="0.25">
      <c r="A634" s="223"/>
      <c r="B634" s="177"/>
      <c r="C634" s="203"/>
      <c r="D634" s="56" t="s">
        <v>1</v>
      </c>
      <c r="E634" s="53">
        <f t="shared" si="148"/>
        <v>0</v>
      </c>
      <c r="F634" s="54"/>
      <c r="G634" s="54">
        <v>0</v>
      </c>
      <c r="H634" s="54">
        <v>0</v>
      </c>
      <c r="I634" s="54">
        <v>0</v>
      </c>
      <c r="J634" s="54">
        <v>0</v>
      </c>
      <c r="K634" s="54">
        <v>0</v>
      </c>
      <c r="L634" s="54">
        <v>0</v>
      </c>
      <c r="M634" s="54">
        <v>0</v>
      </c>
      <c r="N634" s="182"/>
      <c r="O634" s="182"/>
      <c r="P634" s="182"/>
      <c r="Q634" s="76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</row>
    <row r="635" spans="1:32" ht="24.75" customHeight="1" x14ac:dyDescent="0.25">
      <c r="A635" s="223"/>
      <c r="B635" s="177"/>
      <c r="C635" s="203"/>
      <c r="D635" s="56" t="s">
        <v>2</v>
      </c>
      <c r="E635" s="53">
        <f t="shared" si="148"/>
        <v>0</v>
      </c>
      <c r="F635" s="54"/>
      <c r="G635" s="54">
        <v>0</v>
      </c>
      <c r="H635" s="54">
        <v>0</v>
      </c>
      <c r="I635" s="54">
        <v>0</v>
      </c>
      <c r="J635" s="54">
        <v>0</v>
      </c>
      <c r="K635" s="54">
        <v>0</v>
      </c>
      <c r="L635" s="54">
        <v>0</v>
      </c>
      <c r="M635" s="54">
        <v>0</v>
      </c>
      <c r="N635" s="182"/>
      <c r="O635" s="182"/>
      <c r="P635" s="182"/>
      <c r="Q635" s="76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</row>
    <row r="636" spans="1:32" ht="29.25" customHeight="1" x14ac:dyDescent="0.25">
      <c r="A636" s="223"/>
      <c r="B636" s="177"/>
      <c r="C636" s="203"/>
      <c r="D636" s="56" t="s">
        <v>3</v>
      </c>
      <c r="E636" s="53">
        <f t="shared" si="148"/>
        <v>0</v>
      </c>
      <c r="F636" s="54"/>
      <c r="G636" s="54">
        <v>0</v>
      </c>
      <c r="H636" s="54">
        <v>0</v>
      </c>
      <c r="I636" s="54">
        <v>0</v>
      </c>
      <c r="J636" s="54">
        <v>0</v>
      </c>
      <c r="K636" s="54">
        <v>0</v>
      </c>
      <c r="L636" s="54">
        <v>0</v>
      </c>
      <c r="M636" s="54">
        <v>0</v>
      </c>
      <c r="N636" s="182"/>
      <c r="O636" s="182"/>
      <c r="P636" s="182"/>
      <c r="Q636" s="76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</row>
    <row r="637" spans="1:32" ht="41.25" customHeight="1" x14ac:dyDescent="0.25">
      <c r="A637" s="223"/>
      <c r="B637" s="177"/>
      <c r="C637" s="203"/>
      <c r="D637" s="56" t="s">
        <v>4</v>
      </c>
      <c r="E637" s="53">
        <f t="shared" si="148"/>
        <v>0</v>
      </c>
      <c r="F637" s="54"/>
      <c r="G637" s="54">
        <v>0</v>
      </c>
      <c r="H637" s="54">
        <v>0</v>
      </c>
      <c r="I637" s="54">
        <v>0</v>
      </c>
      <c r="J637" s="54">
        <v>0</v>
      </c>
      <c r="K637" s="54">
        <v>0</v>
      </c>
      <c r="L637" s="54">
        <v>0</v>
      </c>
      <c r="M637" s="54">
        <v>0</v>
      </c>
      <c r="N637" s="182"/>
      <c r="O637" s="182"/>
      <c r="P637" s="182"/>
      <c r="Q637" s="76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</row>
    <row r="638" spans="1:32" ht="16.899999999999999" customHeight="1" x14ac:dyDescent="0.25">
      <c r="A638" s="223" t="s">
        <v>144</v>
      </c>
      <c r="B638" s="177" t="s">
        <v>332</v>
      </c>
      <c r="C638" s="203"/>
      <c r="D638" s="52" t="s">
        <v>9</v>
      </c>
      <c r="E638" s="53">
        <f t="shared" si="148"/>
        <v>0</v>
      </c>
      <c r="F638" s="53">
        <f t="shared" ref="F638:M642" si="157">F643+F648+F653</f>
        <v>0</v>
      </c>
      <c r="G638" s="53">
        <f t="shared" si="157"/>
        <v>0</v>
      </c>
      <c r="H638" s="53">
        <f t="shared" si="157"/>
        <v>0</v>
      </c>
      <c r="I638" s="53">
        <f t="shared" si="157"/>
        <v>0</v>
      </c>
      <c r="J638" s="53">
        <f t="shared" si="157"/>
        <v>0</v>
      </c>
      <c r="K638" s="53">
        <f t="shared" si="157"/>
        <v>0</v>
      </c>
      <c r="L638" s="53">
        <f t="shared" si="157"/>
        <v>0</v>
      </c>
      <c r="M638" s="53">
        <f t="shared" si="157"/>
        <v>0</v>
      </c>
      <c r="N638" s="181" t="s">
        <v>331</v>
      </c>
      <c r="O638" s="89"/>
      <c r="P638" s="89"/>
      <c r="Q638" s="90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</row>
    <row r="639" spans="1:32" ht="16.899999999999999" customHeight="1" x14ac:dyDescent="0.25">
      <c r="A639" s="223"/>
      <c r="B639" s="177"/>
      <c r="C639" s="203"/>
      <c r="D639" s="56" t="s">
        <v>1</v>
      </c>
      <c r="E639" s="53">
        <f t="shared" si="148"/>
        <v>0</v>
      </c>
      <c r="F639" s="53">
        <f t="shared" si="157"/>
        <v>0</v>
      </c>
      <c r="G639" s="53">
        <f t="shared" si="157"/>
        <v>0</v>
      </c>
      <c r="H639" s="53">
        <f t="shared" si="157"/>
        <v>0</v>
      </c>
      <c r="I639" s="53">
        <f t="shared" si="157"/>
        <v>0</v>
      </c>
      <c r="J639" s="53">
        <f t="shared" si="157"/>
        <v>0</v>
      </c>
      <c r="K639" s="53">
        <f t="shared" si="157"/>
        <v>0</v>
      </c>
      <c r="L639" s="53">
        <f t="shared" si="157"/>
        <v>0</v>
      </c>
      <c r="M639" s="53">
        <f t="shared" si="157"/>
        <v>0</v>
      </c>
      <c r="N639" s="182"/>
      <c r="O639" s="89"/>
      <c r="P639" s="89"/>
      <c r="Q639" s="90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</row>
    <row r="640" spans="1:32" ht="16.899999999999999" customHeight="1" x14ac:dyDescent="0.25">
      <c r="A640" s="223"/>
      <c r="B640" s="177"/>
      <c r="C640" s="203"/>
      <c r="D640" s="56" t="s">
        <v>2</v>
      </c>
      <c r="E640" s="53">
        <f t="shared" si="148"/>
        <v>0</v>
      </c>
      <c r="F640" s="53">
        <f t="shared" si="157"/>
        <v>0</v>
      </c>
      <c r="G640" s="53">
        <f t="shared" si="157"/>
        <v>0</v>
      </c>
      <c r="H640" s="53">
        <f t="shared" si="157"/>
        <v>0</v>
      </c>
      <c r="I640" s="53">
        <f t="shared" si="157"/>
        <v>0</v>
      </c>
      <c r="J640" s="53">
        <f t="shared" si="157"/>
        <v>0</v>
      </c>
      <c r="K640" s="53">
        <f t="shared" si="157"/>
        <v>0</v>
      </c>
      <c r="L640" s="53">
        <f t="shared" si="157"/>
        <v>0</v>
      </c>
      <c r="M640" s="53">
        <f t="shared" si="157"/>
        <v>0</v>
      </c>
      <c r="N640" s="182"/>
      <c r="O640" s="89"/>
      <c r="P640" s="89"/>
      <c r="Q640" s="90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</row>
    <row r="641" spans="1:32" ht="16.899999999999999" customHeight="1" x14ac:dyDescent="0.25">
      <c r="A641" s="223"/>
      <c r="B641" s="177"/>
      <c r="C641" s="203"/>
      <c r="D641" s="56" t="s">
        <v>3</v>
      </c>
      <c r="E641" s="53">
        <f t="shared" si="148"/>
        <v>0</v>
      </c>
      <c r="F641" s="53">
        <f t="shared" si="157"/>
        <v>0</v>
      </c>
      <c r="G641" s="53">
        <f t="shared" si="157"/>
        <v>0</v>
      </c>
      <c r="H641" s="53">
        <f t="shared" si="157"/>
        <v>0</v>
      </c>
      <c r="I641" s="53">
        <f t="shared" si="157"/>
        <v>0</v>
      </c>
      <c r="J641" s="53">
        <f t="shared" si="157"/>
        <v>0</v>
      </c>
      <c r="K641" s="53">
        <f t="shared" si="157"/>
        <v>0</v>
      </c>
      <c r="L641" s="53">
        <f t="shared" si="157"/>
        <v>0</v>
      </c>
      <c r="M641" s="53">
        <f t="shared" si="157"/>
        <v>0</v>
      </c>
      <c r="N641" s="182"/>
      <c r="O641" s="89"/>
      <c r="P641" s="89"/>
      <c r="Q641" s="90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</row>
    <row r="642" spans="1:32" ht="16.899999999999999" customHeight="1" x14ac:dyDescent="0.25">
      <c r="A642" s="223"/>
      <c r="B642" s="177"/>
      <c r="C642" s="203"/>
      <c r="D642" s="56" t="s">
        <v>4</v>
      </c>
      <c r="E642" s="53">
        <f t="shared" si="148"/>
        <v>0</v>
      </c>
      <c r="F642" s="53">
        <f t="shared" si="157"/>
        <v>0</v>
      </c>
      <c r="G642" s="53">
        <f t="shared" si="157"/>
        <v>0</v>
      </c>
      <c r="H642" s="53">
        <f t="shared" si="157"/>
        <v>0</v>
      </c>
      <c r="I642" s="53">
        <f t="shared" si="157"/>
        <v>0</v>
      </c>
      <c r="J642" s="53">
        <f t="shared" si="157"/>
        <v>0</v>
      </c>
      <c r="K642" s="53">
        <f t="shared" si="157"/>
        <v>0</v>
      </c>
      <c r="L642" s="53">
        <f t="shared" si="157"/>
        <v>0</v>
      </c>
      <c r="M642" s="53">
        <f t="shared" si="157"/>
        <v>0</v>
      </c>
      <c r="N642" s="183"/>
      <c r="O642" s="91"/>
      <c r="P642" s="91"/>
      <c r="Q642" s="90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</row>
    <row r="643" spans="1:32" ht="16.899999999999999" customHeight="1" x14ac:dyDescent="0.25">
      <c r="A643" s="223" t="s">
        <v>333</v>
      </c>
      <c r="B643" s="177" t="s">
        <v>334</v>
      </c>
      <c r="C643" s="203"/>
      <c r="D643" s="52" t="s">
        <v>9</v>
      </c>
      <c r="E643" s="53">
        <f t="shared" si="148"/>
        <v>0</v>
      </c>
      <c r="F643" s="53">
        <f t="shared" ref="F643:M643" si="158">F644+F645+F646+F647</f>
        <v>0</v>
      </c>
      <c r="G643" s="53">
        <f t="shared" si="158"/>
        <v>0</v>
      </c>
      <c r="H643" s="53">
        <f t="shared" si="158"/>
        <v>0</v>
      </c>
      <c r="I643" s="53">
        <f t="shared" si="158"/>
        <v>0</v>
      </c>
      <c r="J643" s="53">
        <f t="shared" si="158"/>
        <v>0</v>
      </c>
      <c r="K643" s="53">
        <f t="shared" si="158"/>
        <v>0</v>
      </c>
      <c r="L643" s="53">
        <f t="shared" si="158"/>
        <v>0</v>
      </c>
      <c r="M643" s="53">
        <f t="shared" si="158"/>
        <v>0</v>
      </c>
      <c r="N643" s="181" t="s">
        <v>331</v>
      </c>
      <c r="O643" s="181"/>
      <c r="P643" s="181"/>
      <c r="Q643" s="76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</row>
    <row r="644" spans="1:32" ht="16.899999999999999" customHeight="1" x14ac:dyDescent="0.25">
      <c r="A644" s="223"/>
      <c r="B644" s="177"/>
      <c r="C644" s="203"/>
      <c r="D644" s="56" t="s">
        <v>1</v>
      </c>
      <c r="E644" s="53">
        <f t="shared" si="148"/>
        <v>0</v>
      </c>
      <c r="F644" s="54"/>
      <c r="G644" s="54">
        <v>0</v>
      </c>
      <c r="H644" s="54">
        <v>0</v>
      </c>
      <c r="I644" s="54">
        <v>0</v>
      </c>
      <c r="J644" s="54">
        <v>0</v>
      </c>
      <c r="K644" s="54">
        <v>0</v>
      </c>
      <c r="L644" s="54">
        <v>0</v>
      </c>
      <c r="M644" s="54">
        <v>0</v>
      </c>
      <c r="N644" s="182"/>
      <c r="O644" s="182"/>
      <c r="P644" s="182"/>
      <c r="Q644" s="76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</row>
    <row r="645" spans="1:32" ht="16.899999999999999" customHeight="1" x14ac:dyDescent="0.25">
      <c r="A645" s="223"/>
      <c r="B645" s="177"/>
      <c r="C645" s="203"/>
      <c r="D645" s="56" t="s">
        <v>2</v>
      </c>
      <c r="E645" s="53">
        <f t="shared" si="148"/>
        <v>0</v>
      </c>
      <c r="F645" s="54"/>
      <c r="G645" s="54">
        <v>0</v>
      </c>
      <c r="H645" s="54">
        <v>0</v>
      </c>
      <c r="I645" s="54">
        <v>0</v>
      </c>
      <c r="J645" s="54">
        <v>0</v>
      </c>
      <c r="K645" s="54">
        <v>0</v>
      </c>
      <c r="L645" s="54">
        <v>0</v>
      </c>
      <c r="M645" s="54">
        <v>0</v>
      </c>
      <c r="N645" s="182"/>
      <c r="O645" s="182"/>
      <c r="P645" s="182"/>
      <c r="Q645" s="76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</row>
    <row r="646" spans="1:32" ht="16.899999999999999" customHeight="1" x14ac:dyDescent="0.25">
      <c r="A646" s="223"/>
      <c r="B646" s="177"/>
      <c r="C646" s="203"/>
      <c r="D646" s="56" t="s">
        <v>3</v>
      </c>
      <c r="E646" s="53">
        <f t="shared" si="148"/>
        <v>0</v>
      </c>
      <c r="F646" s="54"/>
      <c r="G646" s="54">
        <v>0</v>
      </c>
      <c r="H646" s="54">
        <v>0</v>
      </c>
      <c r="I646" s="54">
        <v>0</v>
      </c>
      <c r="J646" s="54">
        <v>0</v>
      </c>
      <c r="K646" s="54">
        <v>0</v>
      </c>
      <c r="L646" s="54">
        <v>0</v>
      </c>
      <c r="M646" s="54">
        <v>0</v>
      </c>
      <c r="N646" s="182"/>
      <c r="O646" s="182"/>
      <c r="P646" s="182"/>
      <c r="Q646" s="76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</row>
    <row r="647" spans="1:32" ht="16.899999999999999" customHeight="1" x14ac:dyDescent="0.25">
      <c r="A647" s="223"/>
      <c r="B647" s="177"/>
      <c r="C647" s="203"/>
      <c r="D647" s="56" t="s">
        <v>4</v>
      </c>
      <c r="E647" s="53">
        <f t="shared" si="148"/>
        <v>0</v>
      </c>
      <c r="F647" s="54"/>
      <c r="G647" s="54">
        <v>0</v>
      </c>
      <c r="H647" s="54">
        <v>0</v>
      </c>
      <c r="I647" s="54">
        <v>0</v>
      </c>
      <c r="J647" s="54">
        <v>0</v>
      </c>
      <c r="K647" s="54">
        <v>0</v>
      </c>
      <c r="L647" s="54">
        <v>0</v>
      </c>
      <c r="M647" s="54">
        <v>0</v>
      </c>
      <c r="N647" s="183"/>
      <c r="O647" s="183"/>
      <c r="P647" s="183"/>
      <c r="Q647" s="76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</row>
    <row r="648" spans="1:32" ht="16.899999999999999" customHeight="1" x14ac:dyDescent="0.25">
      <c r="A648" s="223" t="s">
        <v>337</v>
      </c>
      <c r="B648" s="177" t="s">
        <v>335</v>
      </c>
      <c r="C648" s="203"/>
      <c r="D648" s="52" t="s">
        <v>9</v>
      </c>
      <c r="E648" s="53">
        <f t="shared" si="148"/>
        <v>0</v>
      </c>
      <c r="F648" s="53">
        <f t="shared" ref="F648:M648" si="159">F649+F650+F651+F652</f>
        <v>0</v>
      </c>
      <c r="G648" s="53">
        <f t="shared" si="159"/>
        <v>0</v>
      </c>
      <c r="H648" s="53">
        <f t="shared" si="159"/>
        <v>0</v>
      </c>
      <c r="I648" s="53">
        <f t="shared" si="159"/>
        <v>0</v>
      </c>
      <c r="J648" s="53">
        <f t="shared" si="159"/>
        <v>0</v>
      </c>
      <c r="K648" s="53">
        <f t="shared" si="159"/>
        <v>0</v>
      </c>
      <c r="L648" s="53">
        <f t="shared" si="159"/>
        <v>0</v>
      </c>
      <c r="M648" s="53">
        <f t="shared" si="159"/>
        <v>0</v>
      </c>
      <c r="N648" s="181" t="s">
        <v>331</v>
      </c>
      <c r="O648" s="181"/>
      <c r="P648" s="181"/>
      <c r="Q648" s="76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</row>
    <row r="649" spans="1:32" ht="16.899999999999999" customHeight="1" x14ac:dyDescent="0.25">
      <c r="A649" s="223"/>
      <c r="B649" s="177"/>
      <c r="C649" s="203"/>
      <c r="D649" s="56" t="s">
        <v>1</v>
      </c>
      <c r="E649" s="53">
        <f t="shared" si="148"/>
        <v>0</v>
      </c>
      <c r="F649" s="54"/>
      <c r="G649" s="54">
        <v>0</v>
      </c>
      <c r="H649" s="54">
        <v>0</v>
      </c>
      <c r="I649" s="54">
        <v>0</v>
      </c>
      <c r="J649" s="54">
        <v>0</v>
      </c>
      <c r="K649" s="54">
        <v>0</v>
      </c>
      <c r="L649" s="54">
        <v>0</v>
      </c>
      <c r="M649" s="54">
        <v>0</v>
      </c>
      <c r="N649" s="182"/>
      <c r="O649" s="182"/>
      <c r="P649" s="182"/>
      <c r="Q649" s="76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</row>
    <row r="650" spans="1:32" ht="16.899999999999999" customHeight="1" x14ac:dyDescent="0.25">
      <c r="A650" s="223"/>
      <c r="B650" s="177"/>
      <c r="C650" s="203"/>
      <c r="D650" s="56" t="s">
        <v>2</v>
      </c>
      <c r="E650" s="53">
        <f t="shared" si="148"/>
        <v>0</v>
      </c>
      <c r="F650" s="54"/>
      <c r="G650" s="54">
        <v>0</v>
      </c>
      <c r="H650" s="54">
        <v>0</v>
      </c>
      <c r="I650" s="54">
        <v>0</v>
      </c>
      <c r="J650" s="54">
        <v>0</v>
      </c>
      <c r="K650" s="54">
        <v>0</v>
      </c>
      <c r="L650" s="54">
        <v>0</v>
      </c>
      <c r="M650" s="54">
        <v>0</v>
      </c>
      <c r="N650" s="182"/>
      <c r="O650" s="182"/>
      <c r="P650" s="182"/>
      <c r="Q650" s="76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</row>
    <row r="651" spans="1:32" ht="16.899999999999999" customHeight="1" x14ac:dyDescent="0.25">
      <c r="A651" s="223"/>
      <c r="B651" s="177"/>
      <c r="C651" s="203"/>
      <c r="D651" s="56" t="s">
        <v>3</v>
      </c>
      <c r="E651" s="53">
        <f t="shared" si="148"/>
        <v>0</v>
      </c>
      <c r="F651" s="54"/>
      <c r="G651" s="54">
        <v>0</v>
      </c>
      <c r="H651" s="54">
        <v>0</v>
      </c>
      <c r="I651" s="54">
        <v>0</v>
      </c>
      <c r="J651" s="54">
        <v>0</v>
      </c>
      <c r="K651" s="54">
        <v>0</v>
      </c>
      <c r="L651" s="54">
        <v>0</v>
      </c>
      <c r="M651" s="54">
        <v>0</v>
      </c>
      <c r="N651" s="182"/>
      <c r="O651" s="182"/>
      <c r="P651" s="182"/>
      <c r="Q651" s="76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</row>
    <row r="652" spans="1:32" ht="16.899999999999999" customHeight="1" x14ac:dyDescent="0.25">
      <c r="A652" s="223"/>
      <c r="B652" s="177"/>
      <c r="C652" s="203"/>
      <c r="D652" s="56" t="s">
        <v>4</v>
      </c>
      <c r="E652" s="53">
        <f t="shared" si="148"/>
        <v>0</v>
      </c>
      <c r="F652" s="54"/>
      <c r="G652" s="54">
        <v>0</v>
      </c>
      <c r="H652" s="54">
        <v>0</v>
      </c>
      <c r="I652" s="54">
        <v>0</v>
      </c>
      <c r="J652" s="54">
        <v>0</v>
      </c>
      <c r="K652" s="54">
        <v>0</v>
      </c>
      <c r="L652" s="54">
        <v>0</v>
      </c>
      <c r="M652" s="54">
        <v>0</v>
      </c>
      <c r="N652" s="183"/>
      <c r="O652" s="183"/>
      <c r="P652" s="183"/>
      <c r="Q652" s="76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</row>
    <row r="653" spans="1:32" ht="16.899999999999999" customHeight="1" x14ac:dyDescent="0.25">
      <c r="A653" s="223" t="s">
        <v>338</v>
      </c>
      <c r="B653" s="177" t="s">
        <v>336</v>
      </c>
      <c r="C653" s="203"/>
      <c r="D653" s="52" t="s">
        <v>9</v>
      </c>
      <c r="E653" s="53">
        <f t="shared" si="148"/>
        <v>0</v>
      </c>
      <c r="F653" s="53">
        <f t="shared" ref="F653:M653" si="160">F654+F655+F656+F657</f>
        <v>0</v>
      </c>
      <c r="G653" s="53">
        <f t="shared" si="160"/>
        <v>0</v>
      </c>
      <c r="H653" s="53">
        <f t="shared" si="160"/>
        <v>0</v>
      </c>
      <c r="I653" s="53">
        <f t="shared" si="160"/>
        <v>0</v>
      </c>
      <c r="J653" s="53">
        <f t="shared" si="160"/>
        <v>0</v>
      </c>
      <c r="K653" s="53">
        <f t="shared" si="160"/>
        <v>0</v>
      </c>
      <c r="L653" s="53">
        <f t="shared" si="160"/>
        <v>0</v>
      </c>
      <c r="M653" s="53">
        <f t="shared" si="160"/>
        <v>0</v>
      </c>
      <c r="N653" s="181" t="s">
        <v>331</v>
      </c>
      <c r="O653" s="181"/>
      <c r="P653" s="181"/>
      <c r="Q653" s="76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</row>
    <row r="654" spans="1:32" ht="16.899999999999999" customHeight="1" x14ac:dyDescent="0.25">
      <c r="A654" s="223"/>
      <c r="B654" s="177"/>
      <c r="C654" s="203"/>
      <c r="D654" s="56" t="s">
        <v>1</v>
      </c>
      <c r="E654" s="53">
        <f t="shared" si="148"/>
        <v>0</v>
      </c>
      <c r="F654" s="54"/>
      <c r="G654" s="54">
        <v>0</v>
      </c>
      <c r="H654" s="54">
        <v>0</v>
      </c>
      <c r="I654" s="54">
        <v>0</v>
      </c>
      <c r="J654" s="54">
        <v>0</v>
      </c>
      <c r="K654" s="54">
        <v>0</v>
      </c>
      <c r="L654" s="54">
        <v>0</v>
      </c>
      <c r="M654" s="54">
        <v>0</v>
      </c>
      <c r="N654" s="182"/>
      <c r="O654" s="182"/>
      <c r="P654" s="182"/>
      <c r="Q654" s="76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</row>
    <row r="655" spans="1:32" ht="16.899999999999999" customHeight="1" x14ac:dyDescent="0.25">
      <c r="A655" s="223"/>
      <c r="B655" s="177"/>
      <c r="C655" s="203"/>
      <c r="D655" s="56" t="s">
        <v>2</v>
      </c>
      <c r="E655" s="53">
        <f t="shared" si="148"/>
        <v>0</v>
      </c>
      <c r="F655" s="54"/>
      <c r="G655" s="54">
        <v>0</v>
      </c>
      <c r="H655" s="54">
        <v>0</v>
      </c>
      <c r="I655" s="54">
        <v>0</v>
      </c>
      <c r="J655" s="54">
        <v>0</v>
      </c>
      <c r="K655" s="54">
        <v>0</v>
      </c>
      <c r="L655" s="54">
        <v>0</v>
      </c>
      <c r="M655" s="54">
        <v>0</v>
      </c>
      <c r="N655" s="182"/>
      <c r="O655" s="182"/>
      <c r="P655" s="182"/>
      <c r="Q655" s="76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</row>
    <row r="656" spans="1:32" ht="16.899999999999999" customHeight="1" x14ac:dyDescent="0.25">
      <c r="A656" s="223"/>
      <c r="B656" s="177"/>
      <c r="C656" s="203"/>
      <c r="D656" s="56" t="s">
        <v>3</v>
      </c>
      <c r="E656" s="53">
        <f t="shared" si="148"/>
        <v>0</v>
      </c>
      <c r="F656" s="54"/>
      <c r="G656" s="54">
        <v>0</v>
      </c>
      <c r="H656" s="54">
        <v>0</v>
      </c>
      <c r="I656" s="54">
        <v>0</v>
      </c>
      <c r="J656" s="54">
        <v>0</v>
      </c>
      <c r="K656" s="54">
        <v>0</v>
      </c>
      <c r="L656" s="54">
        <v>0</v>
      </c>
      <c r="M656" s="54">
        <v>0</v>
      </c>
      <c r="N656" s="182"/>
      <c r="O656" s="182"/>
      <c r="P656" s="182"/>
      <c r="Q656" s="76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</row>
    <row r="657" spans="1:32" ht="16.899999999999999" customHeight="1" x14ac:dyDescent="0.25">
      <c r="A657" s="223"/>
      <c r="B657" s="177"/>
      <c r="C657" s="203"/>
      <c r="D657" s="56" t="s">
        <v>4</v>
      </c>
      <c r="E657" s="53">
        <f t="shared" si="148"/>
        <v>0</v>
      </c>
      <c r="F657" s="54"/>
      <c r="G657" s="54">
        <v>0</v>
      </c>
      <c r="H657" s="54">
        <v>0</v>
      </c>
      <c r="I657" s="54">
        <v>0</v>
      </c>
      <c r="J657" s="54">
        <v>0</v>
      </c>
      <c r="K657" s="54">
        <v>0</v>
      </c>
      <c r="L657" s="54">
        <v>0</v>
      </c>
      <c r="M657" s="54">
        <v>0</v>
      </c>
      <c r="N657" s="183"/>
      <c r="O657" s="183"/>
      <c r="P657" s="183"/>
      <c r="Q657" s="76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</row>
    <row r="658" spans="1:32" ht="15" customHeight="1" x14ac:dyDescent="0.25">
      <c r="A658" s="236" t="s">
        <v>30</v>
      </c>
      <c r="B658" s="202" t="s">
        <v>58</v>
      </c>
      <c r="C658" s="203" t="s">
        <v>125</v>
      </c>
      <c r="D658" s="52" t="s">
        <v>9</v>
      </c>
      <c r="E658" s="53">
        <f t="shared" si="148"/>
        <v>13147.989430000001</v>
      </c>
      <c r="F658" s="54"/>
      <c r="G658" s="53">
        <f t="shared" ref="G658:M658" si="161">G659+G660+G661+G662</f>
        <v>4362.1906300000001</v>
      </c>
      <c r="H658" s="53">
        <f t="shared" si="161"/>
        <v>3446.6696300000003</v>
      </c>
      <c r="I658" s="53">
        <f t="shared" si="161"/>
        <v>3639.1291700000002</v>
      </c>
      <c r="J658" s="53">
        <f t="shared" si="161"/>
        <v>1700</v>
      </c>
      <c r="K658" s="53">
        <f t="shared" si="161"/>
        <v>0</v>
      </c>
      <c r="L658" s="53">
        <f t="shared" si="161"/>
        <v>0</v>
      </c>
      <c r="M658" s="53">
        <f t="shared" si="161"/>
        <v>0</v>
      </c>
      <c r="N658" s="204"/>
      <c r="O658" s="204" t="s">
        <v>209</v>
      </c>
      <c r="P658" s="204"/>
      <c r="Q658" s="76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</row>
    <row r="659" spans="1:32" ht="14.25" customHeight="1" x14ac:dyDescent="0.25">
      <c r="A659" s="236"/>
      <c r="B659" s="202"/>
      <c r="C659" s="203"/>
      <c r="D659" s="56" t="s">
        <v>1</v>
      </c>
      <c r="E659" s="53">
        <f t="shared" ref="E659:E727" si="162">G659+H659+I659+J659+K659+L659+M659</f>
        <v>0</v>
      </c>
      <c r="F659" s="54"/>
      <c r="G659" s="53">
        <f t="shared" ref="G659:M662" si="163">G664+G674+G699+G724</f>
        <v>0</v>
      </c>
      <c r="H659" s="53">
        <f t="shared" si="163"/>
        <v>0</v>
      </c>
      <c r="I659" s="53">
        <f t="shared" si="163"/>
        <v>0</v>
      </c>
      <c r="J659" s="53">
        <f t="shared" si="163"/>
        <v>0</v>
      </c>
      <c r="K659" s="53">
        <f t="shared" si="163"/>
        <v>0</v>
      </c>
      <c r="L659" s="53">
        <f t="shared" si="163"/>
        <v>0</v>
      </c>
      <c r="M659" s="53">
        <f t="shared" si="163"/>
        <v>0</v>
      </c>
      <c r="N659" s="204"/>
      <c r="O659" s="204"/>
      <c r="P659" s="204"/>
      <c r="Q659" s="76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</row>
    <row r="660" spans="1:32" ht="16.5" customHeight="1" x14ac:dyDescent="0.25">
      <c r="A660" s="236"/>
      <c r="B660" s="202"/>
      <c r="C660" s="203"/>
      <c r="D660" s="56" t="s">
        <v>2</v>
      </c>
      <c r="E660" s="53">
        <f t="shared" si="162"/>
        <v>0</v>
      </c>
      <c r="F660" s="54"/>
      <c r="G660" s="53">
        <f t="shared" si="163"/>
        <v>0</v>
      </c>
      <c r="H660" s="53">
        <f t="shared" si="163"/>
        <v>0</v>
      </c>
      <c r="I660" s="53">
        <f t="shared" si="163"/>
        <v>0</v>
      </c>
      <c r="J660" s="53">
        <f t="shared" si="163"/>
        <v>0</v>
      </c>
      <c r="K660" s="53">
        <f t="shared" si="163"/>
        <v>0</v>
      </c>
      <c r="L660" s="53">
        <f t="shared" si="163"/>
        <v>0</v>
      </c>
      <c r="M660" s="53">
        <f t="shared" si="163"/>
        <v>0</v>
      </c>
      <c r="N660" s="204"/>
      <c r="O660" s="204"/>
      <c r="P660" s="204"/>
      <c r="Q660" s="76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</row>
    <row r="661" spans="1:32" ht="15.6" customHeight="1" x14ac:dyDescent="0.25">
      <c r="A661" s="236"/>
      <c r="B661" s="202"/>
      <c r="C661" s="203"/>
      <c r="D661" s="56" t="s">
        <v>3</v>
      </c>
      <c r="E661" s="53">
        <f t="shared" si="162"/>
        <v>13147.989430000001</v>
      </c>
      <c r="F661" s="54"/>
      <c r="G661" s="53">
        <f t="shared" si="163"/>
        <v>4362.1906300000001</v>
      </c>
      <c r="H661" s="53">
        <f t="shared" si="163"/>
        <v>3446.6696300000003</v>
      </c>
      <c r="I661" s="53">
        <f t="shared" si="163"/>
        <v>3639.1291700000002</v>
      </c>
      <c r="J661" s="53">
        <f t="shared" si="163"/>
        <v>1700</v>
      </c>
      <c r="K661" s="53">
        <f t="shared" si="163"/>
        <v>0</v>
      </c>
      <c r="L661" s="53">
        <f t="shared" si="163"/>
        <v>0</v>
      </c>
      <c r="M661" s="53">
        <f t="shared" si="163"/>
        <v>0</v>
      </c>
      <c r="N661" s="204"/>
      <c r="O661" s="204"/>
      <c r="P661" s="204"/>
      <c r="Q661" s="76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</row>
    <row r="662" spans="1:32" ht="17.25" customHeight="1" x14ac:dyDescent="0.25">
      <c r="A662" s="236"/>
      <c r="B662" s="202"/>
      <c r="C662" s="203"/>
      <c r="D662" s="56" t="s">
        <v>4</v>
      </c>
      <c r="E662" s="53">
        <f t="shared" si="162"/>
        <v>0</v>
      </c>
      <c r="F662" s="54"/>
      <c r="G662" s="53">
        <f t="shared" si="163"/>
        <v>0</v>
      </c>
      <c r="H662" s="53">
        <f t="shared" si="163"/>
        <v>0</v>
      </c>
      <c r="I662" s="53">
        <f t="shared" si="163"/>
        <v>0</v>
      </c>
      <c r="J662" s="53">
        <f t="shared" si="163"/>
        <v>0</v>
      </c>
      <c r="K662" s="53">
        <f t="shared" si="163"/>
        <v>0</v>
      </c>
      <c r="L662" s="53">
        <f t="shared" si="163"/>
        <v>0</v>
      </c>
      <c r="M662" s="53">
        <f t="shared" si="163"/>
        <v>0</v>
      </c>
      <c r="N662" s="204"/>
      <c r="O662" s="204"/>
      <c r="P662" s="204"/>
      <c r="Q662" s="76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</row>
    <row r="663" spans="1:32" ht="18" customHeight="1" x14ac:dyDescent="0.25">
      <c r="A663" s="230" t="s">
        <v>32</v>
      </c>
      <c r="B663" s="217" t="s">
        <v>112</v>
      </c>
      <c r="C663" s="203" t="s">
        <v>126</v>
      </c>
      <c r="D663" s="52" t="s">
        <v>9</v>
      </c>
      <c r="E663" s="53">
        <f t="shared" si="162"/>
        <v>0</v>
      </c>
      <c r="F663" s="54"/>
      <c r="G663" s="53">
        <f t="shared" ref="G663:M663" si="164">G664+G665+G666+G667</f>
        <v>0</v>
      </c>
      <c r="H663" s="53">
        <f t="shared" si="164"/>
        <v>0</v>
      </c>
      <c r="I663" s="53">
        <f t="shared" si="164"/>
        <v>0</v>
      </c>
      <c r="J663" s="53">
        <f t="shared" si="164"/>
        <v>0</v>
      </c>
      <c r="K663" s="53">
        <f t="shared" si="164"/>
        <v>0</v>
      </c>
      <c r="L663" s="53">
        <f t="shared" si="164"/>
        <v>0</v>
      </c>
      <c r="M663" s="53">
        <f t="shared" si="164"/>
        <v>0</v>
      </c>
      <c r="N663" s="204"/>
      <c r="O663" s="233"/>
      <c r="P663" s="204"/>
      <c r="Q663" s="76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</row>
    <row r="664" spans="1:32" ht="18" customHeight="1" x14ac:dyDescent="0.25">
      <c r="A664" s="230"/>
      <c r="B664" s="217"/>
      <c r="C664" s="203"/>
      <c r="D664" s="56" t="s">
        <v>1</v>
      </c>
      <c r="E664" s="53">
        <f t="shared" si="162"/>
        <v>0</v>
      </c>
      <c r="F664" s="54"/>
      <c r="G664" s="54">
        <v>0</v>
      </c>
      <c r="H664" s="54">
        <v>0</v>
      </c>
      <c r="I664" s="54">
        <v>0</v>
      </c>
      <c r="J664" s="54">
        <v>0</v>
      </c>
      <c r="K664" s="54">
        <v>0</v>
      </c>
      <c r="L664" s="54">
        <v>0</v>
      </c>
      <c r="M664" s="54">
        <v>0</v>
      </c>
      <c r="N664" s="204"/>
      <c r="O664" s="234"/>
      <c r="P664" s="204"/>
      <c r="Q664" s="76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</row>
    <row r="665" spans="1:32" ht="18" customHeight="1" x14ac:dyDescent="0.25">
      <c r="A665" s="230"/>
      <c r="B665" s="217"/>
      <c r="C665" s="203"/>
      <c r="D665" s="56" t="s">
        <v>2</v>
      </c>
      <c r="E665" s="53">
        <f t="shared" si="162"/>
        <v>0</v>
      </c>
      <c r="F665" s="54"/>
      <c r="G665" s="54">
        <v>0</v>
      </c>
      <c r="H665" s="54">
        <v>0</v>
      </c>
      <c r="I665" s="54">
        <v>0</v>
      </c>
      <c r="J665" s="54">
        <v>0</v>
      </c>
      <c r="K665" s="54">
        <v>0</v>
      </c>
      <c r="L665" s="54">
        <v>0</v>
      </c>
      <c r="M665" s="54">
        <v>0</v>
      </c>
      <c r="N665" s="204"/>
      <c r="O665" s="234"/>
      <c r="P665" s="204"/>
      <c r="Q665" s="76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</row>
    <row r="666" spans="1:32" ht="18" customHeight="1" x14ac:dyDescent="0.25">
      <c r="A666" s="230"/>
      <c r="B666" s="217"/>
      <c r="C666" s="203"/>
      <c r="D666" s="56" t="s">
        <v>3</v>
      </c>
      <c r="E666" s="53">
        <f t="shared" si="162"/>
        <v>0</v>
      </c>
      <c r="F666" s="54"/>
      <c r="G666" s="54">
        <v>0</v>
      </c>
      <c r="H666" s="54">
        <v>0</v>
      </c>
      <c r="I666" s="54">
        <v>0</v>
      </c>
      <c r="J666" s="54">
        <v>0</v>
      </c>
      <c r="K666" s="54">
        <v>0</v>
      </c>
      <c r="L666" s="54">
        <v>0</v>
      </c>
      <c r="M666" s="54">
        <v>0</v>
      </c>
      <c r="N666" s="204"/>
      <c r="O666" s="234"/>
      <c r="P666" s="204"/>
      <c r="Q666" s="76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</row>
    <row r="667" spans="1:32" ht="18" customHeight="1" x14ac:dyDescent="0.25">
      <c r="A667" s="230"/>
      <c r="B667" s="217"/>
      <c r="C667" s="203"/>
      <c r="D667" s="56" t="s">
        <v>4</v>
      </c>
      <c r="E667" s="53">
        <f t="shared" si="162"/>
        <v>0</v>
      </c>
      <c r="F667" s="54"/>
      <c r="G667" s="54">
        <v>0</v>
      </c>
      <c r="H667" s="54">
        <v>0</v>
      </c>
      <c r="I667" s="54">
        <v>0</v>
      </c>
      <c r="J667" s="54">
        <v>0</v>
      </c>
      <c r="K667" s="54">
        <v>0</v>
      </c>
      <c r="L667" s="54">
        <v>0</v>
      </c>
      <c r="M667" s="54">
        <v>0</v>
      </c>
      <c r="N667" s="204"/>
      <c r="O667" s="235"/>
      <c r="P667" s="204"/>
      <c r="Q667" s="76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</row>
    <row r="668" spans="1:32" ht="24.75" customHeight="1" x14ac:dyDescent="0.25">
      <c r="A668" s="223" t="s">
        <v>34</v>
      </c>
      <c r="B668" s="177" t="s">
        <v>33</v>
      </c>
      <c r="C668" s="203"/>
      <c r="D668" s="52" t="s">
        <v>9</v>
      </c>
      <c r="E668" s="53">
        <f t="shared" si="162"/>
        <v>0</v>
      </c>
      <c r="F668" s="54"/>
      <c r="G668" s="53">
        <f t="shared" ref="G668:M668" si="165">G669+G670+G671+G672</f>
        <v>0</v>
      </c>
      <c r="H668" s="53">
        <f t="shared" si="165"/>
        <v>0</v>
      </c>
      <c r="I668" s="53">
        <f t="shared" si="165"/>
        <v>0</v>
      </c>
      <c r="J668" s="53">
        <f t="shared" si="165"/>
        <v>0</v>
      </c>
      <c r="K668" s="53">
        <f t="shared" si="165"/>
        <v>0</v>
      </c>
      <c r="L668" s="53">
        <f t="shared" si="165"/>
        <v>0</v>
      </c>
      <c r="M668" s="53">
        <f t="shared" si="165"/>
        <v>0</v>
      </c>
      <c r="N668" s="204" t="s">
        <v>238</v>
      </c>
      <c r="O668" s="233" t="s">
        <v>210</v>
      </c>
      <c r="P668" s="204"/>
      <c r="Q668" s="76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</row>
    <row r="669" spans="1:32" ht="23.25" customHeight="1" x14ac:dyDescent="0.25">
      <c r="A669" s="223"/>
      <c r="B669" s="177"/>
      <c r="C669" s="203"/>
      <c r="D669" s="56" t="s">
        <v>1</v>
      </c>
      <c r="E669" s="53">
        <f t="shared" si="162"/>
        <v>0</v>
      </c>
      <c r="F669" s="54"/>
      <c r="G669" s="54">
        <v>0</v>
      </c>
      <c r="H669" s="54">
        <v>0</v>
      </c>
      <c r="I669" s="54">
        <v>0</v>
      </c>
      <c r="J669" s="54">
        <v>0</v>
      </c>
      <c r="K669" s="54">
        <v>0</v>
      </c>
      <c r="L669" s="54">
        <v>0</v>
      </c>
      <c r="M669" s="54">
        <v>0</v>
      </c>
      <c r="N669" s="204"/>
      <c r="O669" s="234"/>
      <c r="P669" s="204"/>
      <c r="Q669" s="76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</row>
    <row r="670" spans="1:32" ht="16.5" customHeight="1" x14ac:dyDescent="0.25">
      <c r="A670" s="223"/>
      <c r="B670" s="177"/>
      <c r="C670" s="203"/>
      <c r="D670" s="56" t="s">
        <v>2</v>
      </c>
      <c r="E670" s="53">
        <f t="shared" si="162"/>
        <v>0</v>
      </c>
      <c r="F670" s="54"/>
      <c r="G670" s="54">
        <v>0</v>
      </c>
      <c r="H670" s="54">
        <v>0</v>
      </c>
      <c r="I670" s="54">
        <v>0</v>
      </c>
      <c r="J670" s="54">
        <v>0</v>
      </c>
      <c r="K670" s="54">
        <v>0</v>
      </c>
      <c r="L670" s="54">
        <v>0</v>
      </c>
      <c r="M670" s="54">
        <v>0</v>
      </c>
      <c r="N670" s="204"/>
      <c r="O670" s="234"/>
      <c r="P670" s="204"/>
      <c r="Q670" s="76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</row>
    <row r="671" spans="1:32" ht="19.5" customHeight="1" x14ac:dyDescent="0.25">
      <c r="A671" s="223"/>
      <c r="B671" s="177"/>
      <c r="C671" s="203"/>
      <c r="D671" s="56" t="s">
        <v>3</v>
      </c>
      <c r="E671" s="53">
        <f t="shared" si="162"/>
        <v>0</v>
      </c>
      <c r="F671" s="54"/>
      <c r="G671" s="54">
        <v>0</v>
      </c>
      <c r="H671" s="54">
        <v>0</v>
      </c>
      <c r="I671" s="54">
        <v>0</v>
      </c>
      <c r="J671" s="54">
        <v>0</v>
      </c>
      <c r="K671" s="54">
        <v>0</v>
      </c>
      <c r="L671" s="54">
        <v>0</v>
      </c>
      <c r="M671" s="54">
        <v>0</v>
      </c>
      <c r="N671" s="204"/>
      <c r="O671" s="234"/>
      <c r="P671" s="204"/>
      <c r="Q671" s="76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</row>
    <row r="672" spans="1:32" ht="32.25" customHeight="1" x14ac:dyDescent="0.25">
      <c r="A672" s="223"/>
      <c r="B672" s="177"/>
      <c r="C672" s="203"/>
      <c r="D672" s="56" t="s">
        <v>4</v>
      </c>
      <c r="E672" s="53">
        <f t="shared" si="162"/>
        <v>0</v>
      </c>
      <c r="F672" s="54"/>
      <c r="G672" s="54">
        <v>0</v>
      </c>
      <c r="H672" s="54">
        <v>0</v>
      </c>
      <c r="I672" s="54">
        <v>0</v>
      </c>
      <c r="J672" s="54">
        <v>0</v>
      </c>
      <c r="K672" s="54">
        <v>0</v>
      </c>
      <c r="L672" s="54">
        <v>0</v>
      </c>
      <c r="M672" s="54">
        <v>0</v>
      </c>
      <c r="N672" s="204"/>
      <c r="O672" s="235"/>
      <c r="P672" s="204"/>
      <c r="Q672" s="76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</row>
    <row r="673" spans="1:32" ht="16.5" customHeight="1" x14ac:dyDescent="0.25">
      <c r="A673" s="230" t="s">
        <v>35</v>
      </c>
      <c r="B673" s="217" t="s">
        <v>113</v>
      </c>
      <c r="C673" s="203" t="s">
        <v>127</v>
      </c>
      <c r="D673" s="52" t="s">
        <v>9</v>
      </c>
      <c r="E673" s="53">
        <f t="shared" si="162"/>
        <v>37.5</v>
      </c>
      <c r="F673" s="54"/>
      <c r="G673" s="53">
        <f t="shared" ref="G673:M673" si="166">G674+G675+G676+G677</f>
        <v>0</v>
      </c>
      <c r="H673" s="53">
        <f t="shared" si="166"/>
        <v>37.5</v>
      </c>
      <c r="I673" s="53">
        <f t="shared" si="166"/>
        <v>0</v>
      </c>
      <c r="J673" s="53">
        <f t="shared" si="166"/>
        <v>0</v>
      </c>
      <c r="K673" s="53">
        <f t="shared" si="166"/>
        <v>0</v>
      </c>
      <c r="L673" s="53">
        <f t="shared" si="166"/>
        <v>0</v>
      </c>
      <c r="M673" s="53">
        <f t="shared" si="166"/>
        <v>0</v>
      </c>
      <c r="N673" s="204"/>
      <c r="O673" s="204" t="s">
        <v>208</v>
      </c>
      <c r="P673" s="204"/>
      <c r="Q673" s="76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</row>
    <row r="674" spans="1:32" ht="16.5" customHeight="1" x14ac:dyDescent="0.25">
      <c r="A674" s="230"/>
      <c r="B674" s="217"/>
      <c r="C674" s="203"/>
      <c r="D674" s="56" t="s">
        <v>1</v>
      </c>
      <c r="E674" s="53">
        <f t="shared" si="162"/>
        <v>0</v>
      </c>
      <c r="F674" s="54"/>
      <c r="G674" s="54">
        <v>0</v>
      </c>
      <c r="H674" s="54">
        <v>0</v>
      </c>
      <c r="I674" s="54">
        <v>0</v>
      </c>
      <c r="J674" s="54">
        <v>0</v>
      </c>
      <c r="K674" s="54">
        <v>0</v>
      </c>
      <c r="L674" s="54">
        <v>0</v>
      </c>
      <c r="M674" s="54">
        <v>0</v>
      </c>
      <c r="N674" s="204"/>
      <c r="O674" s="204"/>
      <c r="P674" s="204"/>
      <c r="Q674" s="76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</row>
    <row r="675" spans="1:32" ht="16.5" customHeight="1" x14ac:dyDescent="0.25">
      <c r="A675" s="230"/>
      <c r="B675" s="217"/>
      <c r="C675" s="203"/>
      <c r="D675" s="56" t="s">
        <v>2</v>
      </c>
      <c r="E675" s="53">
        <f t="shared" si="162"/>
        <v>0</v>
      </c>
      <c r="F675" s="54"/>
      <c r="G675" s="54">
        <v>0</v>
      </c>
      <c r="H675" s="54">
        <v>0</v>
      </c>
      <c r="I675" s="54">
        <v>0</v>
      </c>
      <c r="J675" s="54">
        <v>0</v>
      </c>
      <c r="K675" s="54">
        <v>0</v>
      </c>
      <c r="L675" s="54">
        <v>0</v>
      </c>
      <c r="M675" s="54">
        <v>0</v>
      </c>
      <c r="N675" s="204"/>
      <c r="O675" s="204"/>
      <c r="P675" s="204"/>
      <c r="Q675" s="76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</row>
    <row r="676" spans="1:32" ht="19.5" customHeight="1" x14ac:dyDescent="0.25">
      <c r="A676" s="230"/>
      <c r="B676" s="217"/>
      <c r="C676" s="203"/>
      <c r="D676" s="56" t="s">
        <v>3</v>
      </c>
      <c r="E676" s="53">
        <f t="shared" si="162"/>
        <v>37.5</v>
      </c>
      <c r="F676" s="54"/>
      <c r="G676" s="54">
        <f t="shared" ref="G676:M676" si="167">G696+G691+G686</f>
        <v>0</v>
      </c>
      <c r="H676" s="54">
        <f t="shared" si="167"/>
        <v>37.5</v>
      </c>
      <c r="I676" s="54">
        <f t="shared" si="167"/>
        <v>0</v>
      </c>
      <c r="J676" s="54">
        <f t="shared" si="167"/>
        <v>0</v>
      </c>
      <c r="K676" s="54">
        <f t="shared" si="167"/>
        <v>0</v>
      </c>
      <c r="L676" s="54">
        <f t="shared" si="167"/>
        <v>0</v>
      </c>
      <c r="M676" s="54">
        <f t="shared" si="167"/>
        <v>0</v>
      </c>
      <c r="N676" s="204"/>
      <c r="O676" s="204"/>
      <c r="P676" s="204"/>
      <c r="Q676" s="76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</row>
    <row r="677" spans="1:32" ht="73.5" customHeight="1" x14ac:dyDescent="0.25">
      <c r="A677" s="230"/>
      <c r="B677" s="217"/>
      <c r="C677" s="203"/>
      <c r="D677" s="56" t="s">
        <v>4</v>
      </c>
      <c r="E677" s="53">
        <f t="shared" si="162"/>
        <v>0</v>
      </c>
      <c r="F677" s="54"/>
      <c r="G677" s="54">
        <v>0</v>
      </c>
      <c r="H677" s="54">
        <v>0</v>
      </c>
      <c r="I677" s="54">
        <v>0</v>
      </c>
      <c r="J677" s="54">
        <v>0</v>
      </c>
      <c r="K677" s="54">
        <v>0</v>
      </c>
      <c r="L677" s="54">
        <v>0</v>
      </c>
      <c r="M677" s="54">
        <v>0</v>
      </c>
      <c r="N677" s="204"/>
      <c r="O677" s="204"/>
      <c r="P677" s="204"/>
      <c r="Q677" s="76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</row>
    <row r="678" spans="1:32" ht="32.25" hidden="1" customHeight="1" x14ac:dyDescent="0.25">
      <c r="A678" s="223" t="s">
        <v>36</v>
      </c>
      <c r="B678" s="177" t="s">
        <v>57</v>
      </c>
      <c r="C678" s="203"/>
      <c r="D678" s="52" t="s">
        <v>9</v>
      </c>
      <c r="E678" s="53">
        <f t="shared" si="162"/>
        <v>1221.5498600000001</v>
      </c>
      <c r="F678" s="54"/>
      <c r="G678" s="53">
        <f>G679+G680+G681+G682</f>
        <v>290.10586999999998</v>
      </c>
      <c r="H678" s="53">
        <f>H679+H680+H681+H682</f>
        <v>305.19135</v>
      </c>
      <c r="I678" s="53">
        <f>I679+I680+I681+I682</f>
        <v>305.19135</v>
      </c>
      <c r="J678" s="53">
        <f>J679+J680+J681+J682</f>
        <v>321.06128999999999</v>
      </c>
      <c r="K678" s="53"/>
      <c r="L678" s="53"/>
      <c r="M678" s="53"/>
      <c r="N678" s="204" t="s">
        <v>238</v>
      </c>
      <c r="O678" s="204"/>
      <c r="P678" s="204"/>
      <c r="Q678" s="76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</row>
    <row r="679" spans="1:32" ht="32.25" hidden="1" customHeight="1" x14ac:dyDescent="0.25">
      <c r="A679" s="223"/>
      <c r="B679" s="177"/>
      <c r="C679" s="203"/>
      <c r="D679" s="55" t="s">
        <v>1</v>
      </c>
      <c r="E679" s="53">
        <f t="shared" si="162"/>
        <v>0</v>
      </c>
      <c r="F679" s="54"/>
      <c r="G679" s="54">
        <v>0</v>
      </c>
      <c r="H679" s="54">
        <v>0</v>
      </c>
      <c r="I679" s="54">
        <v>0</v>
      </c>
      <c r="J679" s="54">
        <v>0</v>
      </c>
      <c r="K679" s="54"/>
      <c r="L679" s="54"/>
      <c r="M679" s="54"/>
      <c r="N679" s="204"/>
      <c r="O679" s="204"/>
      <c r="P679" s="204"/>
      <c r="Q679" s="76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</row>
    <row r="680" spans="1:32" ht="32.25" hidden="1" customHeight="1" x14ac:dyDescent="0.25">
      <c r="A680" s="223"/>
      <c r="B680" s="177"/>
      <c r="C680" s="203"/>
      <c r="D680" s="55" t="s">
        <v>2</v>
      </c>
      <c r="E680" s="53">
        <f t="shared" si="162"/>
        <v>0</v>
      </c>
      <c r="F680" s="54"/>
      <c r="G680" s="54">
        <v>0</v>
      </c>
      <c r="H680" s="54">
        <v>0</v>
      </c>
      <c r="I680" s="54">
        <v>0</v>
      </c>
      <c r="J680" s="54">
        <v>0</v>
      </c>
      <c r="K680" s="54"/>
      <c r="L680" s="54"/>
      <c r="M680" s="54"/>
      <c r="N680" s="204"/>
      <c r="O680" s="204"/>
      <c r="P680" s="204"/>
      <c r="Q680" s="76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</row>
    <row r="681" spans="1:32" ht="32.25" hidden="1" customHeight="1" x14ac:dyDescent="0.25">
      <c r="A681" s="223"/>
      <c r="B681" s="177"/>
      <c r="C681" s="203"/>
      <c r="D681" s="55" t="s">
        <v>3</v>
      </c>
      <c r="E681" s="53">
        <f t="shared" si="162"/>
        <v>1221.5498600000001</v>
      </c>
      <c r="F681" s="54"/>
      <c r="G681" s="54">
        <v>290.10586999999998</v>
      </c>
      <c r="H681" s="54">
        <v>305.19135</v>
      </c>
      <c r="I681" s="54">
        <v>305.19135</v>
      </c>
      <c r="J681" s="54">
        <v>321.06128999999999</v>
      </c>
      <c r="K681" s="54"/>
      <c r="L681" s="54"/>
      <c r="M681" s="54"/>
      <c r="N681" s="204"/>
      <c r="O681" s="204"/>
      <c r="P681" s="204"/>
      <c r="Q681" s="76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</row>
    <row r="682" spans="1:32" ht="14.25" hidden="1" customHeight="1" x14ac:dyDescent="0.25">
      <c r="A682" s="223"/>
      <c r="B682" s="177"/>
      <c r="C682" s="203"/>
      <c r="D682" s="85" t="s">
        <v>4</v>
      </c>
      <c r="E682" s="53">
        <f t="shared" si="162"/>
        <v>0</v>
      </c>
      <c r="F682" s="54"/>
      <c r="G682" s="54">
        <v>0</v>
      </c>
      <c r="H682" s="54">
        <v>0</v>
      </c>
      <c r="I682" s="54">
        <v>0</v>
      </c>
      <c r="J682" s="54">
        <v>0</v>
      </c>
      <c r="K682" s="54"/>
      <c r="L682" s="54"/>
      <c r="M682" s="54"/>
      <c r="N682" s="204"/>
      <c r="O682" s="204"/>
      <c r="P682" s="204"/>
      <c r="Q682" s="76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</row>
    <row r="683" spans="1:32" ht="16.5" customHeight="1" x14ac:dyDescent="0.25">
      <c r="A683" s="223" t="s">
        <v>36</v>
      </c>
      <c r="B683" s="177" t="s">
        <v>61</v>
      </c>
      <c r="C683" s="203"/>
      <c r="D683" s="52" t="s">
        <v>9</v>
      </c>
      <c r="E683" s="53">
        <f t="shared" si="162"/>
        <v>0</v>
      </c>
      <c r="F683" s="53">
        <f t="shared" ref="F683:M683" si="168">F684+F685+F686+F687</f>
        <v>0</v>
      </c>
      <c r="G683" s="53">
        <f t="shared" si="168"/>
        <v>0</v>
      </c>
      <c r="H683" s="53">
        <f t="shared" si="168"/>
        <v>0</v>
      </c>
      <c r="I683" s="53">
        <f t="shared" si="168"/>
        <v>0</v>
      </c>
      <c r="J683" s="53">
        <f t="shared" si="168"/>
        <v>0</v>
      </c>
      <c r="K683" s="53">
        <f t="shared" si="168"/>
        <v>0</v>
      </c>
      <c r="L683" s="53">
        <f t="shared" si="168"/>
        <v>0</v>
      </c>
      <c r="M683" s="53">
        <f t="shared" si="168"/>
        <v>0</v>
      </c>
      <c r="N683" s="204" t="s">
        <v>238</v>
      </c>
      <c r="O683" s="204" t="s">
        <v>205</v>
      </c>
      <c r="P683" s="204"/>
      <c r="Q683" s="76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</row>
    <row r="684" spans="1:32" ht="16.5" customHeight="1" x14ac:dyDescent="0.25">
      <c r="A684" s="223"/>
      <c r="B684" s="177"/>
      <c r="C684" s="203"/>
      <c r="D684" s="56" t="s">
        <v>1</v>
      </c>
      <c r="E684" s="53">
        <f t="shared" si="162"/>
        <v>0</v>
      </c>
      <c r="F684" s="54"/>
      <c r="G684" s="54">
        <v>0</v>
      </c>
      <c r="H684" s="54">
        <v>0</v>
      </c>
      <c r="I684" s="54">
        <v>0</v>
      </c>
      <c r="J684" s="54">
        <v>0</v>
      </c>
      <c r="K684" s="54">
        <v>0</v>
      </c>
      <c r="L684" s="54">
        <v>0</v>
      </c>
      <c r="M684" s="54">
        <v>0</v>
      </c>
      <c r="N684" s="204"/>
      <c r="O684" s="204"/>
      <c r="P684" s="204"/>
      <c r="Q684" s="76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</row>
    <row r="685" spans="1:32" ht="16.5" customHeight="1" x14ac:dyDescent="0.25">
      <c r="A685" s="223"/>
      <c r="B685" s="177"/>
      <c r="C685" s="203"/>
      <c r="D685" s="56" t="s">
        <v>2</v>
      </c>
      <c r="E685" s="53">
        <f t="shared" si="162"/>
        <v>0</v>
      </c>
      <c r="F685" s="54"/>
      <c r="G685" s="54">
        <v>0</v>
      </c>
      <c r="H685" s="54">
        <v>0</v>
      </c>
      <c r="I685" s="54">
        <v>0</v>
      </c>
      <c r="J685" s="54">
        <v>0</v>
      </c>
      <c r="K685" s="54">
        <v>0</v>
      </c>
      <c r="L685" s="54">
        <v>0</v>
      </c>
      <c r="M685" s="54">
        <v>0</v>
      </c>
      <c r="N685" s="204"/>
      <c r="O685" s="204"/>
      <c r="P685" s="204"/>
      <c r="Q685" s="76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</row>
    <row r="686" spans="1:32" ht="16.5" customHeight="1" x14ac:dyDescent="0.25">
      <c r="A686" s="223"/>
      <c r="B686" s="177"/>
      <c r="C686" s="203"/>
      <c r="D686" s="56" t="s">
        <v>3</v>
      </c>
      <c r="E686" s="53">
        <f t="shared" si="162"/>
        <v>0</v>
      </c>
      <c r="F686" s="54"/>
      <c r="G686" s="54">
        <v>0</v>
      </c>
      <c r="H686" s="54">
        <v>0</v>
      </c>
      <c r="I686" s="54">
        <v>0</v>
      </c>
      <c r="J686" s="54">
        <v>0</v>
      </c>
      <c r="K686" s="54">
        <v>0</v>
      </c>
      <c r="L686" s="54">
        <v>0</v>
      </c>
      <c r="M686" s="54">
        <v>0</v>
      </c>
      <c r="N686" s="204"/>
      <c r="O686" s="204"/>
      <c r="P686" s="204"/>
      <c r="Q686" s="76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</row>
    <row r="687" spans="1:32" ht="18.75" customHeight="1" x14ac:dyDescent="0.25">
      <c r="A687" s="223"/>
      <c r="B687" s="177"/>
      <c r="C687" s="203"/>
      <c r="D687" s="56" t="s">
        <v>4</v>
      </c>
      <c r="E687" s="53">
        <f t="shared" si="162"/>
        <v>0</v>
      </c>
      <c r="F687" s="54"/>
      <c r="G687" s="54">
        <v>0</v>
      </c>
      <c r="H687" s="54">
        <v>0</v>
      </c>
      <c r="I687" s="54">
        <v>0</v>
      </c>
      <c r="J687" s="54">
        <v>0</v>
      </c>
      <c r="K687" s="54">
        <v>0</v>
      </c>
      <c r="L687" s="54">
        <v>0</v>
      </c>
      <c r="M687" s="54">
        <v>0</v>
      </c>
      <c r="N687" s="204"/>
      <c r="O687" s="204"/>
      <c r="P687" s="204"/>
      <c r="Q687" s="76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</row>
    <row r="688" spans="1:32" ht="16.5" customHeight="1" x14ac:dyDescent="0.25">
      <c r="A688" s="223" t="s">
        <v>37</v>
      </c>
      <c r="B688" s="177" t="s">
        <v>33</v>
      </c>
      <c r="C688" s="203"/>
      <c r="D688" s="52" t="s">
        <v>9</v>
      </c>
      <c r="E688" s="53">
        <f t="shared" si="162"/>
        <v>0</v>
      </c>
      <c r="F688" s="54"/>
      <c r="G688" s="53">
        <f t="shared" ref="G688:M688" si="169">G689+G690+G691+G692</f>
        <v>0</v>
      </c>
      <c r="H688" s="53">
        <f t="shared" si="169"/>
        <v>0</v>
      </c>
      <c r="I688" s="53">
        <f t="shared" si="169"/>
        <v>0</v>
      </c>
      <c r="J688" s="53">
        <f t="shared" si="169"/>
        <v>0</v>
      </c>
      <c r="K688" s="53">
        <f t="shared" si="169"/>
        <v>0</v>
      </c>
      <c r="L688" s="53">
        <f t="shared" si="169"/>
        <v>0</v>
      </c>
      <c r="M688" s="53">
        <f t="shared" si="169"/>
        <v>0</v>
      </c>
      <c r="N688" s="204" t="s">
        <v>238</v>
      </c>
      <c r="O688" s="204"/>
      <c r="P688" s="204"/>
      <c r="Q688" s="76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</row>
    <row r="689" spans="1:64" ht="16.5" customHeight="1" x14ac:dyDescent="0.25">
      <c r="A689" s="223"/>
      <c r="B689" s="177"/>
      <c r="C689" s="203"/>
      <c r="D689" s="56" t="s">
        <v>1</v>
      </c>
      <c r="E689" s="53">
        <f t="shared" si="162"/>
        <v>0</v>
      </c>
      <c r="F689" s="54"/>
      <c r="G689" s="54">
        <v>0</v>
      </c>
      <c r="H689" s="54">
        <v>0</v>
      </c>
      <c r="I689" s="54">
        <v>0</v>
      </c>
      <c r="J689" s="54">
        <v>0</v>
      </c>
      <c r="K689" s="54">
        <v>0</v>
      </c>
      <c r="L689" s="54">
        <v>0</v>
      </c>
      <c r="M689" s="54">
        <v>0</v>
      </c>
      <c r="N689" s="204"/>
      <c r="O689" s="204"/>
      <c r="P689" s="204"/>
      <c r="Q689" s="76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</row>
    <row r="690" spans="1:64" ht="16.5" customHeight="1" x14ac:dyDescent="0.25">
      <c r="A690" s="223"/>
      <c r="B690" s="177"/>
      <c r="C690" s="203"/>
      <c r="D690" s="56" t="s">
        <v>2</v>
      </c>
      <c r="E690" s="53">
        <f t="shared" si="162"/>
        <v>0</v>
      </c>
      <c r="F690" s="54"/>
      <c r="G690" s="54">
        <v>0</v>
      </c>
      <c r="H690" s="54">
        <v>0</v>
      </c>
      <c r="I690" s="54">
        <v>0</v>
      </c>
      <c r="J690" s="54">
        <v>0</v>
      </c>
      <c r="K690" s="54">
        <v>0</v>
      </c>
      <c r="L690" s="54">
        <v>0</v>
      </c>
      <c r="M690" s="54">
        <v>0</v>
      </c>
      <c r="N690" s="204"/>
      <c r="O690" s="204"/>
      <c r="P690" s="204"/>
      <c r="Q690" s="76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</row>
    <row r="691" spans="1:64" ht="26.45" customHeight="1" x14ac:dyDescent="0.25">
      <c r="A691" s="223"/>
      <c r="B691" s="177"/>
      <c r="C691" s="203"/>
      <c r="D691" s="56" t="s">
        <v>3</v>
      </c>
      <c r="E691" s="53">
        <f t="shared" si="162"/>
        <v>0</v>
      </c>
      <c r="F691" s="54"/>
      <c r="G691" s="54">
        <v>0</v>
      </c>
      <c r="H691" s="54">
        <v>0</v>
      </c>
      <c r="I691" s="54">
        <v>0</v>
      </c>
      <c r="J691" s="54">
        <v>0</v>
      </c>
      <c r="K691" s="54">
        <v>0</v>
      </c>
      <c r="L691" s="54">
        <v>0</v>
      </c>
      <c r="M691" s="54">
        <v>0</v>
      </c>
      <c r="N691" s="204"/>
      <c r="O691" s="204"/>
      <c r="P691" s="204"/>
      <c r="Q691" s="76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</row>
    <row r="692" spans="1:64" ht="21.75" customHeight="1" x14ac:dyDescent="0.25">
      <c r="A692" s="223"/>
      <c r="B692" s="177"/>
      <c r="C692" s="203"/>
      <c r="D692" s="56" t="s">
        <v>4</v>
      </c>
      <c r="E692" s="53">
        <f t="shared" si="162"/>
        <v>0</v>
      </c>
      <c r="F692" s="54"/>
      <c r="G692" s="54">
        <v>0</v>
      </c>
      <c r="H692" s="54">
        <v>0</v>
      </c>
      <c r="I692" s="54">
        <v>0</v>
      </c>
      <c r="J692" s="54">
        <v>0</v>
      </c>
      <c r="K692" s="54">
        <v>0</v>
      </c>
      <c r="L692" s="54">
        <v>0</v>
      </c>
      <c r="M692" s="54">
        <v>0</v>
      </c>
      <c r="N692" s="204"/>
      <c r="O692" s="204"/>
      <c r="P692" s="204"/>
      <c r="Q692" s="76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</row>
    <row r="693" spans="1:64" ht="16.899999999999999" customHeight="1" x14ac:dyDescent="0.25">
      <c r="A693" s="223" t="s">
        <v>59</v>
      </c>
      <c r="B693" s="177" t="s">
        <v>60</v>
      </c>
      <c r="C693" s="203"/>
      <c r="D693" s="52" t="s">
        <v>9</v>
      </c>
      <c r="E693" s="53">
        <f t="shared" si="162"/>
        <v>37.5</v>
      </c>
      <c r="F693" s="54"/>
      <c r="G693" s="53">
        <f t="shared" ref="G693:M693" si="170">G694+G695+G696+G697</f>
        <v>0</v>
      </c>
      <c r="H693" s="53">
        <f t="shared" si="170"/>
        <v>37.5</v>
      </c>
      <c r="I693" s="53">
        <f t="shared" si="170"/>
        <v>0</v>
      </c>
      <c r="J693" s="53">
        <f t="shared" si="170"/>
        <v>0</v>
      </c>
      <c r="K693" s="53">
        <f t="shared" si="170"/>
        <v>0</v>
      </c>
      <c r="L693" s="53">
        <f t="shared" si="170"/>
        <v>0</v>
      </c>
      <c r="M693" s="53">
        <f t="shared" si="170"/>
        <v>0</v>
      </c>
      <c r="N693" s="204" t="s">
        <v>238</v>
      </c>
      <c r="O693" s="204"/>
      <c r="P693" s="204"/>
      <c r="Q693" s="76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</row>
    <row r="694" spans="1:64" ht="16.899999999999999" customHeight="1" x14ac:dyDescent="0.25">
      <c r="A694" s="223"/>
      <c r="B694" s="177"/>
      <c r="C694" s="203"/>
      <c r="D694" s="56" t="s">
        <v>1</v>
      </c>
      <c r="E694" s="53">
        <f t="shared" si="162"/>
        <v>0</v>
      </c>
      <c r="F694" s="54"/>
      <c r="G694" s="54">
        <v>0</v>
      </c>
      <c r="H694" s="54">
        <v>0</v>
      </c>
      <c r="I694" s="54">
        <v>0</v>
      </c>
      <c r="J694" s="54">
        <v>0</v>
      </c>
      <c r="K694" s="54">
        <v>0</v>
      </c>
      <c r="L694" s="54">
        <v>0</v>
      </c>
      <c r="M694" s="54">
        <v>0</v>
      </c>
      <c r="N694" s="204"/>
      <c r="O694" s="204"/>
      <c r="P694" s="204"/>
      <c r="Q694" s="76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</row>
    <row r="695" spans="1:64" ht="16.899999999999999" customHeight="1" x14ac:dyDescent="0.25">
      <c r="A695" s="223"/>
      <c r="B695" s="177"/>
      <c r="C695" s="203"/>
      <c r="D695" s="56" t="s">
        <v>2</v>
      </c>
      <c r="E695" s="53">
        <f t="shared" si="162"/>
        <v>0</v>
      </c>
      <c r="F695" s="54"/>
      <c r="G695" s="54">
        <v>0</v>
      </c>
      <c r="H695" s="54">
        <v>0</v>
      </c>
      <c r="I695" s="54">
        <v>0</v>
      </c>
      <c r="J695" s="54">
        <v>0</v>
      </c>
      <c r="K695" s="54">
        <v>0</v>
      </c>
      <c r="L695" s="54">
        <v>0</v>
      </c>
      <c r="M695" s="54">
        <v>0</v>
      </c>
      <c r="N695" s="204"/>
      <c r="O695" s="204"/>
      <c r="P695" s="204"/>
      <c r="Q695" s="76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</row>
    <row r="696" spans="1:64" ht="16.899999999999999" customHeight="1" x14ac:dyDescent="0.25">
      <c r="A696" s="223"/>
      <c r="B696" s="177"/>
      <c r="C696" s="203"/>
      <c r="D696" s="56" t="s">
        <v>3</v>
      </c>
      <c r="E696" s="53">
        <f t="shared" si="162"/>
        <v>37.5</v>
      </c>
      <c r="F696" s="54"/>
      <c r="G696" s="54">
        <v>0</v>
      </c>
      <c r="H696" s="54">
        <v>37.5</v>
      </c>
      <c r="I696" s="54">
        <v>0</v>
      </c>
      <c r="J696" s="54">
        <v>0</v>
      </c>
      <c r="K696" s="54">
        <v>0</v>
      </c>
      <c r="L696" s="54">
        <v>0</v>
      </c>
      <c r="M696" s="54">
        <v>0</v>
      </c>
      <c r="N696" s="204"/>
      <c r="O696" s="204"/>
      <c r="P696" s="204"/>
      <c r="Q696" s="76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</row>
    <row r="697" spans="1:64" ht="16.899999999999999" customHeight="1" x14ac:dyDescent="0.25">
      <c r="A697" s="223"/>
      <c r="B697" s="177"/>
      <c r="C697" s="203"/>
      <c r="D697" s="56" t="s">
        <v>4</v>
      </c>
      <c r="E697" s="53">
        <f t="shared" si="162"/>
        <v>0</v>
      </c>
      <c r="F697" s="54"/>
      <c r="G697" s="54">
        <v>0</v>
      </c>
      <c r="H697" s="54">
        <v>0</v>
      </c>
      <c r="I697" s="54">
        <v>0</v>
      </c>
      <c r="J697" s="54">
        <v>0</v>
      </c>
      <c r="K697" s="54">
        <v>0</v>
      </c>
      <c r="L697" s="54">
        <v>0</v>
      </c>
      <c r="M697" s="54">
        <v>0</v>
      </c>
      <c r="N697" s="204"/>
      <c r="O697" s="204"/>
      <c r="P697" s="204"/>
      <c r="Q697" s="76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</row>
    <row r="698" spans="1:64" ht="18" customHeight="1" x14ac:dyDescent="0.25">
      <c r="A698" s="237" t="s">
        <v>133</v>
      </c>
      <c r="B698" s="217" t="s">
        <v>134</v>
      </c>
      <c r="C698" s="203" t="s">
        <v>151</v>
      </c>
      <c r="D698" s="52" t="s">
        <v>9</v>
      </c>
      <c r="E698" s="53">
        <f t="shared" si="162"/>
        <v>12686.489430000001</v>
      </c>
      <c r="F698" s="21"/>
      <c r="G698" s="53">
        <f t="shared" ref="G698:M698" si="171">G699+G700+G701+G702</f>
        <v>4209.1906300000001</v>
      </c>
      <c r="H698" s="53">
        <f t="shared" si="171"/>
        <v>3256.1696300000003</v>
      </c>
      <c r="I698" s="53">
        <f t="shared" si="171"/>
        <v>3521.1291700000002</v>
      </c>
      <c r="J698" s="53">
        <f t="shared" si="171"/>
        <v>1700</v>
      </c>
      <c r="K698" s="53">
        <f t="shared" si="171"/>
        <v>0</v>
      </c>
      <c r="L698" s="53">
        <f t="shared" si="171"/>
        <v>0</v>
      </c>
      <c r="M698" s="53">
        <f t="shared" si="171"/>
        <v>0</v>
      </c>
      <c r="N698" s="238"/>
      <c r="O698" s="204" t="s">
        <v>207</v>
      </c>
      <c r="P698" s="204"/>
      <c r="Q698" s="76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</row>
    <row r="699" spans="1:64" ht="18" customHeight="1" x14ac:dyDescent="0.25">
      <c r="A699" s="237"/>
      <c r="B699" s="217"/>
      <c r="C699" s="203"/>
      <c r="D699" s="55" t="s">
        <v>1</v>
      </c>
      <c r="E699" s="53">
        <f t="shared" si="162"/>
        <v>0</v>
      </c>
      <c r="F699" s="21"/>
      <c r="G699" s="54">
        <f t="shared" ref="G699:M700" si="172">G754+G714+G709</f>
        <v>0</v>
      </c>
      <c r="H699" s="54">
        <f t="shared" si="172"/>
        <v>0</v>
      </c>
      <c r="I699" s="54">
        <f t="shared" si="172"/>
        <v>0</v>
      </c>
      <c r="J699" s="54">
        <f t="shared" si="172"/>
        <v>0</v>
      </c>
      <c r="K699" s="54">
        <f t="shared" si="172"/>
        <v>0</v>
      </c>
      <c r="L699" s="54">
        <f t="shared" si="172"/>
        <v>0</v>
      </c>
      <c r="M699" s="54">
        <f t="shared" si="172"/>
        <v>0</v>
      </c>
      <c r="N699" s="239"/>
      <c r="O699" s="204"/>
      <c r="P699" s="204"/>
      <c r="Q699" s="76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</row>
    <row r="700" spans="1:64" ht="18" customHeight="1" x14ac:dyDescent="0.25">
      <c r="A700" s="237"/>
      <c r="B700" s="217"/>
      <c r="C700" s="203"/>
      <c r="D700" s="55" t="s">
        <v>2</v>
      </c>
      <c r="E700" s="53">
        <f t="shared" si="162"/>
        <v>0</v>
      </c>
      <c r="F700" s="21"/>
      <c r="G700" s="54">
        <f t="shared" si="172"/>
        <v>0</v>
      </c>
      <c r="H700" s="54">
        <f t="shared" si="172"/>
        <v>0</v>
      </c>
      <c r="I700" s="54">
        <f t="shared" si="172"/>
        <v>0</v>
      </c>
      <c r="J700" s="54">
        <f t="shared" si="172"/>
        <v>0</v>
      </c>
      <c r="K700" s="54">
        <f t="shared" si="172"/>
        <v>0</v>
      </c>
      <c r="L700" s="54">
        <f t="shared" si="172"/>
        <v>0</v>
      </c>
      <c r="M700" s="54">
        <f t="shared" si="172"/>
        <v>0</v>
      </c>
      <c r="N700" s="239"/>
      <c r="O700" s="204"/>
      <c r="P700" s="204"/>
      <c r="Q700" s="76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</row>
    <row r="701" spans="1:64" ht="18" customHeight="1" x14ac:dyDescent="0.25">
      <c r="A701" s="237"/>
      <c r="B701" s="217"/>
      <c r="C701" s="203"/>
      <c r="D701" s="55" t="s">
        <v>3</v>
      </c>
      <c r="E701" s="53">
        <f t="shared" si="162"/>
        <v>12686.489430000001</v>
      </c>
      <c r="F701" s="21"/>
      <c r="G701" s="54">
        <f>G706+G711+G716+G721</f>
        <v>4209.1906300000001</v>
      </c>
      <c r="H701" s="54">
        <f t="shared" ref="H701:M701" si="173">H706+H711+H716</f>
        <v>3256.1696300000003</v>
      </c>
      <c r="I701" s="54">
        <f t="shared" si="173"/>
        <v>3521.1291700000002</v>
      </c>
      <c r="J701" s="54">
        <f t="shared" si="173"/>
        <v>1700</v>
      </c>
      <c r="K701" s="54">
        <f t="shared" si="173"/>
        <v>0</v>
      </c>
      <c r="L701" s="54">
        <f t="shared" si="173"/>
        <v>0</v>
      </c>
      <c r="M701" s="54">
        <f t="shared" si="173"/>
        <v>0</v>
      </c>
      <c r="N701" s="239"/>
      <c r="O701" s="204"/>
      <c r="P701" s="204"/>
      <c r="Q701" s="76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</row>
    <row r="702" spans="1:64" ht="18" customHeight="1" x14ac:dyDescent="0.25">
      <c r="A702" s="237"/>
      <c r="B702" s="217"/>
      <c r="C702" s="203"/>
      <c r="D702" s="56" t="s">
        <v>4</v>
      </c>
      <c r="E702" s="53">
        <f t="shared" si="162"/>
        <v>0</v>
      </c>
      <c r="F702" s="21"/>
      <c r="G702" s="54">
        <f>G707</f>
        <v>0</v>
      </c>
      <c r="H702" s="54">
        <f t="shared" ref="H702:M702" si="174">H757+H717+H712</f>
        <v>0</v>
      </c>
      <c r="I702" s="54">
        <f t="shared" si="174"/>
        <v>0</v>
      </c>
      <c r="J702" s="54">
        <f t="shared" si="174"/>
        <v>0</v>
      </c>
      <c r="K702" s="54">
        <f t="shared" si="174"/>
        <v>0</v>
      </c>
      <c r="L702" s="54">
        <f t="shared" si="174"/>
        <v>0</v>
      </c>
      <c r="M702" s="54">
        <f t="shared" si="174"/>
        <v>0</v>
      </c>
      <c r="N702" s="240"/>
      <c r="O702" s="204"/>
      <c r="P702" s="204"/>
      <c r="Q702" s="76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</row>
    <row r="703" spans="1:64" s="21" customFormat="1" ht="16.149999999999999" customHeight="1" x14ac:dyDescent="0.25">
      <c r="A703" s="223" t="s">
        <v>135</v>
      </c>
      <c r="B703" s="177" t="s">
        <v>137</v>
      </c>
      <c r="C703" s="203" t="s">
        <v>152</v>
      </c>
      <c r="D703" s="52" t="s">
        <v>9</v>
      </c>
      <c r="E703" s="53">
        <f t="shared" si="162"/>
        <v>6420.4206800000002</v>
      </c>
      <c r="F703" s="54"/>
      <c r="G703" s="53">
        <f t="shared" ref="G703:M703" si="175">G704+G705+G706+G707</f>
        <v>1367.7975799999999</v>
      </c>
      <c r="H703" s="53">
        <f t="shared" si="175"/>
        <v>1455.6616300000001</v>
      </c>
      <c r="I703" s="53">
        <f t="shared" si="175"/>
        <v>2456.9614700000002</v>
      </c>
      <c r="J703" s="53">
        <f t="shared" si="175"/>
        <v>1140</v>
      </c>
      <c r="K703" s="53">
        <f t="shared" si="175"/>
        <v>0</v>
      </c>
      <c r="L703" s="53">
        <f t="shared" si="175"/>
        <v>0</v>
      </c>
      <c r="M703" s="53">
        <f t="shared" si="175"/>
        <v>0</v>
      </c>
      <c r="N703" s="204" t="s">
        <v>143</v>
      </c>
      <c r="O703" s="204"/>
      <c r="P703" s="204" t="s">
        <v>230</v>
      </c>
      <c r="Q703" s="76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</row>
    <row r="704" spans="1:64" s="21" customFormat="1" ht="16.149999999999999" customHeight="1" x14ac:dyDescent="0.25">
      <c r="A704" s="223"/>
      <c r="B704" s="177"/>
      <c r="C704" s="203"/>
      <c r="D704" s="55" t="s">
        <v>1</v>
      </c>
      <c r="E704" s="53">
        <f t="shared" si="162"/>
        <v>0</v>
      </c>
      <c r="F704" s="54"/>
      <c r="G704" s="54">
        <v>0</v>
      </c>
      <c r="H704" s="54">
        <v>0</v>
      </c>
      <c r="I704" s="54">
        <v>0</v>
      </c>
      <c r="J704" s="54">
        <v>0</v>
      </c>
      <c r="K704" s="54">
        <v>0</v>
      </c>
      <c r="L704" s="54">
        <v>0</v>
      </c>
      <c r="M704" s="54">
        <v>0</v>
      </c>
      <c r="N704" s="204"/>
      <c r="O704" s="204"/>
      <c r="P704" s="204"/>
      <c r="Q704" s="76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</row>
    <row r="705" spans="1:64" s="21" customFormat="1" ht="16.149999999999999" customHeight="1" x14ac:dyDescent="0.25">
      <c r="A705" s="223"/>
      <c r="B705" s="177"/>
      <c r="C705" s="203"/>
      <c r="D705" s="55" t="s">
        <v>2</v>
      </c>
      <c r="E705" s="53">
        <f t="shared" si="162"/>
        <v>0</v>
      </c>
      <c r="F705" s="54"/>
      <c r="G705" s="54">
        <v>0</v>
      </c>
      <c r="H705" s="54">
        <v>0</v>
      </c>
      <c r="I705" s="54">
        <v>0</v>
      </c>
      <c r="J705" s="54">
        <v>0</v>
      </c>
      <c r="K705" s="54">
        <v>0</v>
      </c>
      <c r="L705" s="54">
        <v>0</v>
      </c>
      <c r="M705" s="54">
        <v>0</v>
      </c>
      <c r="N705" s="204"/>
      <c r="O705" s="204"/>
      <c r="P705" s="204"/>
      <c r="Q705" s="76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</row>
    <row r="706" spans="1:64" s="21" customFormat="1" ht="16.149999999999999" customHeight="1" x14ac:dyDescent="0.25">
      <c r="A706" s="223"/>
      <c r="B706" s="177"/>
      <c r="C706" s="203"/>
      <c r="D706" s="55" t="s">
        <v>3</v>
      </c>
      <c r="E706" s="53">
        <f t="shared" si="162"/>
        <v>6420.4206800000002</v>
      </c>
      <c r="F706" s="54"/>
      <c r="G706" s="54">
        <v>1367.7975799999999</v>
      </c>
      <c r="H706" s="54">
        <v>1455.6616300000001</v>
      </c>
      <c r="I706" s="54">
        <v>2456.9614700000002</v>
      </c>
      <c r="J706" s="54">
        <v>1140</v>
      </c>
      <c r="K706" s="54">
        <v>0</v>
      </c>
      <c r="L706" s="54">
        <v>0</v>
      </c>
      <c r="M706" s="54">
        <v>0</v>
      </c>
      <c r="N706" s="204"/>
      <c r="O706" s="204"/>
      <c r="P706" s="204"/>
      <c r="Q706" s="76"/>
      <c r="R706" s="21">
        <v>103.636</v>
      </c>
      <c r="S706" s="21">
        <v>103.636</v>
      </c>
      <c r="T706" s="21">
        <v>103.636</v>
      </c>
      <c r="U706" s="21">
        <v>103.636</v>
      </c>
      <c r="V706" s="21">
        <v>103.636</v>
      </c>
      <c r="W706" s="21">
        <v>103.636</v>
      </c>
      <c r="X706" s="21">
        <v>103.636</v>
      </c>
      <c r="Y706" s="21">
        <v>103.636</v>
      </c>
      <c r="Z706" s="21">
        <v>103.636</v>
      </c>
      <c r="AA706" s="21">
        <v>103.636</v>
      </c>
      <c r="AB706" s="21">
        <v>103.636</v>
      </c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</row>
    <row r="707" spans="1:64" s="21" customFormat="1" ht="16.149999999999999" customHeight="1" x14ac:dyDescent="0.25">
      <c r="A707" s="223"/>
      <c r="B707" s="177"/>
      <c r="C707" s="203"/>
      <c r="D707" s="56" t="s">
        <v>4</v>
      </c>
      <c r="E707" s="53">
        <f t="shared" si="162"/>
        <v>0</v>
      </c>
      <c r="F707" s="54"/>
      <c r="G707" s="54">
        <v>0</v>
      </c>
      <c r="H707" s="54">
        <v>0</v>
      </c>
      <c r="I707" s="54">
        <v>0</v>
      </c>
      <c r="J707" s="54">
        <v>0</v>
      </c>
      <c r="K707" s="54">
        <v>0</v>
      </c>
      <c r="L707" s="54">
        <v>0</v>
      </c>
      <c r="M707" s="54">
        <v>0</v>
      </c>
      <c r="N707" s="204"/>
      <c r="O707" s="204"/>
      <c r="P707" s="204"/>
      <c r="Q707" s="76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</row>
    <row r="708" spans="1:64" s="21" customFormat="1" ht="16.149999999999999" customHeight="1" x14ac:dyDescent="0.25">
      <c r="A708" s="223" t="s">
        <v>136</v>
      </c>
      <c r="B708" s="177" t="s">
        <v>139</v>
      </c>
      <c r="C708" s="203" t="s">
        <v>153</v>
      </c>
      <c r="D708" s="52" t="s">
        <v>9</v>
      </c>
      <c r="E708" s="53">
        <f t="shared" si="162"/>
        <v>3154.4088000000002</v>
      </c>
      <c r="F708" s="54"/>
      <c r="G708" s="53">
        <f t="shared" ref="G708:M708" si="176">G709+G710+G711+G712</f>
        <v>1032.7380000000001</v>
      </c>
      <c r="H708" s="53">
        <f t="shared" si="176"/>
        <v>638</v>
      </c>
      <c r="I708" s="53">
        <f t="shared" si="176"/>
        <v>923.67079999999999</v>
      </c>
      <c r="J708" s="53">
        <f t="shared" si="176"/>
        <v>560</v>
      </c>
      <c r="K708" s="53">
        <f t="shared" si="176"/>
        <v>0</v>
      </c>
      <c r="L708" s="53">
        <f t="shared" si="176"/>
        <v>0</v>
      </c>
      <c r="M708" s="53">
        <f t="shared" si="176"/>
        <v>0</v>
      </c>
      <c r="N708" s="204" t="s">
        <v>142</v>
      </c>
      <c r="O708" s="204"/>
      <c r="P708" s="204" t="s">
        <v>243</v>
      </c>
      <c r="Q708" s="76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</row>
    <row r="709" spans="1:64" s="21" customFormat="1" ht="16.149999999999999" customHeight="1" x14ac:dyDescent="0.25">
      <c r="A709" s="223"/>
      <c r="B709" s="177"/>
      <c r="C709" s="203"/>
      <c r="D709" s="55" t="s">
        <v>1</v>
      </c>
      <c r="E709" s="53">
        <f t="shared" si="162"/>
        <v>0</v>
      </c>
      <c r="F709" s="54"/>
      <c r="G709" s="54">
        <v>0</v>
      </c>
      <c r="H709" s="54">
        <v>0</v>
      </c>
      <c r="I709" s="54">
        <v>0</v>
      </c>
      <c r="J709" s="54">
        <v>0</v>
      </c>
      <c r="K709" s="54">
        <v>0</v>
      </c>
      <c r="L709" s="54">
        <v>0</v>
      </c>
      <c r="M709" s="54">
        <v>0</v>
      </c>
      <c r="N709" s="204"/>
      <c r="O709" s="204"/>
      <c r="P709" s="204"/>
      <c r="Q709" s="76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</row>
    <row r="710" spans="1:64" s="21" customFormat="1" ht="16.149999999999999" customHeight="1" x14ac:dyDescent="0.25">
      <c r="A710" s="223"/>
      <c r="B710" s="177"/>
      <c r="C710" s="203"/>
      <c r="D710" s="55" t="s">
        <v>2</v>
      </c>
      <c r="E710" s="53">
        <f t="shared" si="162"/>
        <v>0</v>
      </c>
      <c r="F710" s="54"/>
      <c r="G710" s="54">
        <v>0</v>
      </c>
      <c r="H710" s="54">
        <v>0</v>
      </c>
      <c r="I710" s="54">
        <v>0</v>
      </c>
      <c r="J710" s="54">
        <v>0</v>
      </c>
      <c r="K710" s="54">
        <v>0</v>
      </c>
      <c r="L710" s="54">
        <v>0</v>
      </c>
      <c r="M710" s="54">
        <v>0</v>
      </c>
      <c r="N710" s="204"/>
      <c r="O710" s="204"/>
      <c r="P710" s="204"/>
      <c r="Q710" s="76"/>
      <c r="R710" s="21">
        <v>46.6</v>
      </c>
      <c r="S710" s="21">
        <v>46.6</v>
      </c>
      <c r="T710" s="21">
        <v>46.6</v>
      </c>
      <c r="U710" s="21">
        <v>46.6</v>
      </c>
      <c r="V710" s="21">
        <v>46.6</v>
      </c>
      <c r="W710" s="21">
        <v>46.6</v>
      </c>
      <c r="X710" s="21">
        <v>46.6</v>
      </c>
      <c r="Y710" s="21">
        <v>46.6</v>
      </c>
      <c r="Z710" s="21">
        <v>46.6</v>
      </c>
      <c r="AA710" s="21">
        <v>46.6</v>
      </c>
      <c r="AB710" s="21">
        <v>46.6</v>
      </c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</row>
    <row r="711" spans="1:64" s="21" customFormat="1" ht="16.149999999999999" customHeight="1" x14ac:dyDescent="0.25">
      <c r="A711" s="223"/>
      <c r="B711" s="177"/>
      <c r="C711" s="203"/>
      <c r="D711" s="55" t="s">
        <v>3</v>
      </c>
      <c r="E711" s="53">
        <f t="shared" si="162"/>
        <v>3154.4088000000002</v>
      </c>
      <c r="F711" s="54"/>
      <c r="G711" s="54">
        <v>1032.7380000000001</v>
      </c>
      <c r="H711" s="54">
        <v>638</v>
      </c>
      <c r="I711" s="54">
        <v>923.67079999999999</v>
      </c>
      <c r="J711" s="54">
        <v>560</v>
      </c>
      <c r="K711" s="54">
        <v>0</v>
      </c>
      <c r="L711" s="54">
        <v>0</v>
      </c>
      <c r="M711" s="54">
        <v>0</v>
      </c>
      <c r="N711" s="204"/>
      <c r="O711" s="204"/>
      <c r="P711" s="204"/>
      <c r="Q711" s="76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</row>
    <row r="712" spans="1:64" s="21" customFormat="1" ht="16.149999999999999" customHeight="1" x14ac:dyDescent="0.25">
      <c r="A712" s="223"/>
      <c r="B712" s="177"/>
      <c r="C712" s="203"/>
      <c r="D712" s="56" t="s">
        <v>4</v>
      </c>
      <c r="E712" s="53">
        <f t="shared" si="162"/>
        <v>0</v>
      </c>
      <c r="F712" s="54"/>
      <c r="G712" s="54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204"/>
      <c r="O712" s="204"/>
      <c r="P712" s="204"/>
      <c r="Q712" s="76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</row>
    <row r="713" spans="1:64" s="21" customFormat="1" ht="16.5" customHeight="1" x14ac:dyDescent="0.25">
      <c r="A713" s="223" t="s">
        <v>138</v>
      </c>
      <c r="B713" s="177" t="s">
        <v>140</v>
      </c>
      <c r="C713" s="203" t="s">
        <v>154</v>
      </c>
      <c r="D713" s="52" t="s">
        <v>9</v>
      </c>
      <c r="E713" s="53">
        <f t="shared" si="162"/>
        <v>3035.6599500000002</v>
      </c>
      <c r="F713" s="54"/>
      <c r="G713" s="53">
        <f t="shared" ref="G713:M713" si="177">G714+G715+G716+G717</f>
        <v>1732.6550500000001</v>
      </c>
      <c r="H713" s="53">
        <f t="shared" si="177"/>
        <v>1162.508</v>
      </c>
      <c r="I713" s="53">
        <f t="shared" si="177"/>
        <v>140.49690000000001</v>
      </c>
      <c r="J713" s="53">
        <f t="shared" si="177"/>
        <v>0</v>
      </c>
      <c r="K713" s="53">
        <f t="shared" si="177"/>
        <v>0</v>
      </c>
      <c r="L713" s="53">
        <f t="shared" si="177"/>
        <v>0</v>
      </c>
      <c r="M713" s="53">
        <f t="shared" si="177"/>
        <v>0</v>
      </c>
      <c r="N713" s="204" t="s">
        <v>141</v>
      </c>
      <c r="O713" s="204"/>
      <c r="P713" s="204" t="s">
        <v>230</v>
      </c>
      <c r="Q713" s="76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</row>
    <row r="714" spans="1:64" s="21" customFormat="1" ht="17.25" customHeight="1" x14ac:dyDescent="0.25">
      <c r="A714" s="223"/>
      <c r="B714" s="177"/>
      <c r="C714" s="203"/>
      <c r="D714" s="55" t="s">
        <v>1</v>
      </c>
      <c r="E714" s="53">
        <f t="shared" si="162"/>
        <v>0</v>
      </c>
      <c r="F714" s="54"/>
      <c r="G714" s="54">
        <v>0</v>
      </c>
      <c r="H714" s="54">
        <v>0</v>
      </c>
      <c r="I714" s="54">
        <v>0</v>
      </c>
      <c r="J714" s="54">
        <v>0</v>
      </c>
      <c r="K714" s="54">
        <v>0</v>
      </c>
      <c r="L714" s="54">
        <v>0</v>
      </c>
      <c r="M714" s="54">
        <v>0</v>
      </c>
      <c r="N714" s="204"/>
      <c r="O714" s="204"/>
      <c r="P714" s="204"/>
      <c r="Q714" s="76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</row>
    <row r="715" spans="1:64" s="21" customFormat="1" ht="14.25" customHeight="1" x14ac:dyDescent="0.25">
      <c r="A715" s="223"/>
      <c r="B715" s="177"/>
      <c r="C715" s="203"/>
      <c r="D715" s="55" t="s">
        <v>2</v>
      </c>
      <c r="E715" s="53">
        <f t="shared" si="162"/>
        <v>0</v>
      </c>
      <c r="F715" s="54"/>
      <c r="G715" s="54">
        <v>0</v>
      </c>
      <c r="H715" s="54">
        <v>0</v>
      </c>
      <c r="I715" s="54">
        <v>0</v>
      </c>
      <c r="J715" s="54">
        <v>0</v>
      </c>
      <c r="K715" s="54">
        <v>0</v>
      </c>
      <c r="L715" s="54">
        <v>0</v>
      </c>
      <c r="M715" s="54">
        <v>0</v>
      </c>
      <c r="N715" s="204"/>
      <c r="O715" s="204"/>
      <c r="P715" s="204"/>
      <c r="Q715" s="76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</row>
    <row r="716" spans="1:64" s="21" customFormat="1" ht="17.25" customHeight="1" x14ac:dyDescent="0.25">
      <c r="A716" s="223"/>
      <c r="B716" s="177"/>
      <c r="C716" s="203"/>
      <c r="D716" s="55" t="s">
        <v>3</v>
      </c>
      <c r="E716" s="53">
        <f t="shared" si="162"/>
        <v>3035.6599500000002</v>
      </c>
      <c r="F716" s="54"/>
      <c r="G716" s="54">
        <v>1732.6550500000001</v>
      </c>
      <c r="H716" s="54">
        <v>1162.508</v>
      </c>
      <c r="I716" s="54">
        <v>140.49690000000001</v>
      </c>
      <c r="J716" s="54">
        <v>0</v>
      </c>
      <c r="K716" s="54">
        <v>0</v>
      </c>
      <c r="L716" s="54">
        <v>0</v>
      </c>
      <c r="M716" s="54">
        <v>0</v>
      </c>
      <c r="N716" s="204"/>
      <c r="O716" s="204"/>
      <c r="P716" s="204"/>
      <c r="Q716" s="76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</row>
    <row r="717" spans="1:64" s="21" customFormat="1" ht="16.149999999999999" customHeight="1" x14ac:dyDescent="0.25">
      <c r="A717" s="223"/>
      <c r="B717" s="177"/>
      <c r="C717" s="203"/>
      <c r="D717" s="56" t="s">
        <v>4</v>
      </c>
      <c r="E717" s="53">
        <f t="shared" si="162"/>
        <v>0</v>
      </c>
      <c r="G717" s="54">
        <v>0</v>
      </c>
      <c r="H717" s="54">
        <v>0</v>
      </c>
      <c r="I717" s="54">
        <v>0</v>
      </c>
      <c r="J717" s="54">
        <v>0</v>
      </c>
      <c r="K717" s="54">
        <v>0</v>
      </c>
      <c r="L717" s="54">
        <v>0</v>
      </c>
      <c r="M717" s="54">
        <v>0</v>
      </c>
      <c r="N717" s="204"/>
      <c r="O717" s="204"/>
      <c r="P717" s="204"/>
      <c r="Q717" s="76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</row>
    <row r="718" spans="1:64" s="21" customFormat="1" ht="16.5" customHeight="1" x14ac:dyDescent="0.25">
      <c r="A718" s="223" t="s">
        <v>382</v>
      </c>
      <c r="B718" s="177" t="s">
        <v>383</v>
      </c>
      <c r="C718" s="203" t="s">
        <v>154</v>
      </c>
      <c r="D718" s="52" t="s">
        <v>9</v>
      </c>
      <c r="E718" s="53">
        <f t="shared" si="162"/>
        <v>76</v>
      </c>
      <c r="F718" s="54"/>
      <c r="G718" s="53">
        <f t="shared" ref="G718:M718" si="178">G719+G720+G721+G722</f>
        <v>76</v>
      </c>
      <c r="H718" s="53">
        <f t="shared" si="178"/>
        <v>0</v>
      </c>
      <c r="I718" s="53">
        <f t="shared" si="178"/>
        <v>0</v>
      </c>
      <c r="J718" s="53">
        <f t="shared" si="178"/>
        <v>0</v>
      </c>
      <c r="K718" s="53">
        <f t="shared" si="178"/>
        <v>0</v>
      </c>
      <c r="L718" s="53">
        <f t="shared" si="178"/>
        <v>0</v>
      </c>
      <c r="M718" s="53">
        <f t="shared" si="178"/>
        <v>0</v>
      </c>
      <c r="N718" s="204" t="s">
        <v>141</v>
      </c>
      <c r="O718" s="204"/>
      <c r="P718" s="204" t="s">
        <v>230</v>
      </c>
      <c r="Q718" s="76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</row>
    <row r="719" spans="1:64" s="21" customFormat="1" ht="17.25" customHeight="1" x14ac:dyDescent="0.25">
      <c r="A719" s="223"/>
      <c r="B719" s="177"/>
      <c r="C719" s="203"/>
      <c r="D719" s="55" t="s">
        <v>1</v>
      </c>
      <c r="E719" s="53">
        <f t="shared" si="162"/>
        <v>0</v>
      </c>
      <c r="F719" s="54"/>
      <c r="G719" s="54">
        <v>0</v>
      </c>
      <c r="H719" s="54">
        <v>0</v>
      </c>
      <c r="I719" s="54">
        <v>0</v>
      </c>
      <c r="J719" s="54">
        <v>0</v>
      </c>
      <c r="K719" s="54">
        <v>0</v>
      </c>
      <c r="L719" s="54">
        <v>0</v>
      </c>
      <c r="M719" s="54">
        <v>0</v>
      </c>
      <c r="N719" s="204"/>
      <c r="O719" s="204"/>
      <c r="P719" s="204"/>
      <c r="Q719" s="76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</row>
    <row r="720" spans="1:64" s="21" customFormat="1" ht="14.25" customHeight="1" x14ac:dyDescent="0.25">
      <c r="A720" s="223"/>
      <c r="B720" s="177"/>
      <c r="C720" s="203"/>
      <c r="D720" s="55" t="s">
        <v>2</v>
      </c>
      <c r="E720" s="53">
        <f t="shared" si="162"/>
        <v>0</v>
      </c>
      <c r="F720" s="54"/>
      <c r="G720" s="54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204"/>
      <c r="O720" s="204"/>
      <c r="P720" s="204"/>
      <c r="Q720" s="76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</row>
    <row r="721" spans="1:64" s="21" customFormat="1" ht="17.25" customHeight="1" x14ac:dyDescent="0.25">
      <c r="A721" s="223"/>
      <c r="B721" s="177"/>
      <c r="C721" s="203"/>
      <c r="D721" s="55" t="s">
        <v>3</v>
      </c>
      <c r="E721" s="53">
        <f t="shared" si="162"/>
        <v>76</v>
      </c>
      <c r="F721" s="54"/>
      <c r="G721" s="54">
        <v>76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204"/>
      <c r="O721" s="204"/>
      <c r="P721" s="204"/>
      <c r="Q721" s="76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</row>
    <row r="722" spans="1:64" s="21" customFormat="1" ht="16.149999999999999" customHeight="1" x14ac:dyDescent="0.25">
      <c r="A722" s="223"/>
      <c r="B722" s="177"/>
      <c r="C722" s="203"/>
      <c r="D722" s="56" t="s">
        <v>4</v>
      </c>
      <c r="E722" s="53">
        <f t="shared" si="162"/>
        <v>0</v>
      </c>
      <c r="G722" s="54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204"/>
      <c r="O722" s="204"/>
      <c r="P722" s="204"/>
      <c r="Q722" s="76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</row>
    <row r="723" spans="1:64" s="21" customFormat="1" ht="16.149999999999999" customHeight="1" x14ac:dyDescent="0.25">
      <c r="A723" s="242" t="s">
        <v>145</v>
      </c>
      <c r="B723" s="217" t="s">
        <v>158</v>
      </c>
      <c r="C723" s="203" t="s">
        <v>155</v>
      </c>
      <c r="D723" s="52" t="s">
        <v>9</v>
      </c>
      <c r="E723" s="53">
        <f t="shared" si="162"/>
        <v>424</v>
      </c>
      <c r="G723" s="53">
        <f t="shared" ref="G723:M723" si="179">G724+G725+G726+G727</f>
        <v>153</v>
      </c>
      <c r="H723" s="53">
        <f t="shared" si="179"/>
        <v>153</v>
      </c>
      <c r="I723" s="53">
        <f t="shared" si="179"/>
        <v>118</v>
      </c>
      <c r="J723" s="53">
        <f t="shared" si="179"/>
        <v>0</v>
      </c>
      <c r="K723" s="53">
        <f t="shared" si="179"/>
        <v>0</v>
      </c>
      <c r="L723" s="53">
        <f t="shared" si="179"/>
        <v>0</v>
      </c>
      <c r="M723" s="53">
        <f t="shared" si="179"/>
        <v>0</v>
      </c>
      <c r="N723" s="204"/>
      <c r="O723" s="204" t="s">
        <v>206</v>
      </c>
      <c r="P723" s="204"/>
      <c r="Q723" s="76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</row>
    <row r="724" spans="1:64" s="21" customFormat="1" ht="16.149999999999999" customHeight="1" x14ac:dyDescent="0.25">
      <c r="A724" s="242"/>
      <c r="B724" s="217"/>
      <c r="C724" s="203"/>
      <c r="D724" s="55" t="s">
        <v>1</v>
      </c>
      <c r="E724" s="53">
        <f t="shared" si="162"/>
        <v>0</v>
      </c>
      <c r="G724" s="54">
        <f t="shared" ref="G724:M725" si="180">G774+G754+G739</f>
        <v>0</v>
      </c>
      <c r="H724" s="54">
        <f t="shared" si="180"/>
        <v>0</v>
      </c>
      <c r="I724" s="54">
        <f t="shared" si="180"/>
        <v>0</v>
      </c>
      <c r="J724" s="54">
        <f t="shared" si="180"/>
        <v>0</v>
      </c>
      <c r="K724" s="54">
        <f t="shared" si="180"/>
        <v>0</v>
      </c>
      <c r="L724" s="54">
        <f t="shared" si="180"/>
        <v>0</v>
      </c>
      <c r="M724" s="54">
        <f t="shared" si="180"/>
        <v>0</v>
      </c>
      <c r="N724" s="204"/>
      <c r="O724" s="204"/>
      <c r="P724" s="204"/>
      <c r="Q724" s="76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</row>
    <row r="725" spans="1:64" s="21" customFormat="1" ht="16.149999999999999" customHeight="1" x14ac:dyDescent="0.25">
      <c r="A725" s="242"/>
      <c r="B725" s="217"/>
      <c r="C725" s="203"/>
      <c r="D725" s="55" t="s">
        <v>2</v>
      </c>
      <c r="E725" s="53">
        <f t="shared" si="162"/>
        <v>0</v>
      </c>
      <c r="G725" s="54">
        <f t="shared" si="180"/>
        <v>0</v>
      </c>
      <c r="H725" s="54">
        <f t="shared" si="180"/>
        <v>0</v>
      </c>
      <c r="I725" s="54">
        <f t="shared" si="180"/>
        <v>0</v>
      </c>
      <c r="J725" s="54">
        <f t="shared" si="180"/>
        <v>0</v>
      </c>
      <c r="K725" s="54">
        <f t="shared" si="180"/>
        <v>0</v>
      </c>
      <c r="L725" s="54">
        <f t="shared" si="180"/>
        <v>0</v>
      </c>
      <c r="M725" s="54">
        <f t="shared" si="180"/>
        <v>0</v>
      </c>
      <c r="N725" s="204"/>
      <c r="O725" s="204"/>
      <c r="P725" s="204"/>
      <c r="Q725" s="76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</row>
    <row r="726" spans="1:64" s="21" customFormat="1" ht="16.149999999999999" customHeight="1" x14ac:dyDescent="0.25">
      <c r="A726" s="242"/>
      <c r="B726" s="217"/>
      <c r="C726" s="203"/>
      <c r="D726" s="55" t="s">
        <v>3</v>
      </c>
      <c r="E726" s="53">
        <f t="shared" si="162"/>
        <v>424</v>
      </c>
      <c r="G726" s="54">
        <f t="shared" ref="G726:M726" si="181">G731+G756+G741</f>
        <v>153</v>
      </c>
      <c r="H726" s="54">
        <f t="shared" si="181"/>
        <v>153</v>
      </c>
      <c r="I726" s="54">
        <f t="shared" si="181"/>
        <v>118</v>
      </c>
      <c r="J726" s="54">
        <f t="shared" si="181"/>
        <v>0</v>
      </c>
      <c r="K726" s="54">
        <f t="shared" si="181"/>
        <v>0</v>
      </c>
      <c r="L726" s="54">
        <f t="shared" si="181"/>
        <v>0</v>
      </c>
      <c r="M726" s="54">
        <f t="shared" si="181"/>
        <v>0</v>
      </c>
      <c r="N726" s="204"/>
      <c r="O726" s="204"/>
      <c r="P726" s="204"/>
      <c r="Q726" s="76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</row>
    <row r="727" spans="1:64" s="21" customFormat="1" ht="29.45" customHeight="1" x14ac:dyDescent="0.25">
      <c r="A727" s="242"/>
      <c r="B727" s="217"/>
      <c r="C727" s="203"/>
      <c r="D727" s="56" t="s">
        <v>4</v>
      </c>
      <c r="E727" s="53">
        <f t="shared" si="162"/>
        <v>0</v>
      </c>
      <c r="G727" s="54">
        <f t="shared" ref="G727:M727" si="182">G777+G757+G742</f>
        <v>0</v>
      </c>
      <c r="H727" s="54">
        <f t="shared" si="182"/>
        <v>0</v>
      </c>
      <c r="I727" s="54">
        <f t="shared" si="182"/>
        <v>0</v>
      </c>
      <c r="J727" s="54">
        <f t="shared" si="182"/>
        <v>0</v>
      </c>
      <c r="K727" s="54">
        <f t="shared" si="182"/>
        <v>0</v>
      </c>
      <c r="L727" s="54">
        <f t="shared" si="182"/>
        <v>0</v>
      </c>
      <c r="M727" s="54">
        <f t="shared" si="182"/>
        <v>0</v>
      </c>
      <c r="N727" s="181"/>
      <c r="O727" s="204"/>
      <c r="P727" s="204"/>
      <c r="Q727" s="76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</row>
    <row r="728" spans="1:64" ht="15.6" customHeight="1" x14ac:dyDescent="0.25">
      <c r="A728" s="223" t="s">
        <v>146</v>
      </c>
      <c r="B728" s="177" t="s">
        <v>426</v>
      </c>
      <c r="C728" s="203" t="s">
        <v>156</v>
      </c>
      <c r="D728" s="52" t="s">
        <v>9</v>
      </c>
      <c r="E728" s="53">
        <f t="shared" ref="E728:E742" si="183">G728+H728+I728+J728+K728+L728+M728</f>
        <v>234</v>
      </c>
      <c r="F728" s="54"/>
      <c r="G728" s="53">
        <f t="shared" ref="G728:M728" si="184">G729+G730+G731+G732</f>
        <v>78</v>
      </c>
      <c r="H728" s="53">
        <f t="shared" si="184"/>
        <v>78</v>
      </c>
      <c r="I728" s="53">
        <f>I729+I730+I731+I732</f>
        <v>78</v>
      </c>
      <c r="J728" s="53">
        <f t="shared" si="184"/>
        <v>0</v>
      </c>
      <c r="K728" s="53">
        <f t="shared" si="184"/>
        <v>0</v>
      </c>
      <c r="L728" s="53">
        <f t="shared" si="184"/>
        <v>0</v>
      </c>
      <c r="M728" s="67">
        <f t="shared" si="184"/>
        <v>0</v>
      </c>
      <c r="N728" s="181" t="s">
        <v>238</v>
      </c>
      <c r="O728" s="241"/>
      <c r="P728" s="204"/>
      <c r="Q728" s="76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</row>
    <row r="729" spans="1:64" ht="15.75" x14ac:dyDescent="0.25">
      <c r="A729" s="223"/>
      <c r="B729" s="177"/>
      <c r="C729" s="203"/>
      <c r="D729" s="55" t="s">
        <v>1</v>
      </c>
      <c r="E729" s="53">
        <f t="shared" si="183"/>
        <v>0</v>
      </c>
      <c r="F729" s="54"/>
      <c r="G729" s="54">
        <v>0</v>
      </c>
      <c r="H729" s="54">
        <v>0</v>
      </c>
      <c r="I729" s="54">
        <v>0</v>
      </c>
      <c r="J729" s="54">
        <v>0</v>
      </c>
      <c r="K729" s="54">
        <v>0</v>
      </c>
      <c r="L729" s="54">
        <v>0</v>
      </c>
      <c r="M729" s="68">
        <v>0</v>
      </c>
      <c r="N729" s="182"/>
      <c r="O729" s="241"/>
      <c r="P729" s="204"/>
      <c r="Q729" s="76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</row>
    <row r="730" spans="1:64" ht="15.75" x14ac:dyDescent="0.25">
      <c r="A730" s="223"/>
      <c r="B730" s="177"/>
      <c r="C730" s="203"/>
      <c r="D730" s="55" t="s">
        <v>2</v>
      </c>
      <c r="E730" s="53">
        <f t="shared" si="183"/>
        <v>0</v>
      </c>
      <c r="F730" s="54"/>
      <c r="G730" s="54">
        <v>0</v>
      </c>
      <c r="H730" s="54">
        <v>0</v>
      </c>
      <c r="I730" s="54">
        <v>0</v>
      </c>
      <c r="J730" s="54">
        <v>0</v>
      </c>
      <c r="K730" s="54">
        <v>0</v>
      </c>
      <c r="L730" s="54">
        <v>0</v>
      </c>
      <c r="M730" s="68">
        <v>0</v>
      </c>
      <c r="N730" s="182"/>
      <c r="O730" s="241"/>
      <c r="P730" s="204"/>
      <c r="Q730" s="76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</row>
    <row r="731" spans="1:64" ht="15.75" x14ac:dyDescent="0.25">
      <c r="A731" s="223"/>
      <c r="B731" s="177"/>
      <c r="C731" s="203"/>
      <c r="D731" s="55" t="s">
        <v>3</v>
      </c>
      <c r="E731" s="53">
        <f t="shared" si="183"/>
        <v>234</v>
      </c>
      <c r="F731" s="54"/>
      <c r="G731" s="54">
        <v>78</v>
      </c>
      <c r="H731" s="54">
        <v>78</v>
      </c>
      <c r="I731" s="54">
        <f>I736</f>
        <v>78</v>
      </c>
      <c r="J731" s="54">
        <v>0</v>
      </c>
      <c r="K731" s="54">
        <v>0</v>
      </c>
      <c r="L731" s="54">
        <v>0</v>
      </c>
      <c r="M731" s="68">
        <v>0</v>
      </c>
      <c r="N731" s="182"/>
      <c r="O731" s="241"/>
      <c r="P731" s="204"/>
      <c r="Q731" s="76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</row>
    <row r="732" spans="1:64" ht="19.149999999999999" customHeight="1" x14ac:dyDescent="0.25">
      <c r="A732" s="223"/>
      <c r="B732" s="177"/>
      <c r="C732" s="203"/>
      <c r="D732" s="56" t="s">
        <v>4</v>
      </c>
      <c r="E732" s="53">
        <f t="shared" si="183"/>
        <v>0</v>
      </c>
      <c r="F732" s="54"/>
      <c r="G732" s="54">
        <v>0</v>
      </c>
      <c r="H732" s="54">
        <v>0</v>
      </c>
      <c r="I732" s="54">
        <v>0</v>
      </c>
      <c r="J732" s="54">
        <v>0</v>
      </c>
      <c r="K732" s="54">
        <v>0</v>
      </c>
      <c r="L732" s="54">
        <v>0</v>
      </c>
      <c r="M732" s="68">
        <v>0</v>
      </c>
      <c r="N732" s="182"/>
      <c r="O732" s="241"/>
      <c r="P732" s="204"/>
      <c r="Q732" s="76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</row>
    <row r="733" spans="1:64" ht="15.6" customHeight="1" x14ac:dyDescent="0.25">
      <c r="A733" s="223" t="s">
        <v>424</v>
      </c>
      <c r="B733" s="177" t="s">
        <v>428</v>
      </c>
      <c r="C733" s="203" t="s">
        <v>156</v>
      </c>
      <c r="D733" s="52" t="s">
        <v>9</v>
      </c>
      <c r="E733" s="53">
        <f t="shared" ref="E733:E737" si="185">G733+H733+I733+J733+K733+L733+M733</f>
        <v>234</v>
      </c>
      <c r="F733" s="54"/>
      <c r="G733" s="53">
        <f t="shared" ref="G733:M733" si="186">G734+G735+G736+G737</f>
        <v>78</v>
      </c>
      <c r="H733" s="53">
        <f t="shared" si="186"/>
        <v>78</v>
      </c>
      <c r="I733" s="53">
        <f t="shared" si="186"/>
        <v>78</v>
      </c>
      <c r="J733" s="53">
        <f t="shared" si="186"/>
        <v>0</v>
      </c>
      <c r="K733" s="53">
        <f t="shared" si="186"/>
        <v>0</v>
      </c>
      <c r="L733" s="53">
        <f t="shared" si="186"/>
        <v>0</v>
      </c>
      <c r="M733" s="67">
        <f t="shared" si="186"/>
        <v>0</v>
      </c>
      <c r="N733" s="182"/>
      <c r="O733" s="241"/>
      <c r="P733" s="204" t="s">
        <v>230</v>
      </c>
      <c r="Q733" s="76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</row>
    <row r="734" spans="1:64" ht="15.75" x14ac:dyDescent="0.25">
      <c r="A734" s="223"/>
      <c r="B734" s="177"/>
      <c r="C734" s="203"/>
      <c r="D734" s="55" t="s">
        <v>1</v>
      </c>
      <c r="E734" s="53">
        <f t="shared" si="185"/>
        <v>0</v>
      </c>
      <c r="F734" s="54"/>
      <c r="G734" s="54">
        <v>0</v>
      </c>
      <c r="H734" s="54">
        <v>0</v>
      </c>
      <c r="I734" s="54">
        <v>0</v>
      </c>
      <c r="J734" s="54">
        <v>0</v>
      </c>
      <c r="K734" s="54">
        <v>0</v>
      </c>
      <c r="L734" s="54">
        <v>0</v>
      </c>
      <c r="M734" s="68">
        <v>0</v>
      </c>
      <c r="N734" s="182"/>
      <c r="O734" s="241"/>
      <c r="P734" s="204"/>
      <c r="Q734" s="76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</row>
    <row r="735" spans="1:64" ht="15.75" x14ac:dyDescent="0.25">
      <c r="A735" s="223"/>
      <c r="B735" s="177"/>
      <c r="C735" s="203"/>
      <c r="D735" s="55" t="s">
        <v>2</v>
      </c>
      <c r="E735" s="53">
        <f t="shared" si="185"/>
        <v>0</v>
      </c>
      <c r="F735" s="54"/>
      <c r="G735" s="54">
        <v>0</v>
      </c>
      <c r="H735" s="54">
        <v>0</v>
      </c>
      <c r="I735" s="54">
        <v>0</v>
      </c>
      <c r="J735" s="54">
        <v>0</v>
      </c>
      <c r="K735" s="54">
        <v>0</v>
      </c>
      <c r="L735" s="54">
        <v>0</v>
      </c>
      <c r="M735" s="68">
        <v>0</v>
      </c>
      <c r="N735" s="182"/>
      <c r="O735" s="241"/>
      <c r="P735" s="204"/>
      <c r="Q735" s="76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</row>
    <row r="736" spans="1:64" ht="15.75" x14ac:dyDescent="0.25">
      <c r="A736" s="223"/>
      <c r="B736" s="177"/>
      <c r="C736" s="203"/>
      <c r="D736" s="55" t="s">
        <v>3</v>
      </c>
      <c r="E736" s="53">
        <f t="shared" si="185"/>
        <v>234</v>
      </c>
      <c r="F736" s="54"/>
      <c r="G736" s="54">
        <v>78</v>
      </c>
      <c r="H736" s="54">
        <v>78</v>
      </c>
      <c r="I736" s="54">
        <v>78</v>
      </c>
      <c r="J736" s="54">
        <v>0</v>
      </c>
      <c r="K736" s="54">
        <v>0</v>
      </c>
      <c r="L736" s="54">
        <v>0</v>
      </c>
      <c r="M736" s="68">
        <v>0</v>
      </c>
      <c r="N736" s="182"/>
      <c r="O736" s="241"/>
      <c r="P736" s="204"/>
      <c r="Q736" s="76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</row>
    <row r="737" spans="1:32" ht="19.149999999999999" customHeight="1" x14ac:dyDescent="0.25">
      <c r="A737" s="223"/>
      <c r="B737" s="177"/>
      <c r="C737" s="203"/>
      <c r="D737" s="56" t="s">
        <v>4</v>
      </c>
      <c r="E737" s="53">
        <f t="shared" si="185"/>
        <v>0</v>
      </c>
      <c r="F737" s="54"/>
      <c r="G737" s="54">
        <v>0</v>
      </c>
      <c r="H737" s="54">
        <v>0</v>
      </c>
      <c r="I737" s="54">
        <v>0</v>
      </c>
      <c r="J737" s="54">
        <v>0</v>
      </c>
      <c r="K737" s="54">
        <v>0</v>
      </c>
      <c r="L737" s="54">
        <v>0</v>
      </c>
      <c r="M737" s="68">
        <v>0</v>
      </c>
      <c r="N737" s="182"/>
      <c r="O737" s="241"/>
      <c r="P737" s="204"/>
      <c r="Q737" s="76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</row>
    <row r="738" spans="1:32" ht="19.149999999999999" customHeight="1" x14ac:dyDescent="0.25">
      <c r="A738" s="223" t="s">
        <v>147</v>
      </c>
      <c r="B738" s="177" t="s">
        <v>427</v>
      </c>
      <c r="C738" s="203" t="s">
        <v>157</v>
      </c>
      <c r="D738" s="52" t="s">
        <v>9</v>
      </c>
      <c r="E738" s="53">
        <f t="shared" si="183"/>
        <v>190</v>
      </c>
      <c r="F738" s="54"/>
      <c r="G738" s="53">
        <f t="shared" ref="G738:M738" si="187">G739+G740+G741+G742</f>
        <v>75</v>
      </c>
      <c r="H738" s="53">
        <f t="shared" si="187"/>
        <v>75</v>
      </c>
      <c r="I738" s="53">
        <f>I739+I740+I741+I742</f>
        <v>40</v>
      </c>
      <c r="J738" s="53">
        <f t="shared" si="187"/>
        <v>0</v>
      </c>
      <c r="K738" s="53">
        <f t="shared" si="187"/>
        <v>0</v>
      </c>
      <c r="L738" s="53">
        <f t="shared" si="187"/>
        <v>0</v>
      </c>
      <c r="M738" s="67">
        <f t="shared" si="187"/>
        <v>0</v>
      </c>
      <c r="N738" s="182"/>
      <c r="O738" s="241"/>
      <c r="P738" s="204"/>
      <c r="Q738" s="76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</row>
    <row r="739" spans="1:32" ht="19.149999999999999" customHeight="1" x14ac:dyDescent="0.25">
      <c r="A739" s="223"/>
      <c r="B739" s="177"/>
      <c r="C739" s="203"/>
      <c r="D739" s="55" t="s">
        <v>1</v>
      </c>
      <c r="E739" s="53">
        <f t="shared" si="183"/>
        <v>0</v>
      </c>
      <c r="F739" s="54"/>
      <c r="G739" s="54">
        <v>0</v>
      </c>
      <c r="H739" s="54">
        <v>0</v>
      </c>
      <c r="I739" s="54">
        <v>0</v>
      </c>
      <c r="J739" s="54">
        <v>0</v>
      </c>
      <c r="K739" s="54">
        <v>0</v>
      </c>
      <c r="L739" s="54">
        <v>0</v>
      </c>
      <c r="M739" s="68">
        <v>0</v>
      </c>
      <c r="N739" s="182"/>
      <c r="O739" s="241"/>
      <c r="P739" s="204"/>
      <c r="Q739" s="76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</row>
    <row r="740" spans="1:32" ht="19.149999999999999" customHeight="1" x14ac:dyDescent="0.25">
      <c r="A740" s="223"/>
      <c r="B740" s="177"/>
      <c r="C740" s="203"/>
      <c r="D740" s="55" t="s">
        <v>2</v>
      </c>
      <c r="E740" s="53">
        <f t="shared" si="183"/>
        <v>0</v>
      </c>
      <c r="F740" s="54"/>
      <c r="G740" s="54">
        <v>0</v>
      </c>
      <c r="H740" s="54">
        <v>0</v>
      </c>
      <c r="I740" s="54">
        <v>0</v>
      </c>
      <c r="J740" s="54">
        <v>0</v>
      </c>
      <c r="K740" s="54">
        <v>0</v>
      </c>
      <c r="L740" s="54">
        <v>0</v>
      </c>
      <c r="M740" s="68">
        <v>0</v>
      </c>
      <c r="N740" s="182"/>
      <c r="O740" s="241"/>
      <c r="P740" s="204"/>
      <c r="Q740" s="76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</row>
    <row r="741" spans="1:32" ht="19.149999999999999" customHeight="1" x14ac:dyDescent="0.25">
      <c r="A741" s="223"/>
      <c r="B741" s="177"/>
      <c r="C741" s="203"/>
      <c r="D741" s="55" t="s">
        <v>3</v>
      </c>
      <c r="E741" s="53">
        <f t="shared" si="183"/>
        <v>190</v>
      </c>
      <c r="F741" s="54"/>
      <c r="G741" s="54">
        <v>75</v>
      </c>
      <c r="H741" s="54">
        <v>75</v>
      </c>
      <c r="I741" s="54">
        <f>I746+I751</f>
        <v>40</v>
      </c>
      <c r="J741" s="54">
        <v>0</v>
      </c>
      <c r="K741" s="54">
        <v>0</v>
      </c>
      <c r="L741" s="54">
        <v>0</v>
      </c>
      <c r="M741" s="68">
        <v>0</v>
      </c>
      <c r="N741" s="182"/>
      <c r="O741" s="241"/>
      <c r="P741" s="204"/>
      <c r="Q741" s="76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</row>
    <row r="742" spans="1:32" ht="19.149999999999999" customHeight="1" x14ac:dyDescent="0.25">
      <c r="A742" s="223"/>
      <c r="B742" s="177"/>
      <c r="C742" s="203"/>
      <c r="D742" s="56" t="s">
        <v>4</v>
      </c>
      <c r="E742" s="53">
        <f t="shared" si="183"/>
        <v>0</v>
      </c>
      <c r="F742" s="54"/>
      <c r="G742" s="54">
        <v>0</v>
      </c>
      <c r="H742" s="54">
        <v>0</v>
      </c>
      <c r="I742" s="54">
        <v>0</v>
      </c>
      <c r="J742" s="54">
        <v>0</v>
      </c>
      <c r="K742" s="54">
        <v>0</v>
      </c>
      <c r="L742" s="54">
        <v>0</v>
      </c>
      <c r="M742" s="68">
        <v>0</v>
      </c>
      <c r="N742" s="182"/>
      <c r="O742" s="241"/>
      <c r="P742" s="204"/>
      <c r="Q742" s="76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</row>
    <row r="743" spans="1:32" ht="19.149999999999999" customHeight="1" x14ac:dyDescent="0.25">
      <c r="A743" s="223" t="s">
        <v>422</v>
      </c>
      <c r="B743" s="177" t="s">
        <v>425</v>
      </c>
      <c r="C743" s="203" t="s">
        <v>157</v>
      </c>
      <c r="D743" s="52" t="s">
        <v>9</v>
      </c>
      <c r="E743" s="53">
        <f t="shared" ref="E743:E747" si="188">G743+H743+I743+J743+K743+L743+M743</f>
        <v>70</v>
      </c>
      <c r="F743" s="54"/>
      <c r="G743" s="53">
        <f t="shared" ref="G743:M743" si="189">G744+G745+G746+G747</f>
        <v>35</v>
      </c>
      <c r="H743" s="53">
        <f t="shared" si="189"/>
        <v>35</v>
      </c>
      <c r="I743" s="53">
        <f t="shared" si="189"/>
        <v>0</v>
      </c>
      <c r="J743" s="53">
        <f t="shared" si="189"/>
        <v>0</v>
      </c>
      <c r="K743" s="53">
        <f t="shared" si="189"/>
        <v>0</v>
      </c>
      <c r="L743" s="53">
        <f t="shared" si="189"/>
        <v>0</v>
      </c>
      <c r="M743" s="67">
        <f t="shared" si="189"/>
        <v>0</v>
      </c>
      <c r="N743" s="182"/>
      <c r="O743" s="241"/>
      <c r="P743" s="204" t="s">
        <v>230</v>
      </c>
      <c r="Q743" s="76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</row>
    <row r="744" spans="1:32" ht="19.149999999999999" customHeight="1" x14ac:dyDescent="0.25">
      <c r="A744" s="223"/>
      <c r="B744" s="177"/>
      <c r="C744" s="203"/>
      <c r="D744" s="55" t="s">
        <v>1</v>
      </c>
      <c r="E744" s="53">
        <f t="shared" si="188"/>
        <v>0</v>
      </c>
      <c r="F744" s="54"/>
      <c r="G744" s="54">
        <v>0</v>
      </c>
      <c r="H744" s="54">
        <v>0</v>
      </c>
      <c r="I744" s="54">
        <v>0</v>
      </c>
      <c r="J744" s="54">
        <v>0</v>
      </c>
      <c r="K744" s="54">
        <v>0</v>
      </c>
      <c r="L744" s="54">
        <v>0</v>
      </c>
      <c r="M744" s="68">
        <v>0</v>
      </c>
      <c r="N744" s="182"/>
      <c r="O744" s="241"/>
      <c r="P744" s="204"/>
      <c r="Q744" s="76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</row>
    <row r="745" spans="1:32" ht="19.149999999999999" customHeight="1" x14ac:dyDescent="0.25">
      <c r="A745" s="223"/>
      <c r="B745" s="177"/>
      <c r="C745" s="203"/>
      <c r="D745" s="55" t="s">
        <v>2</v>
      </c>
      <c r="E745" s="53">
        <f t="shared" si="188"/>
        <v>0</v>
      </c>
      <c r="F745" s="54"/>
      <c r="G745" s="54">
        <v>0</v>
      </c>
      <c r="H745" s="54">
        <v>0</v>
      </c>
      <c r="I745" s="54">
        <v>0</v>
      </c>
      <c r="J745" s="54">
        <v>0</v>
      </c>
      <c r="K745" s="54">
        <v>0</v>
      </c>
      <c r="L745" s="54">
        <v>0</v>
      </c>
      <c r="M745" s="68">
        <v>0</v>
      </c>
      <c r="N745" s="182"/>
      <c r="O745" s="241"/>
      <c r="P745" s="204"/>
      <c r="Q745" s="76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</row>
    <row r="746" spans="1:32" ht="19.149999999999999" customHeight="1" x14ac:dyDescent="0.25">
      <c r="A746" s="223"/>
      <c r="B746" s="177"/>
      <c r="C746" s="203"/>
      <c r="D746" s="55" t="s">
        <v>3</v>
      </c>
      <c r="E746" s="53">
        <f t="shared" si="188"/>
        <v>70</v>
      </c>
      <c r="F746" s="54"/>
      <c r="G746" s="54">
        <v>35</v>
      </c>
      <c r="H746" s="54">
        <v>35</v>
      </c>
      <c r="I746" s="54">
        <v>0</v>
      </c>
      <c r="J746" s="54">
        <v>0</v>
      </c>
      <c r="K746" s="54">
        <v>0</v>
      </c>
      <c r="L746" s="54">
        <v>0</v>
      </c>
      <c r="M746" s="68">
        <v>0</v>
      </c>
      <c r="N746" s="182"/>
      <c r="O746" s="241"/>
      <c r="P746" s="204"/>
      <c r="Q746" s="76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</row>
    <row r="747" spans="1:32" ht="19.149999999999999" customHeight="1" x14ac:dyDescent="0.25">
      <c r="A747" s="223"/>
      <c r="B747" s="177"/>
      <c r="C747" s="203"/>
      <c r="D747" s="56" t="s">
        <v>4</v>
      </c>
      <c r="E747" s="53">
        <f t="shared" si="188"/>
        <v>0</v>
      </c>
      <c r="F747" s="54"/>
      <c r="G747" s="54">
        <v>0</v>
      </c>
      <c r="H747" s="54">
        <v>0</v>
      </c>
      <c r="I747" s="54">
        <v>0</v>
      </c>
      <c r="J747" s="54">
        <v>0</v>
      </c>
      <c r="K747" s="54">
        <v>0</v>
      </c>
      <c r="L747" s="54">
        <v>0</v>
      </c>
      <c r="M747" s="68">
        <v>0</v>
      </c>
      <c r="N747" s="182"/>
      <c r="O747" s="241"/>
      <c r="P747" s="204"/>
      <c r="Q747" s="76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</row>
    <row r="748" spans="1:32" ht="19.149999999999999" customHeight="1" x14ac:dyDescent="0.25">
      <c r="A748" s="223" t="s">
        <v>423</v>
      </c>
      <c r="B748" s="177" t="s">
        <v>429</v>
      </c>
      <c r="C748" s="203" t="s">
        <v>157</v>
      </c>
      <c r="D748" s="52" t="s">
        <v>9</v>
      </c>
      <c r="E748" s="53">
        <f t="shared" ref="E748:E752" si="190">G748+H748+I748+J748+K748+L748+M748</f>
        <v>120</v>
      </c>
      <c r="F748" s="54"/>
      <c r="G748" s="53">
        <f t="shared" ref="G748:M748" si="191">G749+G750+G751+G752</f>
        <v>40</v>
      </c>
      <c r="H748" s="53">
        <f t="shared" si="191"/>
        <v>40</v>
      </c>
      <c r="I748" s="53">
        <f t="shared" si="191"/>
        <v>40</v>
      </c>
      <c r="J748" s="53">
        <f t="shared" si="191"/>
        <v>0</v>
      </c>
      <c r="K748" s="53">
        <f t="shared" si="191"/>
        <v>0</v>
      </c>
      <c r="L748" s="53">
        <f t="shared" si="191"/>
        <v>0</v>
      </c>
      <c r="M748" s="67">
        <f t="shared" si="191"/>
        <v>0</v>
      </c>
      <c r="N748" s="182"/>
      <c r="O748" s="241"/>
      <c r="P748" s="204" t="s">
        <v>230</v>
      </c>
      <c r="Q748" s="76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</row>
    <row r="749" spans="1:32" ht="19.149999999999999" customHeight="1" x14ac:dyDescent="0.25">
      <c r="A749" s="223"/>
      <c r="B749" s="177"/>
      <c r="C749" s="203"/>
      <c r="D749" s="55" t="s">
        <v>1</v>
      </c>
      <c r="E749" s="53">
        <f t="shared" si="190"/>
        <v>0</v>
      </c>
      <c r="F749" s="54"/>
      <c r="G749" s="54">
        <v>0</v>
      </c>
      <c r="H749" s="54">
        <v>0</v>
      </c>
      <c r="I749" s="54">
        <v>0</v>
      </c>
      <c r="J749" s="54">
        <v>0</v>
      </c>
      <c r="K749" s="54">
        <v>0</v>
      </c>
      <c r="L749" s="54">
        <v>0</v>
      </c>
      <c r="M749" s="68">
        <v>0</v>
      </c>
      <c r="N749" s="182"/>
      <c r="O749" s="241"/>
      <c r="P749" s="204"/>
      <c r="Q749" s="76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</row>
    <row r="750" spans="1:32" ht="19.149999999999999" customHeight="1" x14ac:dyDescent="0.25">
      <c r="A750" s="223"/>
      <c r="B750" s="177"/>
      <c r="C750" s="203"/>
      <c r="D750" s="55" t="s">
        <v>2</v>
      </c>
      <c r="E750" s="53">
        <f t="shared" si="190"/>
        <v>0</v>
      </c>
      <c r="F750" s="54"/>
      <c r="G750" s="54">
        <v>0</v>
      </c>
      <c r="H750" s="54">
        <v>0</v>
      </c>
      <c r="I750" s="54">
        <v>0</v>
      </c>
      <c r="J750" s="54">
        <v>0</v>
      </c>
      <c r="K750" s="54">
        <v>0</v>
      </c>
      <c r="L750" s="54">
        <v>0</v>
      </c>
      <c r="M750" s="68">
        <v>0</v>
      </c>
      <c r="N750" s="182"/>
      <c r="O750" s="241"/>
      <c r="P750" s="204"/>
      <c r="Q750" s="76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</row>
    <row r="751" spans="1:32" ht="19.149999999999999" customHeight="1" x14ac:dyDescent="0.25">
      <c r="A751" s="223"/>
      <c r="B751" s="177"/>
      <c r="C751" s="203"/>
      <c r="D751" s="55" t="s">
        <v>3</v>
      </c>
      <c r="E751" s="53">
        <f t="shared" si="190"/>
        <v>120</v>
      </c>
      <c r="F751" s="54"/>
      <c r="G751" s="54">
        <v>40</v>
      </c>
      <c r="H751" s="54">
        <v>40</v>
      </c>
      <c r="I751" s="54">
        <v>40</v>
      </c>
      <c r="J751" s="54">
        <v>0</v>
      </c>
      <c r="K751" s="54">
        <v>0</v>
      </c>
      <c r="L751" s="54">
        <v>0</v>
      </c>
      <c r="M751" s="68">
        <v>0</v>
      </c>
      <c r="N751" s="182"/>
      <c r="O751" s="241"/>
      <c r="P751" s="204"/>
      <c r="Q751" s="76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</row>
    <row r="752" spans="1:32" ht="19.149999999999999" customHeight="1" x14ac:dyDescent="0.25">
      <c r="A752" s="223"/>
      <c r="B752" s="177"/>
      <c r="C752" s="203"/>
      <c r="D752" s="56" t="s">
        <v>4</v>
      </c>
      <c r="E752" s="53">
        <f t="shared" si="190"/>
        <v>0</v>
      </c>
      <c r="F752" s="54"/>
      <c r="G752" s="54">
        <v>0</v>
      </c>
      <c r="H752" s="54">
        <v>0</v>
      </c>
      <c r="I752" s="54">
        <v>0</v>
      </c>
      <c r="J752" s="54">
        <v>0</v>
      </c>
      <c r="K752" s="54">
        <v>0</v>
      </c>
      <c r="L752" s="54">
        <v>0</v>
      </c>
      <c r="M752" s="68">
        <v>0</v>
      </c>
      <c r="N752" s="183"/>
      <c r="O752" s="241"/>
      <c r="P752" s="204"/>
      <c r="Q752" s="76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</row>
    <row r="753" spans="1:17" ht="13.9" customHeight="1" x14ac:dyDescent="0.25"/>
    <row r="754" spans="1:17" ht="13.9" customHeight="1" x14ac:dyDescent="0.25"/>
    <row r="755" spans="1:17" ht="13.9" customHeight="1" x14ac:dyDescent="0.25"/>
    <row r="756" spans="1:17" ht="13.9" customHeight="1" x14ac:dyDescent="0.25"/>
    <row r="757" spans="1:17" ht="13.9" customHeight="1" x14ac:dyDescent="0.25"/>
    <row r="758" spans="1:17" ht="15.75" x14ac:dyDescent="0.25">
      <c r="A758" s="92"/>
      <c r="B758" s="93"/>
      <c r="C758" s="94"/>
      <c r="D758" s="95"/>
      <c r="E758" s="96"/>
      <c r="F758" s="97"/>
      <c r="G758" s="97"/>
      <c r="H758" s="97"/>
      <c r="I758" s="97"/>
      <c r="J758" s="97"/>
      <c r="K758" s="97"/>
      <c r="L758" s="97"/>
      <c r="M758" s="97"/>
      <c r="N758" s="98"/>
      <c r="O758" s="99"/>
      <c r="P758" s="98"/>
      <c r="Q758" s="98"/>
    </row>
    <row r="759" spans="1:17" ht="15.75" x14ac:dyDescent="0.25">
      <c r="A759" s="92"/>
      <c r="B759" s="93"/>
      <c r="C759" s="94"/>
      <c r="D759" s="95"/>
      <c r="E759" s="96"/>
      <c r="F759" s="97"/>
      <c r="G759" s="97"/>
      <c r="H759" s="97"/>
      <c r="I759" s="97"/>
      <c r="J759" s="97"/>
      <c r="K759" s="97"/>
      <c r="L759" s="97"/>
      <c r="M759" s="97"/>
      <c r="N759" s="98"/>
      <c r="O759" s="99"/>
      <c r="P759" s="98"/>
      <c r="Q759" s="98"/>
    </row>
    <row r="760" spans="1:17" ht="15.75" x14ac:dyDescent="0.25">
      <c r="A760" s="92"/>
      <c r="B760" s="93"/>
      <c r="C760" s="94"/>
      <c r="D760" s="95"/>
      <c r="E760" s="96"/>
      <c r="F760" s="97"/>
      <c r="G760" s="97"/>
      <c r="H760" s="97"/>
      <c r="I760" s="97"/>
      <c r="J760" s="97"/>
      <c r="K760" s="97"/>
      <c r="L760" s="97"/>
      <c r="M760" s="97"/>
      <c r="N760" s="98"/>
      <c r="O760" s="99"/>
      <c r="P760" s="98"/>
      <c r="Q760" s="98"/>
    </row>
    <row r="761" spans="1:17" ht="15.75" x14ac:dyDescent="0.25">
      <c r="A761" s="92"/>
      <c r="B761" s="93"/>
      <c r="C761" s="94"/>
      <c r="D761" s="95"/>
      <c r="E761" s="96"/>
      <c r="F761" s="97"/>
      <c r="G761" s="97"/>
      <c r="H761" s="97"/>
      <c r="I761" s="97"/>
      <c r="J761" s="97"/>
      <c r="K761" s="97"/>
      <c r="L761" s="97"/>
      <c r="M761" s="97"/>
      <c r="N761" s="98"/>
      <c r="O761" s="99"/>
      <c r="P761" s="98"/>
      <c r="Q761" s="98"/>
    </row>
    <row r="762" spans="1:17" ht="15.75" x14ac:dyDescent="0.25">
      <c r="A762" s="92"/>
      <c r="B762" s="93"/>
      <c r="C762" s="94"/>
      <c r="D762" s="95"/>
      <c r="E762" s="96"/>
      <c r="F762" s="97"/>
      <c r="G762" s="97"/>
      <c r="H762" s="97"/>
      <c r="I762" s="97"/>
      <c r="J762" s="97"/>
      <c r="K762" s="97"/>
      <c r="L762" s="97"/>
      <c r="M762" s="97"/>
      <c r="N762" s="98"/>
      <c r="O762" s="99"/>
      <c r="P762" s="98"/>
      <c r="Q762" s="98"/>
    </row>
  </sheetData>
  <autoFilter ref="C1:C762"/>
  <mergeCells count="896">
    <mergeCell ref="A743:A747"/>
    <mergeCell ref="B743:B747"/>
    <mergeCell ref="C743:C747"/>
    <mergeCell ref="O743:O747"/>
    <mergeCell ref="P743:P747"/>
    <mergeCell ref="A748:A752"/>
    <mergeCell ref="B748:B752"/>
    <mergeCell ref="C748:C752"/>
    <mergeCell ref="O748:O752"/>
    <mergeCell ref="P748:P752"/>
    <mergeCell ref="N728:N752"/>
    <mergeCell ref="P738:P742"/>
    <mergeCell ref="A728:A732"/>
    <mergeCell ref="B728:B732"/>
    <mergeCell ref="C728:C732"/>
    <mergeCell ref="O728:O732"/>
    <mergeCell ref="P728:P732"/>
    <mergeCell ref="A738:A742"/>
    <mergeCell ref="B738:B742"/>
    <mergeCell ref="C738:C742"/>
    <mergeCell ref="O738:O742"/>
    <mergeCell ref="A733:A737"/>
    <mergeCell ref="B733:B737"/>
    <mergeCell ref="C733:C737"/>
    <mergeCell ref="O733:O737"/>
    <mergeCell ref="P733:P737"/>
    <mergeCell ref="A723:A727"/>
    <mergeCell ref="B723:B727"/>
    <mergeCell ref="C723:C727"/>
    <mergeCell ref="N723:N727"/>
    <mergeCell ref="O723:O727"/>
    <mergeCell ref="P723:P727"/>
    <mergeCell ref="A718:A722"/>
    <mergeCell ref="B718:B722"/>
    <mergeCell ref="C718:C722"/>
    <mergeCell ref="N718:N722"/>
    <mergeCell ref="O718:O722"/>
    <mergeCell ref="P718:P722"/>
    <mergeCell ref="A713:A717"/>
    <mergeCell ref="B713:B717"/>
    <mergeCell ref="C713:C717"/>
    <mergeCell ref="N713:N717"/>
    <mergeCell ref="O713:O717"/>
    <mergeCell ref="P713:P717"/>
    <mergeCell ref="A708:A712"/>
    <mergeCell ref="B708:B712"/>
    <mergeCell ref="C708:C712"/>
    <mergeCell ref="N708:N712"/>
    <mergeCell ref="O708:O712"/>
    <mergeCell ref="P708:P712"/>
    <mergeCell ref="A703:A707"/>
    <mergeCell ref="B703:B707"/>
    <mergeCell ref="C703:C707"/>
    <mergeCell ref="N703:N707"/>
    <mergeCell ref="O703:O707"/>
    <mergeCell ref="P703:P707"/>
    <mergeCell ref="A698:A702"/>
    <mergeCell ref="B698:B702"/>
    <mergeCell ref="C698:C702"/>
    <mergeCell ref="N698:N702"/>
    <mergeCell ref="O698:O702"/>
    <mergeCell ref="P698:P702"/>
    <mergeCell ref="A693:A697"/>
    <mergeCell ref="B693:B697"/>
    <mergeCell ref="C693:C697"/>
    <mergeCell ref="N693:N697"/>
    <mergeCell ref="O693:O697"/>
    <mergeCell ref="P693:P697"/>
    <mergeCell ref="A688:A692"/>
    <mergeCell ref="B688:B692"/>
    <mergeCell ref="C688:C692"/>
    <mergeCell ref="N688:N692"/>
    <mergeCell ref="O688:O692"/>
    <mergeCell ref="P688:P692"/>
    <mergeCell ref="A683:A687"/>
    <mergeCell ref="B683:B687"/>
    <mergeCell ref="C683:C687"/>
    <mergeCell ref="N683:N687"/>
    <mergeCell ref="O683:O687"/>
    <mergeCell ref="P683:P687"/>
    <mergeCell ref="A678:A682"/>
    <mergeCell ref="B678:B682"/>
    <mergeCell ref="C678:C682"/>
    <mergeCell ref="N678:N682"/>
    <mergeCell ref="O678:O682"/>
    <mergeCell ref="P678:P682"/>
    <mergeCell ref="A673:A677"/>
    <mergeCell ref="B673:B677"/>
    <mergeCell ref="C673:C677"/>
    <mergeCell ref="N673:N677"/>
    <mergeCell ref="O673:O677"/>
    <mergeCell ref="P673:P677"/>
    <mergeCell ref="A668:A672"/>
    <mergeCell ref="B668:B672"/>
    <mergeCell ref="C668:C672"/>
    <mergeCell ref="N668:N672"/>
    <mergeCell ref="O668:O672"/>
    <mergeCell ref="P668:P672"/>
    <mergeCell ref="A663:A667"/>
    <mergeCell ref="B663:B667"/>
    <mergeCell ref="C663:C667"/>
    <mergeCell ref="N663:N667"/>
    <mergeCell ref="O663:O667"/>
    <mergeCell ref="P663:P667"/>
    <mergeCell ref="A658:A662"/>
    <mergeCell ref="B658:B662"/>
    <mergeCell ref="C658:C662"/>
    <mergeCell ref="N658:N662"/>
    <mergeCell ref="O658:O662"/>
    <mergeCell ref="P658:P662"/>
    <mergeCell ref="A653:A657"/>
    <mergeCell ref="B653:B657"/>
    <mergeCell ref="C653:C657"/>
    <mergeCell ref="N653:N657"/>
    <mergeCell ref="O653:O657"/>
    <mergeCell ref="P653:P657"/>
    <mergeCell ref="O643:O647"/>
    <mergeCell ref="P643:P647"/>
    <mergeCell ref="A648:A652"/>
    <mergeCell ref="B648:B652"/>
    <mergeCell ref="C648:C652"/>
    <mergeCell ref="N648:N652"/>
    <mergeCell ref="O648:O652"/>
    <mergeCell ref="P648:P652"/>
    <mergeCell ref="A638:A642"/>
    <mergeCell ref="B638:B642"/>
    <mergeCell ref="C638:C642"/>
    <mergeCell ref="N638:N642"/>
    <mergeCell ref="A643:A647"/>
    <mergeCell ref="B643:B647"/>
    <mergeCell ref="C643:C647"/>
    <mergeCell ref="N643:N647"/>
    <mergeCell ref="A633:A637"/>
    <mergeCell ref="B633:B637"/>
    <mergeCell ref="C633:C637"/>
    <mergeCell ref="N633:N637"/>
    <mergeCell ref="O633:O637"/>
    <mergeCell ref="P633:P637"/>
    <mergeCell ref="A628:A632"/>
    <mergeCell ref="B628:B632"/>
    <mergeCell ref="C628:C632"/>
    <mergeCell ref="N628:N632"/>
    <mergeCell ref="O628:O632"/>
    <mergeCell ref="P628:P632"/>
    <mergeCell ref="A623:A627"/>
    <mergeCell ref="B623:B627"/>
    <mergeCell ref="C623:C627"/>
    <mergeCell ref="N623:N627"/>
    <mergeCell ref="O623:O627"/>
    <mergeCell ref="P623:P627"/>
    <mergeCell ref="A618:A622"/>
    <mergeCell ref="B618:B622"/>
    <mergeCell ref="C618:C622"/>
    <mergeCell ref="N618:N622"/>
    <mergeCell ref="O618:O622"/>
    <mergeCell ref="P618:P622"/>
    <mergeCell ref="A613:A617"/>
    <mergeCell ref="B613:B617"/>
    <mergeCell ref="C613:C617"/>
    <mergeCell ref="N613:N617"/>
    <mergeCell ref="O613:O617"/>
    <mergeCell ref="P613:P617"/>
    <mergeCell ref="A608:A612"/>
    <mergeCell ref="B608:B612"/>
    <mergeCell ref="C608:C612"/>
    <mergeCell ref="N608:N612"/>
    <mergeCell ref="O608:O612"/>
    <mergeCell ref="P608:P612"/>
    <mergeCell ref="A603:A607"/>
    <mergeCell ref="B603:B607"/>
    <mergeCell ref="C603:C607"/>
    <mergeCell ref="N603:N607"/>
    <mergeCell ref="O603:O607"/>
    <mergeCell ref="P603:P607"/>
    <mergeCell ref="A598:A602"/>
    <mergeCell ref="B598:B602"/>
    <mergeCell ref="C598:C602"/>
    <mergeCell ref="N598:N602"/>
    <mergeCell ref="O598:O602"/>
    <mergeCell ref="P598:P602"/>
    <mergeCell ref="A593:A597"/>
    <mergeCell ref="B593:B597"/>
    <mergeCell ref="C593:C597"/>
    <mergeCell ref="N593:N597"/>
    <mergeCell ref="O593:O597"/>
    <mergeCell ref="P593:P597"/>
    <mergeCell ref="A588:A592"/>
    <mergeCell ref="B588:B592"/>
    <mergeCell ref="C588:C592"/>
    <mergeCell ref="N588:N592"/>
    <mergeCell ref="O588:O592"/>
    <mergeCell ref="P588:P592"/>
    <mergeCell ref="A583:A587"/>
    <mergeCell ref="B583:B587"/>
    <mergeCell ref="C583:C587"/>
    <mergeCell ref="N583:N587"/>
    <mergeCell ref="O583:O587"/>
    <mergeCell ref="P583:P587"/>
    <mergeCell ref="A579:A582"/>
    <mergeCell ref="B579:B582"/>
    <mergeCell ref="C579:C582"/>
    <mergeCell ref="N579:N582"/>
    <mergeCell ref="O579:O582"/>
    <mergeCell ref="P579:P582"/>
    <mergeCell ref="A574:A578"/>
    <mergeCell ref="B574:B578"/>
    <mergeCell ref="C574:C578"/>
    <mergeCell ref="N574:N578"/>
    <mergeCell ref="O574:O578"/>
    <mergeCell ref="P574:P578"/>
    <mergeCell ref="A569:A573"/>
    <mergeCell ref="B569:B573"/>
    <mergeCell ref="C569:C573"/>
    <mergeCell ref="N569:N573"/>
    <mergeCell ref="O569:O573"/>
    <mergeCell ref="P569:P573"/>
    <mergeCell ref="A564:A568"/>
    <mergeCell ref="B564:B568"/>
    <mergeCell ref="C564:C568"/>
    <mergeCell ref="N564:N568"/>
    <mergeCell ref="O564:O568"/>
    <mergeCell ref="P564:P568"/>
    <mergeCell ref="A559:A563"/>
    <mergeCell ref="B559:B563"/>
    <mergeCell ref="C559:C563"/>
    <mergeCell ref="N559:N563"/>
    <mergeCell ref="O559:O563"/>
    <mergeCell ref="P559:P563"/>
    <mergeCell ref="A554:A558"/>
    <mergeCell ref="B554:B558"/>
    <mergeCell ref="C554:C558"/>
    <mergeCell ref="N554:N558"/>
    <mergeCell ref="O554:O558"/>
    <mergeCell ref="P554:P558"/>
    <mergeCell ref="A549:A553"/>
    <mergeCell ref="B549:B553"/>
    <mergeCell ref="C549:C553"/>
    <mergeCell ref="N549:N553"/>
    <mergeCell ref="O549:O553"/>
    <mergeCell ref="P549:P553"/>
    <mergeCell ref="A544:A548"/>
    <mergeCell ref="B544:B548"/>
    <mergeCell ref="C544:C548"/>
    <mergeCell ref="N544:N548"/>
    <mergeCell ref="O544:O548"/>
    <mergeCell ref="P544:P548"/>
    <mergeCell ref="A539:A543"/>
    <mergeCell ref="B539:B543"/>
    <mergeCell ref="C539:C543"/>
    <mergeCell ref="N539:N543"/>
    <mergeCell ref="O539:O543"/>
    <mergeCell ref="P539:P543"/>
    <mergeCell ref="A534:A538"/>
    <mergeCell ref="B534:B538"/>
    <mergeCell ref="C534:C538"/>
    <mergeCell ref="N534:N538"/>
    <mergeCell ref="O534:O538"/>
    <mergeCell ref="P534:P538"/>
    <mergeCell ref="A529:A533"/>
    <mergeCell ref="B529:B533"/>
    <mergeCell ref="C529:C533"/>
    <mergeCell ref="N529:N533"/>
    <mergeCell ref="O529:O533"/>
    <mergeCell ref="P529:P533"/>
    <mergeCell ref="A524:A528"/>
    <mergeCell ref="B524:B528"/>
    <mergeCell ref="C524:C528"/>
    <mergeCell ref="N524:N528"/>
    <mergeCell ref="O524:O528"/>
    <mergeCell ref="P524:P528"/>
    <mergeCell ref="A519:A523"/>
    <mergeCell ref="B519:B523"/>
    <mergeCell ref="C519:C523"/>
    <mergeCell ref="N519:N523"/>
    <mergeCell ref="O519:O523"/>
    <mergeCell ref="P519:P523"/>
    <mergeCell ref="A514:A518"/>
    <mergeCell ref="B514:B518"/>
    <mergeCell ref="C514:C518"/>
    <mergeCell ref="N514:N518"/>
    <mergeCell ref="O514:O518"/>
    <mergeCell ref="P514:P518"/>
    <mergeCell ref="A509:A513"/>
    <mergeCell ref="B509:B513"/>
    <mergeCell ref="C509:C513"/>
    <mergeCell ref="N509:N513"/>
    <mergeCell ref="O509:O513"/>
    <mergeCell ref="P509:P513"/>
    <mergeCell ref="A504:A508"/>
    <mergeCell ref="B504:B508"/>
    <mergeCell ref="C504:C508"/>
    <mergeCell ref="N504:N508"/>
    <mergeCell ref="O504:O508"/>
    <mergeCell ref="P504:P508"/>
    <mergeCell ref="A499:A503"/>
    <mergeCell ref="B499:B503"/>
    <mergeCell ref="C499:C503"/>
    <mergeCell ref="N499:N503"/>
    <mergeCell ref="O499:O503"/>
    <mergeCell ref="P499:P503"/>
    <mergeCell ref="A494:A498"/>
    <mergeCell ref="B494:B498"/>
    <mergeCell ref="C494:C498"/>
    <mergeCell ref="N494:N498"/>
    <mergeCell ref="O494:O498"/>
    <mergeCell ref="P494:P498"/>
    <mergeCell ref="A489:A493"/>
    <mergeCell ref="B489:B493"/>
    <mergeCell ref="C489:C493"/>
    <mergeCell ref="N489:N493"/>
    <mergeCell ref="O489:O493"/>
    <mergeCell ref="P489:P493"/>
    <mergeCell ref="A484:A488"/>
    <mergeCell ref="B484:B488"/>
    <mergeCell ref="C484:C488"/>
    <mergeCell ref="N484:N488"/>
    <mergeCell ref="O484:O488"/>
    <mergeCell ref="P484:P488"/>
    <mergeCell ref="A479:A483"/>
    <mergeCell ref="B479:B483"/>
    <mergeCell ref="C479:C483"/>
    <mergeCell ref="N479:N483"/>
    <mergeCell ref="O479:O483"/>
    <mergeCell ref="P479:P483"/>
    <mergeCell ref="A474:A478"/>
    <mergeCell ref="B474:B478"/>
    <mergeCell ref="C474:C478"/>
    <mergeCell ref="N474:N478"/>
    <mergeCell ref="O474:O478"/>
    <mergeCell ref="P474:P478"/>
    <mergeCell ref="A469:A473"/>
    <mergeCell ref="B469:B473"/>
    <mergeCell ref="C469:C473"/>
    <mergeCell ref="N469:N473"/>
    <mergeCell ref="O469:O473"/>
    <mergeCell ref="P469:P473"/>
    <mergeCell ref="A464:A468"/>
    <mergeCell ref="B464:B468"/>
    <mergeCell ref="C464:C468"/>
    <mergeCell ref="N464:N468"/>
    <mergeCell ref="O464:O468"/>
    <mergeCell ref="P464:P468"/>
    <mergeCell ref="A459:A463"/>
    <mergeCell ref="B459:B463"/>
    <mergeCell ref="C459:C463"/>
    <mergeCell ref="N459:N463"/>
    <mergeCell ref="O459:O463"/>
    <mergeCell ref="P459:P463"/>
    <mergeCell ref="A454:A458"/>
    <mergeCell ref="B454:B458"/>
    <mergeCell ref="C454:C458"/>
    <mergeCell ref="N454:N458"/>
    <mergeCell ref="O454:O458"/>
    <mergeCell ref="P454:P458"/>
    <mergeCell ref="A449:A453"/>
    <mergeCell ref="B449:B453"/>
    <mergeCell ref="C449:C453"/>
    <mergeCell ref="N449:N453"/>
    <mergeCell ref="O449:O453"/>
    <mergeCell ref="P449:P453"/>
    <mergeCell ref="A444:A448"/>
    <mergeCell ref="B444:B448"/>
    <mergeCell ref="C444:C448"/>
    <mergeCell ref="N444:N448"/>
    <mergeCell ref="O444:O448"/>
    <mergeCell ref="P444:P448"/>
    <mergeCell ref="A439:A443"/>
    <mergeCell ref="B439:B443"/>
    <mergeCell ref="C439:C443"/>
    <mergeCell ref="N439:N443"/>
    <mergeCell ref="O439:O443"/>
    <mergeCell ref="P439:P443"/>
    <mergeCell ref="A434:A438"/>
    <mergeCell ref="B434:B438"/>
    <mergeCell ref="C434:C438"/>
    <mergeCell ref="N434:N438"/>
    <mergeCell ref="O434:O438"/>
    <mergeCell ref="P434:P438"/>
    <mergeCell ref="A429:A433"/>
    <mergeCell ref="B429:B433"/>
    <mergeCell ref="C429:C433"/>
    <mergeCell ref="N429:N433"/>
    <mergeCell ref="O429:O433"/>
    <mergeCell ref="P429:P433"/>
    <mergeCell ref="O419:O423"/>
    <mergeCell ref="P419:P423"/>
    <mergeCell ref="A424:A428"/>
    <mergeCell ref="B424:B428"/>
    <mergeCell ref="C424:C428"/>
    <mergeCell ref="N424:N428"/>
    <mergeCell ref="O424:O428"/>
    <mergeCell ref="P424:P428"/>
    <mergeCell ref="A414:A418"/>
    <mergeCell ref="B414:B418"/>
    <mergeCell ref="C414:C418"/>
    <mergeCell ref="N414:N418"/>
    <mergeCell ref="A419:A423"/>
    <mergeCell ref="B419:B423"/>
    <mergeCell ref="C419:C423"/>
    <mergeCell ref="N419:N423"/>
    <mergeCell ref="A404:A408"/>
    <mergeCell ref="B404:B408"/>
    <mergeCell ref="C404:C408"/>
    <mergeCell ref="N404:N408"/>
    <mergeCell ref="A409:A413"/>
    <mergeCell ref="B409:B413"/>
    <mergeCell ref="C409:C413"/>
    <mergeCell ref="N409:N413"/>
    <mergeCell ref="A399:A403"/>
    <mergeCell ref="B399:B403"/>
    <mergeCell ref="C399:C403"/>
    <mergeCell ref="N399:N403"/>
    <mergeCell ref="O399:O403"/>
    <mergeCell ref="P399:P403"/>
    <mergeCell ref="A394:A398"/>
    <mergeCell ref="B394:B398"/>
    <mergeCell ref="C394:C398"/>
    <mergeCell ref="N394:N398"/>
    <mergeCell ref="O394:O398"/>
    <mergeCell ref="P394:P398"/>
    <mergeCell ref="A389:A393"/>
    <mergeCell ref="B389:B393"/>
    <mergeCell ref="C389:C393"/>
    <mergeCell ref="N389:N393"/>
    <mergeCell ref="O389:O393"/>
    <mergeCell ref="P389:P393"/>
    <mergeCell ref="A384:A388"/>
    <mergeCell ref="B384:B388"/>
    <mergeCell ref="C384:C388"/>
    <mergeCell ref="N384:N388"/>
    <mergeCell ref="O384:O388"/>
    <mergeCell ref="P384:P388"/>
    <mergeCell ref="A379:A383"/>
    <mergeCell ref="B379:B383"/>
    <mergeCell ref="C379:C383"/>
    <mergeCell ref="N379:N383"/>
    <mergeCell ref="O379:O383"/>
    <mergeCell ref="P379:P383"/>
    <mergeCell ref="A374:A378"/>
    <mergeCell ref="B374:B378"/>
    <mergeCell ref="C374:C378"/>
    <mergeCell ref="N374:N378"/>
    <mergeCell ref="O374:O378"/>
    <mergeCell ref="P374:P378"/>
    <mergeCell ref="A369:A373"/>
    <mergeCell ref="B369:B373"/>
    <mergeCell ref="C369:C373"/>
    <mergeCell ref="N369:N373"/>
    <mergeCell ref="O369:O373"/>
    <mergeCell ref="P369:P373"/>
    <mergeCell ref="A364:A368"/>
    <mergeCell ref="B364:B368"/>
    <mergeCell ref="C364:C368"/>
    <mergeCell ref="N364:N368"/>
    <mergeCell ref="O364:O368"/>
    <mergeCell ref="P364:P368"/>
    <mergeCell ref="A359:A363"/>
    <mergeCell ref="B359:B363"/>
    <mergeCell ref="C359:C363"/>
    <mergeCell ref="N359:N363"/>
    <mergeCell ref="O359:O363"/>
    <mergeCell ref="P359:P363"/>
    <mergeCell ref="A354:A358"/>
    <mergeCell ref="B354:B358"/>
    <mergeCell ref="C354:C358"/>
    <mergeCell ref="N354:N358"/>
    <mergeCell ref="O354:O358"/>
    <mergeCell ref="P354:P358"/>
    <mergeCell ref="A349:A353"/>
    <mergeCell ref="B349:B353"/>
    <mergeCell ref="C349:C353"/>
    <mergeCell ref="N349:N353"/>
    <mergeCell ref="O349:O353"/>
    <mergeCell ref="P349:P353"/>
    <mergeCell ref="A344:A348"/>
    <mergeCell ref="B344:B348"/>
    <mergeCell ref="C344:C348"/>
    <mergeCell ref="N344:N348"/>
    <mergeCell ref="O344:O348"/>
    <mergeCell ref="P344:P348"/>
    <mergeCell ref="A339:A343"/>
    <mergeCell ref="B339:B343"/>
    <mergeCell ref="C339:C343"/>
    <mergeCell ref="N339:N343"/>
    <mergeCell ref="O339:O343"/>
    <mergeCell ref="P339:P343"/>
    <mergeCell ref="A334:A338"/>
    <mergeCell ref="B334:B338"/>
    <mergeCell ref="C334:C338"/>
    <mergeCell ref="N334:N338"/>
    <mergeCell ref="O334:O338"/>
    <mergeCell ref="P334:P338"/>
    <mergeCell ref="A329:A333"/>
    <mergeCell ref="B329:B333"/>
    <mergeCell ref="C329:C333"/>
    <mergeCell ref="N329:N333"/>
    <mergeCell ref="O329:O333"/>
    <mergeCell ref="P329:P333"/>
    <mergeCell ref="A324:A328"/>
    <mergeCell ref="B324:B328"/>
    <mergeCell ref="C324:C328"/>
    <mergeCell ref="N324:N328"/>
    <mergeCell ref="O324:O328"/>
    <mergeCell ref="P324:P328"/>
    <mergeCell ref="A319:A323"/>
    <mergeCell ref="B319:B323"/>
    <mergeCell ref="C319:C323"/>
    <mergeCell ref="N319:N323"/>
    <mergeCell ref="O319:O323"/>
    <mergeCell ref="P319:P323"/>
    <mergeCell ref="A314:A318"/>
    <mergeCell ref="B314:B318"/>
    <mergeCell ref="C314:C318"/>
    <mergeCell ref="N314:N318"/>
    <mergeCell ref="O314:O318"/>
    <mergeCell ref="P314:P318"/>
    <mergeCell ref="A309:A313"/>
    <mergeCell ref="B309:B313"/>
    <mergeCell ref="C309:C313"/>
    <mergeCell ref="N309:N313"/>
    <mergeCell ref="O309:O313"/>
    <mergeCell ref="P309:P313"/>
    <mergeCell ref="A304:A308"/>
    <mergeCell ref="B304:B308"/>
    <mergeCell ref="C304:C308"/>
    <mergeCell ref="N304:N308"/>
    <mergeCell ref="O304:O308"/>
    <mergeCell ref="P304:P308"/>
    <mergeCell ref="A299:A303"/>
    <mergeCell ref="B299:B303"/>
    <mergeCell ref="C299:C303"/>
    <mergeCell ref="N299:N303"/>
    <mergeCell ref="O299:O303"/>
    <mergeCell ref="P299:P303"/>
    <mergeCell ref="A294:A298"/>
    <mergeCell ref="B294:B298"/>
    <mergeCell ref="C294:C298"/>
    <mergeCell ref="N294:N298"/>
    <mergeCell ref="O294:O298"/>
    <mergeCell ref="P294:P298"/>
    <mergeCell ref="A289:A293"/>
    <mergeCell ref="B289:B293"/>
    <mergeCell ref="C289:C293"/>
    <mergeCell ref="N289:N293"/>
    <mergeCell ref="O289:O293"/>
    <mergeCell ref="P289:P293"/>
    <mergeCell ref="A284:A288"/>
    <mergeCell ref="B284:B288"/>
    <mergeCell ref="C284:C288"/>
    <mergeCell ref="N284:N288"/>
    <mergeCell ref="O284:O288"/>
    <mergeCell ref="P284:P288"/>
    <mergeCell ref="A279:A283"/>
    <mergeCell ref="B279:B283"/>
    <mergeCell ref="C279:C283"/>
    <mergeCell ref="N279:N283"/>
    <mergeCell ref="O279:O283"/>
    <mergeCell ref="P279:P283"/>
    <mergeCell ref="A274:A278"/>
    <mergeCell ref="B274:B278"/>
    <mergeCell ref="C274:C278"/>
    <mergeCell ref="N274:N278"/>
    <mergeCell ref="O274:O278"/>
    <mergeCell ref="P274:P278"/>
    <mergeCell ref="A269:A273"/>
    <mergeCell ref="B269:B273"/>
    <mergeCell ref="C269:C273"/>
    <mergeCell ref="N269:N273"/>
    <mergeCell ref="O269:O273"/>
    <mergeCell ref="P269:P273"/>
    <mergeCell ref="A264:A268"/>
    <mergeCell ref="B264:B268"/>
    <mergeCell ref="C264:C268"/>
    <mergeCell ref="N264:N268"/>
    <mergeCell ref="O264:O268"/>
    <mergeCell ref="P264:P268"/>
    <mergeCell ref="A259:A263"/>
    <mergeCell ref="B259:B263"/>
    <mergeCell ref="C259:C263"/>
    <mergeCell ref="N259:N263"/>
    <mergeCell ref="O259:O263"/>
    <mergeCell ref="P259:P263"/>
    <mergeCell ref="A254:A258"/>
    <mergeCell ref="B254:B258"/>
    <mergeCell ref="C254:C258"/>
    <mergeCell ref="N254:N258"/>
    <mergeCell ref="O254:O258"/>
    <mergeCell ref="P254:P258"/>
    <mergeCell ref="A249:A253"/>
    <mergeCell ref="B249:B253"/>
    <mergeCell ref="C249:C253"/>
    <mergeCell ref="N249:N253"/>
    <mergeCell ref="O249:O253"/>
    <mergeCell ref="P249:P253"/>
    <mergeCell ref="A244:A248"/>
    <mergeCell ref="B244:B248"/>
    <mergeCell ref="C244:C248"/>
    <mergeCell ref="N244:N248"/>
    <mergeCell ref="O244:O248"/>
    <mergeCell ref="P244:P248"/>
    <mergeCell ref="A239:A243"/>
    <mergeCell ref="B239:B243"/>
    <mergeCell ref="C239:C243"/>
    <mergeCell ref="N239:N243"/>
    <mergeCell ref="O239:O243"/>
    <mergeCell ref="P239:P243"/>
    <mergeCell ref="A234:A238"/>
    <mergeCell ref="B234:B238"/>
    <mergeCell ref="C234:C238"/>
    <mergeCell ref="N234:N238"/>
    <mergeCell ref="O234:O238"/>
    <mergeCell ref="P234:P238"/>
    <mergeCell ref="A229:A233"/>
    <mergeCell ref="B229:B233"/>
    <mergeCell ref="C229:C233"/>
    <mergeCell ref="N229:N233"/>
    <mergeCell ref="O229:O233"/>
    <mergeCell ref="P229:P233"/>
    <mergeCell ref="A224:A228"/>
    <mergeCell ref="B224:B228"/>
    <mergeCell ref="C224:C228"/>
    <mergeCell ref="N224:N228"/>
    <mergeCell ref="O224:O228"/>
    <mergeCell ref="P224:P228"/>
    <mergeCell ref="A219:A223"/>
    <mergeCell ref="B219:B223"/>
    <mergeCell ref="C219:C223"/>
    <mergeCell ref="N219:N223"/>
    <mergeCell ref="O219:O223"/>
    <mergeCell ref="P219:P223"/>
    <mergeCell ref="A214:A218"/>
    <mergeCell ref="B214:B218"/>
    <mergeCell ref="C214:C218"/>
    <mergeCell ref="N214:N218"/>
    <mergeCell ref="O214:O218"/>
    <mergeCell ref="P214:P218"/>
    <mergeCell ref="A209:A213"/>
    <mergeCell ref="B209:B213"/>
    <mergeCell ref="C209:C213"/>
    <mergeCell ref="N209:N213"/>
    <mergeCell ref="O209:O213"/>
    <mergeCell ref="P209:P213"/>
    <mergeCell ref="A204:A208"/>
    <mergeCell ref="B204:B208"/>
    <mergeCell ref="C204:C208"/>
    <mergeCell ref="N204:N208"/>
    <mergeCell ref="O204:O208"/>
    <mergeCell ref="P204:P208"/>
    <mergeCell ref="A199:A203"/>
    <mergeCell ref="B199:B203"/>
    <mergeCell ref="C199:C203"/>
    <mergeCell ref="N199:N203"/>
    <mergeCell ref="O199:O203"/>
    <mergeCell ref="P199:P203"/>
    <mergeCell ref="A194:A198"/>
    <mergeCell ref="B194:B198"/>
    <mergeCell ref="C194:C198"/>
    <mergeCell ref="N194:N198"/>
    <mergeCell ref="O194:O198"/>
    <mergeCell ref="P194:P198"/>
    <mergeCell ref="A189:A193"/>
    <mergeCell ref="B189:B193"/>
    <mergeCell ref="C189:C193"/>
    <mergeCell ref="N189:N193"/>
    <mergeCell ref="O189:O193"/>
    <mergeCell ref="P189:P193"/>
    <mergeCell ref="A184:A188"/>
    <mergeCell ref="B184:B188"/>
    <mergeCell ref="C184:C188"/>
    <mergeCell ref="N184:N188"/>
    <mergeCell ref="O184:O188"/>
    <mergeCell ref="P184:P188"/>
    <mergeCell ref="A179:A183"/>
    <mergeCell ref="B179:B183"/>
    <mergeCell ref="C179:C183"/>
    <mergeCell ref="N179:N183"/>
    <mergeCell ref="O179:O183"/>
    <mergeCell ref="P179:P183"/>
    <mergeCell ref="A174:A178"/>
    <mergeCell ref="B174:B178"/>
    <mergeCell ref="C174:C178"/>
    <mergeCell ref="N174:N178"/>
    <mergeCell ref="O174:O178"/>
    <mergeCell ref="P174:P178"/>
    <mergeCell ref="A169:A173"/>
    <mergeCell ref="B169:B173"/>
    <mergeCell ref="C169:C173"/>
    <mergeCell ref="N169:N173"/>
    <mergeCell ref="O169:O173"/>
    <mergeCell ref="P169:P173"/>
    <mergeCell ref="A164:A168"/>
    <mergeCell ref="B164:B168"/>
    <mergeCell ref="C164:C168"/>
    <mergeCell ref="N164:N168"/>
    <mergeCell ref="O164:O168"/>
    <mergeCell ref="P164:P168"/>
    <mergeCell ref="A159:A163"/>
    <mergeCell ref="B159:B163"/>
    <mergeCell ref="C159:C163"/>
    <mergeCell ref="N159:N163"/>
    <mergeCell ref="O159:O163"/>
    <mergeCell ref="P159:P163"/>
    <mergeCell ref="A154:A158"/>
    <mergeCell ref="B154:B158"/>
    <mergeCell ref="C154:C158"/>
    <mergeCell ref="N154:N158"/>
    <mergeCell ref="O154:O158"/>
    <mergeCell ref="P154:P158"/>
    <mergeCell ref="A149:A153"/>
    <mergeCell ref="B149:B153"/>
    <mergeCell ref="C149:C153"/>
    <mergeCell ref="N149:N153"/>
    <mergeCell ref="O149:O153"/>
    <mergeCell ref="P149:P153"/>
    <mergeCell ref="A144:A148"/>
    <mergeCell ref="B144:B148"/>
    <mergeCell ref="C144:C148"/>
    <mergeCell ref="N144:N148"/>
    <mergeCell ref="O144:O148"/>
    <mergeCell ref="P144:P148"/>
    <mergeCell ref="A139:A143"/>
    <mergeCell ref="B139:B143"/>
    <mergeCell ref="C139:C143"/>
    <mergeCell ref="N139:N143"/>
    <mergeCell ref="O139:O143"/>
    <mergeCell ref="P139:P143"/>
    <mergeCell ref="A134:A138"/>
    <mergeCell ref="B134:B138"/>
    <mergeCell ref="C134:C138"/>
    <mergeCell ref="N134:N138"/>
    <mergeCell ref="O134:O138"/>
    <mergeCell ref="P134:P138"/>
    <mergeCell ref="A129:A133"/>
    <mergeCell ref="B129:B133"/>
    <mergeCell ref="C129:C133"/>
    <mergeCell ref="N129:N133"/>
    <mergeCell ref="O129:O133"/>
    <mergeCell ref="P129:P133"/>
    <mergeCell ref="A124:A128"/>
    <mergeCell ref="B124:B128"/>
    <mergeCell ref="C124:C128"/>
    <mergeCell ref="N124:N128"/>
    <mergeCell ref="O124:O128"/>
    <mergeCell ref="P124:P128"/>
    <mergeCell ref="A119:A123"/>
    <mergeCell ref="B119:B123"/>
    <mergeCell ref="C119:C123"/>
    <mergeCell ref="N119:N123"/>
    <mergeCell ref="O119:O123"/>
    <mergeCell ref="P119:P123"/>
    <mergeCell ref="A114:A118"/>
    <mergeCell ref="B114:B118"/>
    <mergeCell ref="C114:C118"/>
    <mergeCell ref="N114:N118"/>
    <mergeCell ref="O114:O118"/>
    <mergeCell ref="P114:P118"/>
    <mergeCell ref="A109:A113"/>
    <mergeCell ref="B109:B113"/>
    <mergeCell ref="C109:C113"/>
    <mergeCell ref="N109:N113"/>
    <mergeCell ref="O109:O113"/>
    <mergeCell ref="P109:P113"/>
    <mergeCell ref="A104:A108"/>
    <mergeCell ref="B104:B108"/>
    <mergeCell ref="C104:C108"/>
    <mergeCell ref="N104:N108"/>
    <mergeCell ref="O104:O108"/>
    <mergeCell ref="P104:P108"/>
    <mergeCell ref="A99:A103"/>
    <mergeCell ref="B99:B103"/>
    <mergeCell ref="C99:C103"/>
    <mergeCell ref="N99:N103"/>
    <mergeCell ref="O99:O103"/>
    <mergeCell ref="P99:P103"/>
    <mergeCell ref="A94:A98"/>
    <mergeCell ref="B94:B98"/>
    <mergeCell ref="C94:C98"/>
    <mergeCell ref="N94:N98"/>
    <mergeCell ref="O94:O98"/>
    <mergeCell ref="P94:P98"/>
    <mergeCell ref="A89:A93"/>
    <mergeCell ref="B89:B93"/>
    <mergeCell ref="C89:C93"/>
    <mergeCell ref="N89:N93"/>
    <mergeCell ref="O89:O93"/>
    <mergeCell ref="P89:P93"/>
    <mergeCell ref="A79:A83"/>
    <mergeCell ref="B79:B83"/>
    <mergeCell ref="C79:C83"/>
    <mergeCell ref="N79:N83"/>
    <mergeCell ref="O79:O83"/>
    <mergeCell ref="P79:P83"/>
    <mergeCell ref="A84:A88"/>
    <mergeCell ref="B84:B88"/>
    <mergeCell ref="C84:C88"/>
    <mergeCell ref="N84:N88"/>
    <mergeCell ref="O84:O88"/>
    <mergeCell ref="P84:P88"/>
    <mergeCell ref="A74:A78"/>
    <mergeCell ref="B74:B78"/>
    <mergeCell ref="C74:C78"/>
    <mergeCell ref="N74:N78"/>
    <mergeCell ref="O74:O78"/>
    <mergeCell ref="P74:P78"/>
    <mergeCell ref="A69:A73"/>
    <mergeCell ref="B69:B73"/>
    <mergeCell ref="C69:C73"/>
    <mergeCell ref="N69:N73"/>
    <mergeCell ref="O69:O73"/>
    <mergeCell ref="P69:P73"/>
    <mergeCell ref="A64:A68"/>
    <mergeCell ref="B64:B68"/>
    <mergeCell ref="C64:C68"/>
    <mergeCell ref="N64:N68"/>
    <mergeCell ref="O64:O68"/>
    <mergeCell ref="P64:P68"/>
    <mergeCell ref="A59:A63"/>
    <mergeCell ref="B59:B63"/>
    <mergeCell ref="C59:C63"/>
    <mergeCell ref="N59:N63"/>
    <mergeCell ref="O59:O63"/>
    <mergeCell ref="P59:P63"/>
    <mergeCell ref="A54:A58"/>
    <mergeCell ref="B54:B58"/>
    <mergeCell ref="C54:C58"/>
    <mergeCell ref="N54:N58"/>
    <mergeCell ref="O54:O58"/>
    <mergeCell ref="P54:P58"/>
    <mergeCell ref="A49:A53"/>
    <mergeCell ref="B49:B53"/>
    <mergeCell ref="C49:C53"/>
    <mergeCell ref="N49:N53"/>
    <mergeCell ref="O49:O53"/>
    <mergeCell ref="P49:P53"/>
    <mergeCell ref="A44:A48"/>
    <mergeCell ref="B44:B48"/>
    <mergeCell ref="C44:C48"/>
    <mergeCell ref="N44:N48"/>
    <mergeCell ref="O44:O48"/>
    <mergeCell ref="P44:P48"/>
    <mergeCell ref="A39:A43"/>
    <mergeCell ref="B39:B43"/>
    <mergeCell ref="C39:C43"/>
    <mergeCell ref="N39:N43"/>
    <mergeCell ref="O39:O43"/>
    <mergeCell ref="P39:P43"/>
    <mergeCell ref="A34:A38"/>
    <mergeCell ref="B34:B38"/>
    <mergeCell ref="C34:C38"/>
    <mergeCell ref="N34:N38"/>
    <mergeCell ref="O34:O38"/>
    <mergeCell ref="P34:P38"/>
    <mergeCell ref="A29:A33"/>
    <mergeCell ref="B29:B33"/>
    <mergeCell ref="C29:C33"/>
    <mergeCell ref="N29:N33"/>
    <mergeCell ref="O29:O33"/>
    <mergeCell ref="P29:P33"/>
    <mergeCell ref="A24:A28"/>
    <mergeCell ref="B24:B28"/>
    <mergeCell ref="C24:C28"/>
    <mergeCell ref="N24:N28"/>
    <mergeCell ref="O24:O28"/>
    <mergeCell ref="P24:P28"/>
    <mergeCell ref="A19:A23"/>
    <mergeCell ref="B19:B23"/>
    <mergeCell ref="C19:C23"/>
    <mergeCell ref="N19:N23"/>
    <mergeCell ref="O19:O23"/>
    <mergeCell ref="P19:P23"/>
    <mergeCell ref="A14:A18"/>
    <mergeCell ref="B14:B18"/>
    <mergeCell ref="C14:C18"/>
    <mergeCell ref="N14:N18"/>
    <mergeCell ref="O14:O18"/>
    <mergeCell ref="P14:P18"/>
    <mergeCell ref="P6:P8"/>
    <mergeCell ref="A9:A13"/>
    <mergeCell ref="B9:B13"/>
    <mergeCell ref="C9:C13"/>
    <mergeCell ref="N9:N13"/>
    <mergeCell ref="O9:O13"/>
    <mergeCell ref="P9:P13"/>
    <mergeCell ref="R6:AC6"/>
    <mergeCell ref="Q7:AB7"/>
    <mergeCell ref="AC7:AF7"/>
    <mergeCell ref="O1:P2"/>
    <mergeCell ref="A5:P5"/>
    <mergeCell ref="A6:A8"/>
    <mergeCell ref="B6:B8"/>
    <mergeCell ref="C6:C8"/>
    <mergeCell ref="D6:D8"/>
    <mergeCell ref="E6:E8"/>
    <mergeCell ref="F6:M7"/>
    <mergeCell ref="N6:N8"/>
    <mergeCell ref="O6:O8"/>
  </mergeCells>
  <pageMargins left="0.19685039370078741" right="0.19685039370078741" top="0.59055118110236227" bottom="0.19685039370078741" header="0.31496062992125984" footer="0.31496062992125984"/>
  <pageSetup paperSize="9" scale="43" firstPageNumber="4" fitToHeight="0" orientation="landscape" useFirstPageNumber="1" r:id="rId1"/>
  <rowBreaks count="10" manualBreakCount="10">
    <brk id="183" max="31" man="1"/>
    <brk id="233" max="31" man="1"/>
    <brk id="288" max="31" man="1"/>
    <brk id="343" max="31" man="1"/>
    <brk id="398" max="31" man="1"/>
    <brk id="463" max="31" man="1"/>
    <brk id="528" max="31" man="1"/>
    <brk id="587" max="31" man="1"/>
    <brk id="642" max="31" man="1"/>
    <brk id="707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2020 (2)</vt:lpstr>
      <vt:lpstr>25.02</vt:lpstr>
      <vt:lpstr>16.04</vt:lpstr>
      <vt:lpstr>24.12за 2020</vt:lpstr>
      <vt:lpstr>'16.04'!Заголовки_для_печати</vt:lpstr>
      <vt:lpstr>'2020 (2)'!Заголовки_для_печати</vt:lpstr>
      <vt:lpstr>'24.12за 2020'!Заголовки_для_печати</vt:lpstr>
      <vt:lpstr>'25.02'!Заголовки_для_печати</vt:lpstr>
      <vt:lpstr>'16.04'!Область_печати</vt:lpstr>
      <vt:lpstr>'2020 (2)'!Область_печати</vt:lpstr>
      <vt:lpstr>'24.12за 2020'!Область_печати</vt:lpstr>
      <vt:lpstr>'25.02'!Область_печати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2021-02-02T23:26:47Z</dcterms:modified>
</cp:coreProperties>
</file>