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023CD9C2-8EA3-43CE-B122-28882E031899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30-7-8  от 22.12.2025" sheetId="20" r:id="rId4"/>
    <sheet name="к РД 30-7-8  от 22.12.2025 (2)" sheetId="24" r:id="rId5"/>
  </sheets>
  <definedNames>
    <definedName name="_xlnm.Print_Titles" localSheetId="3">'к РД 30-7-8  от 22.12.2025'!$4:$6</definedName>
    <definedName name="_xlnm.Print_Titles" localSheetId="4">'к РД 30-7-8  от 22.12.2025 (2)'!$4:$6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30-7-8  от 22.12.2025'!$A$1:$U$719</definedName>
    <definedName name="_xlnm.Print_Area" localSheetId="4">'к РД 30-7-8  от 22.12.2025 (2)'!$A$1:$Q$57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24" l="1"/>
  <c r="E52" i="24"/>
  <c r="E49" i="24"/>
  <c r="E47" i="24"/>
  <c r="E42" i="24"/>
  <c r="E41" i="24"/>
  <c r="E40" i="24"/>
  <c r="E39" i="24"/>
  <c r="F38" i="24"/>
  <c r="E38" i="24" s="1"/>
  <c r="F37" i="24"/>
  <c r="E37" i="24" s="1"/>
  <c r="F36" i="24"/>
  <c r="E36" i="24" s="1"/>
  <c r="F35" i="24"/>
  <c r="E35" i="24" s="1"/>
  <c r="F34" i="24"/>
  <c r="E27" i="24"/>
  <c r="E26" i="24"/>
  <c r="E25" i="24"/>
  <c r="E24" i="24"/>
  <c r="H23" i="24"/>
  <c r="E23" i="24" s="1"/>
  <c r="E22" i="24"/>
  <c r="E16" i="24"/>
  <c r="F33" i="24" l="1"/>
  <c r="E33" i="24" s="1"/>
  <c r="E34" i="24"/>
  <c r="E11" i="24"/>
  <c r="E32" i="24"/>
  <c r="E56" i="24"/>
  <c r="E21" i="24"/>
  <c r="E29" i="24"/>
  <c r="F427" i="20"/>
  <c r="E13" i="24" l="1"/>
  <c r="E55" i="24"/>
  <c r="E30" i="24"/>
  <c r="E54" i="24"/>
  <c r="E53" i="24"/>
  <c r="E14" i="24"/>
  <c r="E45" i="24"/>
  <c r="E19" i="24"/>
  <c r="E46" i="24"/>
  <c r="E44" i="24"/>
  <c r="P76" i="20"/>
  <c r="R512" i="20"/>
  <c r="R691" i="20"/>
  <c r="R690" i="20"/>
  <c r="O76" i="20"/>
  <c r="N76" i="20"/>
  <c r="Q714" i="20"/>
  <c r="Q706" i="20"/>
  <c r="Q701" i="20" s="1"/>
  <c r="Q705" i="20"/>
  <c r="Q700" i="20" s="1"/>
  <c r="Q693" i="20"/>
  <c r="Q688" i="20"/>
  <c r="Q687" i="20"/>
  <c r="Q686" i="20"/>
  <c r="Q685" i="20"/>
  <c r="Q684" i="20"/>
  <c r="Q678" i="20"/>
  <c r="Q673" i="20"/>
  <c r="Q668" i="20"/>
  <c r="Q666" i="20"/>
  <c r="Q661" i="20" s="1"/>
  <c r="Q656" i="20" s="1"/>
  <c r="Q665" i="20"/>
  <c r="Q660" i="20" s="1"/>
  <c r="Q655" i="20" s="1"/>
  <c r="Q648" i="20"/>
  <c r="Q643" i="20"/>
  <c r="Q642" i="20"/>
  <c r="Q641" i="20"/>
  <c r="Q640" i="20"/>
  <c r="Q639" i="20"/>
  <c r="Q633" i="20"/>
  <c r="Q632" i="20"/>
  <c r="Q631" i="20"/>
  <c r="Q630" i="20"/>
  <c r="Q629" i="20"/>
  <c r="Q589" i="20" s="1"/>
  <c r="Q598" i="20"/>
  <c r="Q596" i="20"/>
  <c r="Q583" i="20"/>
  <c r="Q577" i="20"/>
  <c r="Q572" i="20"/>
  <c r="Q570" i="20"/>
  <c r="Q567" i="20" s="1"/>
  <c r="Q564" i="20"/>
  <c r="Q557" i="20"/>
  <c r="Q552" i="20"/>
  <c r="Q550" i="20"/>
  <c r="Q547" i="20" s="1"/>
  <c r="Q542" i="20"/>
  <c r="Q540" i="20"/>
  <c r="Q537" i="20" s="1"/>
  <c r="Q532" i="20"/>
  <c r="Q527" i="20"/>
  <c r="Q525" i="20"/>
  <c r="Q522" i="20" s="1"/>
  <c r="Q510" i="20"/>
  <c r="Q505" i="20"/>
  <c r="Q500" i="20"/>
  <c r="Q498" i="20"/>
  <c r="Q495" i="20" s="1"/>
  <c r="Q492" i="20"/>
  <c r="Q479" i="20"/>
  <c r="Q11" i="20" s="1"/>
  <c r="Q476" i="20"/>
  <c r="Q469" i="20"/>
  <c r="Q468" i="20"/>
  <c r="Q465" i="20" s="1"/>
  <c r="Q467" i="20"/>
  <c r="Q466" i="20"/>
  <c r="Q461" i="20"/>
  <c r="Q460" i="20" s="1"/>
  <c r="Q459" i="20" s="1"/>
  <c r="Q454" i="20"/>
  <c r="Q449" i="20"/>
  <c r="Q444" i="20"/>
  <c r="Q439" i="20"/>
  <c r="Q434" i="20"/>
  <c r="Q429" i="20"/>
  <c r="Q424" i="20"/>
  <c r="Q423" i="20"/>
  <c r="Q422" i="20"/>
  <c r="Q417" i="20" s="1"/>
  <c r="Q421" i="20"/>
  <c r="Q420" i="20"/>
  <c r="Q409" i="20"/>
  <c r="Q404" i="20"/>
  <c r="Q399" i="20"/>
  <c r="Q388" i="20"/>
  <c r="Q387" i="20"/>
  <c r="Q386" i="20"/>
  <c r="Q385" i="20"/>
  <c r="Q367" i="20"/>
  <c r="Q366" i="20"/>
  <c r="Q365" i="20"/>
  <c r="Q364" i="20"/>
  <c r="Q358" i="20"/>
  <c r="Q353" i="20" s="1"/>
  <c r="Q357" i="20"/>
  <c r="Q356" i="20"/>
  <c r="Q355" i="20"/>
  <c r="Q354" i="20"/>
  <c r="Q348" i="20"/>
  <c r="Q343" i="20"/>
  <c r="Q342" i="20"/>
  <c r="Q341" i="20"/>
  <c r="Q340" i="20"/>
  <c r="Q339" i="20"/>
  <c r="Q333" i="20"/>
  <c r="Q321" i="20"/>
  <c r="Q320" i="20"/>
  <c r="Q319" i="20"/>
  <c r="Q313" i="20"/>
  <c r="Q308" i="20"/>
  <c r="Q303" i="20"/>
  <c r="Q251" i="20"/>
  <c r="Q248" i="20" s="1"/>
  <c r="Q238" i="20"/>
  <c r="Q233" i="20"/>
  <c r="Q231" i="20"/>
  <c r="Q230" i="20"/>
  <c r="Q229" i="20"/>
  <c r="Q218" i="20"/>
  <c r="Q213" i="20"/>
  <c r="Q212" i="20"/>
  <c r="Q211" i="20"/>
  <c r="Q210" i="20"/>
  <c r="Q209" i="20"/>
  <c r="Q203" i="20"/>
  <c r="Q198" i="20"/>
  <c r="Q188" i="20"/>
  <c r="Q183" i="20"/>
  <c r="Q163" i="20"/>
  <c r="Q158" i="20"/>
  <c r="Q156" i="20"/>
  <c r="Q153" i="20" s="1"/>
  <c r="Q143" i="20"/>
  <c r="Q141" i="20"/>
  <c r="Q140" i="20"/>
  <c r="Q139" i="20"/>
  <c r="Q133" i="20"/>
  <c r="Q128" i="20"/>
  <c r="Q123" i="20"/>
  <c r="Q111" i="20"/>
  <c r="Q110" i="20"/>
  <c r="Q85" i="20" s="1"/>
  <c r="Q109" i="20"/>
  <c r="Q84" i="20" s="1"/>
  <c r="Q87" i="20"/>
  <c r="Q63" i="20"/>
  <c r="Q57" i="20"/>
  <c r="Q40" i="20"/>
  <c r="Q37" i="20" s="1"/>
  <c r="Q27" i="20"/>
  <c r="Q22" i="20"/>
  <c r="Q21" i="20"/>
  <c r="Q20" i="20"/>
  <c r="E20" i="24" l="1"/>
  <c r="E43" i="24"/>
  <c r="E50" i="24"/>
  <c r="E28" i="24"/>
  <c r="E31" i="24"/>
  <c r="E51" i="24"/>
  <c r="E18" i="24"/>
  <c r="Q13" i="20"/>
  <c r="Q591" i="20"/>
  <c r="Q477" i="20"/>
  <c r="Q590" i="20"/>
  <c r="Q588" i="20" s="1"/>
  <c r="Q698" i="20"/>
  <c r="Q17" i="20"/>
  <c r="Q138" i="20"/>
  <c r="Q493" i="20"/>
  <c r="Q490" i="20" s="1"/>
  <c r="Q683" i="20"/>
  <c r="Q381" i="20"/>
  <c r="Q378" i="20" s="1"/>
  <c r="Q338" i="20"/>
  <c r="Q593" i="20"/>
  <c r="Q638" i="20"/>
  <c r="Q208" i="20"/>
  <c r="Q318" i="20"/>
  <c r="Q419" i="20"/>
  <c r="Q108" i="20"/>
  <c r="Q171" i="20"/>
  <c r="Q168" i="20" s="1"/>
  <c r="Q228" i="20"/>
  <c r="Q384" i="20"/>
  <c r="Q414" i="20"/>
  <c r="Q520" i="20"/>
  <c r="Q8" i="20"/>
  <c r="Q653" i="20"/>
  <c r="Q151" i="20"/>
  <c r="Q148" i="20" s="1"/>
  <c r="Q565" i="20"/>
  <c r="Q562" i="20" s="1"/>
  <c r="Q663" i="20"/>
  <c r="Q703" i="20"/>
  <c r="Q86" i="20"/>
  <c r="Q517" i="20"/>
  <c r="Q628" i="20"/>
  <c r="Q658" i="20"/>
  <c r="Q226" i="20"/>
  <c r="Q223" i="20" s="1"/>
  <c r="E9" i="24" l="1"/>
  <c r="E48" i="24"/>
  <c r="E17" i="24"/>
  <c r="E8" i="24"/>
  <c r="Q83" i="20"/>
  <c r="Q478" i="20"/>
  <c r="Q475" i="20" s="1"/>
  <c r="O385" i="20"/>
  <c r="P385" i="20"/>
  <c r="R385" i="20"/>
  <c r="O386" i="20"/>
  <c r="P386" i="20"/>
  <c r="R386" i="20"/>
  <c r="O387" i="20"/>
  <c r="P387" i="20"/>
  <c r="R387" i="20"/>
  <c r="O388" i="20"/>
  <c r="P388" i="20"/>
  <c r="R388" i="20"/>
  <c r="N386" i="20"/>
  <c r="N387" i="20"/>
  <c r="N388" i="20"/>
  <c r="N385" i="20"/>
  <c r="F408" i="20"/>
  <c r="F407" i="20"/>
  <c r="F406" i="20"/>
  <c r="F405" i="20"/>
  <c r="R404" i="20"/>
  <c r="P404" i="20"/>
  <c r="O404" i="20"/>
  <c r="N404" i="20"/>
  <c r="M404" i="20"/>
  <c r="L404" i="20"/>
  <c r="K404" i="20"/>
  <c r="J404" i="20"/>
  <c r="I404" i="20"/>
  <c r="H404" i="20"/>
  <c r="G404" i="20"/>
  <c r="E12" i="24" l="1"/>
  <c r="E15" i="24"/>
  <c r="F404" i="20"/>
  <c r="O420" i="20"/>
  <c r="P420" i="20"/>
  <c r="R420" i="20"/>
  <c r="O421" i="20"/>
  <c r="P421" i="20"/>
  <c r="R421" i="20"/>
  <c r="O422" i="20"/>
  <c r="P422" i="20"/>
  <c r="R422" i="20"/>
  <c r="O423" i="20"/>
  <c r="P423" i="20"/>
  <c r="R423" i="20"/>
  <c r="N421" i="20"/>
  <c r="N422" i="20"/>
  <c r="N423" i="20"/>
  <c r="N420" i="20"/>
  <c r="O364" i="20"/>
  <c r="P364" i="20"/>
  <c r="R364" i="20"/>
  <c r="O365" i="20"/>
  <c r="P365" i="20"/>
  <c r="R365" i="20"/>
  <c r="O366" i="20"/>
  <c r="P366" i="20"/>
  <c r="R366" i="20"/>
  <c r="O367" i="20"/>
  <c r="P367" i="20"/>
  <c r="R367" i="20"/>
  <c r="N365" i="20"/>
  <c r="N366" i="20"/>
  <c r="N367" i="20"/>
  <c r="N364" i="20"/>
  <c r="E7" i="24" l="1"/>
  <c r="E10" i="24"/>
  <c r="M422" i="20"/>
  <c r="O500" i="20" l="1"/>
  <c r="P500" i="20"/>
  <c r="R500" i="20"/>
  <c r="N500" i="20"/>
  <c r="P714" i="20"/>
  <c r="P706" i="20"/>
  <c r="P705" i="20"/>
  <c r="P700" i="20" s="1"/>
  <c r="P701" i="20"/>
  <c r="P693" i="20"/>
  <c r="P688" i="20"/>
  <c r="P687" i="20"/>
  <c r="P686" i="20"/>
  <c r="P685" i="20"/>
  <c r="P684" i="20"/>
  <c r="P678" i="20"/>
  <c r="P673" i="20"/>
  <c r="P668" i="20"/>
  <c r="P666" i="20"/>
  <c r="P661" i="20" s="1"/>
  <c r="P656" i="20" s="1"/>
  <c r="P665" i="20"/>
  <c r="P660" i="20" s="1"/>
  <c r="P648" i="20"/>
  <c r="P643" i="20"/>
  <c r="P642" i="20"/>
  <c r="P641" i="20"/>
  <c r="P640" i="20"/>
  <c r="P639" i="20"/>
  <c r="P633" i="20"/>
  <c r="P632" i="20"/>
  <c r="P631" i="20"/>
  <c r="P630" i="20"/>
  <c r="P629" i="20"/>
  <c r="P598" i="20"/>
  <c r="P596" i="20"/>
  <c r="P593" i="20" s="1"/>
  <c r="P583" i="20"/>
  <c r="P577" i="20"/>
  <c r="P572" i="20"/>
  <c r="P570" i="20"/>
  <c r="P567" i="20" s="1"/>
  <c r="P564" i="20"/>
  <c r="P557" i="20"/>
  <c r="P552" i="20"/>
  <c r="P550" i="20"/>
  <c r="P547" i="20" s="1"/>
  <c r="P542" i="20"/>
  <c r="P540" i="20"/>
  <c r="P537" i="20" s="1"/>
  <c r="P532" i="20"/>
  <c r="P527" i="20"/>
  <c r="P525" i="20"/>
  <c r="P522" i="20" s="1"/>
  <c r="P510" i="20"/>
  <c r="P505" i="20"/>
  <c r="P498" i="20"/>
  <c r="P493" i="20" s="1"/>
  <c r="P492" i="20"/>
  <c r="P479" i="20"/>
  <c r="P11" i="20" s="1"/>
  <c r="P476" i="20"/>
  <c r="P469" i="20"/>
  <c r="P468" i="20"/>
  <c r="P465" i="20" s="1"/>
  <c r="P467" i="20"/>
  <c r="P466" i="20"/>
  <c r="P461" i="20"/>
  <c r="P460" i="20" s="1"/>
  <c r="P459" i="20" s="1"/>
  <c r="P454" i="20"/>
  <c r="P449" i="20"/>
  <c r="P444" i="20"/>
  <c r="P439" i="20"/>
  <c r="P434" i="20"/>
  <c r="P429" i="20"/>
  <c r="P424" i="20"/>
  <c r="P419" i="20"/>
  <c r="P417" i="20"/>
  <c r="P414" i="20" s="1"/>
  <c r="P409" i="20"/>
  <c r="P399" i="20"/>
  <c r="P358" i="20"/>
  <c r="P353" i="20" s="1"/>
  <c r="P357" i="20"/>
  <c r="P356" i="20"/>
  <c r="P355" i="20"/>
  <c r="P354" i="20"/>
  <c r="P348" i="20"/>
  <c r="P343" i="20"/>
  <c r="P342" i="20"/>
  <c r="P341" i="20"/>
  <c r="P340" i="20"/>
  <c r="P339" i="20"/>
  <c r="P333" i="20"/>
  <c r="P321" i="20"/>
  <c r="P320" i="20"/>
  <c r="P319" i="20"/>
  <c r="P313" i="20"/>
  <c r="P308" i="20"/>
  <c r="P303" i="20"/>
  <c r="P251" i="20"/>
  <c r="P248" i="20" s="1"/>
  <c r="P238" i="20"/>
  <c r="P233" i="20"/>
  <c r="P231" i="20"/>
  <c r="P230" i="20"/>
  <c r="P229" i="20"/>
  <c r="P218" i="20"/>
  <c r="P213" i="20"/>
  <c r="P212" i="20"/>
  <c r="P211" i="20"/>
  <c r="P171" i="20" s="1"/>
  <c r="P168" i="20" s="1"/>
  <c r="P210" i="20"/>
  <c r="P209" i="20"/>
  <c r="P203" i="20"/>
  <c r="P198" i="20"/>
  <c r="P188" i="20"/>
  <c r="P183" i="20"/>
  <c r="P163" i="20"/>
  <c r="P158" i="20"/>
  <c r="P156" i="20"/>
  <c r="P153" i="20" s="1"/>
  <c r="P143" i="20"/>
  <c r="P141" i="20"/>
  <c r="P140" i="20"/>
  <c r="P139" i="20"/>
  <c r="P133" i="20"/>
  <c r="P128" i="20"/>
  <c r="P123" i="20"/>
  <c r="P111" i="20"/>
  <c r="P86" i="20" s="1"/>
  <c r="P110" i="20"/>
  <c r="P109" i="20"/>
  <c r="P84" i="20" s="1"/>
  <c r="P87" i="20"/>
  <c r="P63" i="20"/>
  <c r="P57" i="20"/>
  <c r="P40" i="20"/>
  <c r="P37" i="20" s="1"/>
  <c r="P27" i="20"/>
  <c r="P22" i="20"/>
  <c r="P21" i="20"/>
  <c r="P20" i="20"/>
  <c r="P17" i="20" l="1"/>
  <c r="P318" i="20"/>
  <c r="P663" i="20"/>
  <c r="P495" i="20"/>
  <c r="P590" i="20"/>
  <c r="P490" i="20"/>
  <c r="P208" i="20"/>
  <c r="P628" i="20"/>
  <c r="P638" i="20"/>
  <c r="P703" i="20"/>
  <c r="P108" i="20"/>
  <c r="P138" i="20"/>
  <c r="P228" i="20"/>
  <c r="P226" i="20"/>
  <c r="P223" i="20" s="1"/>
  <c r="P384" i="20"/>
  <c r="P565" i="20"/>
  <c r="P562" i="20" s="1"/>
  <c r="P683" i="20"/>
  <c r="P698" i="20"/>
  <c r="P338" i="20"/>
  <c r="P85" i="20"/>
  <c r="P83" i="20" s="1"/>
  <c r="P655" i="20"/>
  <c r="P653" i="20" s="1"/>
  <c r="P658" i="20"/>
  <c r="P13" i="20"/>
  <c r="P151" i="20"/>
  <c r="P148" i="20" s="1"/>
  <c r="P591" i="20"/>
  <c r="P588" i="20" s="1"/>
  <c r="P381" i="20"/>
  <c r="P477" i="20"/>
  <c r="P520" i="20"/>
  <c r="P589" i="20"/>
  <c r="M76" i="20"/>
  <c r="P478" i="20" l="1"/>
  <c r="P475" i="20" s="1"/>
  <c r="P517" i="20"/>
  <c r="P8" i="20"/>
  <c r="P378" i="20"/>
  <c r="M365" i="20"/>
  <c r="M366" i="20"/>
  <c r="M367" i="20"/>
  <c r="M364" i="20"/>
  <c r="M386" i="20" l="1"/>
  <c r="M387" i="20"/>
  <c r="M388" i="20"/>
  <c r="M385" i="20"/>
  <c r="F413" i="20"/>
  <c r="F412" i="20"/>
  <c r="F411" i="20"/>
  <c r="F410" i="20"/>
  <c r="R409" i="20"/>
  <c r="O409" i="20"/>
  <c r="N409" i="20"/>
  <c r="M409" i="20"/>
  <c r="L409" i="20"/>
  <c r="K409" i="20"/>
  <c r="J409" i="20"/>
  <c r="I409" i="20"/>
  <c r="H409" i="20"/>
  <c r="G409" i="20"/>
  <c r="R384" i="20" l="1"/>
  <c r="O384" i="20"/>
  <c r="N384" i="20"/>
  <c r="F409" i="20"/>
  <c r="F719" i="20"/>
  <c r="F718" i="20"/>
  <c r="F717" i="20"/>
  <c r="F716" i="20"/>
  <c r="F715" i="20"/>
  <c r="R714" i="20"/>
  <c r="O714" i="20"/>
  <c r="N714" i="20"/>
  <c r="M714" i="20"/>
  <c r="L714" i="20"/>
  <c r="K714" i="20"/>
  <c r="J714" i="20"/>
  <c r="I714" i="20"/>
  <c r="H714" i="20"/>
  <c r="G714" i="20"/>
  <c r="F713" i="20"/>
  <c r="F712" i="20"/>
  <c r="F711" i="20"/>
  <c r="F710" i="20"/>
  <c r="F709" i="20"/>
  <c r="F708" i="20"/>
  <c r="I707" i="20"/>
  <c r="H707" i="20"/>
  <c r="G707" i="20"/>
  <c r="R706" i="20"/>
  <c r="O706" i="20"/>
  <c r="O701" i="20" s="1"/>
  <c r="N706" i="20"/>
  <c r="M706" i="20"/>
  <c r="M701" i="20" s="1"/>
  <c r="L706" i="20"/>
  <c r="L701" i="20" s="1"/>
  <c r="K706" i="20"/>
  <c r="K701" i="20" s="1"/>
  <c r="J706" i="20"/>
  <c r="I706" i="20"/>
  <c r="I701" i="20" s="1"/>
  <c r="H706" i="20"/>
  <c r="H701" i="20" s="1"/>
  <c r="G706" i="20"/>
  <c r="R705" i="20"/>
  <c r="R700" i="20" s="1"/>
  <c r="O705" i="20"/>
  <c r="O700" i="20" s="1"/>
  <c r="N705" i="20"/>
  <c r="N700" i="20" s="1"/>
  <c r="M705" i="20"/>
  <c r="L705" i="20"/>
  <c r="L700" i="20" s="1"/>
  <c r="K705" i="20"/>
  <c r="K700" i="20" s="1"/>
  <c r="J705" i="20"/>
  <c r="J700" i="20" s="1"/>
  <c r="I705" i="20"/>
  <c r="I700" i="20" s="1"/>
  <c r="H705" i="20"/>
  <c r="G705" i="20"/>
  <c r="G700" i="20" s="1"/>
  <c r="I704" i="20"/>
  <c r="H704" i="20"/>
  <c r="G704" i="20"/>
  <c r="F702" i="20"/>
  <c r="R701" i="20"/>
  <c r="F697" i="20"/>
  <c r="F696" i="20"/>
  <c r="F695" i="20"/>
  <c r="F694" i="20"/>
  <c r="R693" i="20"/>
  <c r="O693" i="20"/>
  <c r="N693" i="20"/>
  <c r="M693" i="20"/>
  <c r="L693" i="20"/>
  <c r="K693" i="20"/>
  <c r="J693" i="20"/>
  <c r="I693" i="20"/>
  <c r="H693" i="20"/>
  <c r="F692" i="20"/>
  <c r="F691" i="20"/>
  <c r="F690" i="20"/>
  <c r="F689" i="20"/>
  <c r="R688" i="20"/>
  <c r="O688" i="20"/>
  <c r="N688" i="20"/>
  <c r="M688" i="20"/>
  <c r="L688" i="20"/>
  <c r="K688" i="20"/>
  <c r="J688" i="20"/>
  <c r="I688" i="20"/>
  <c r="H688" i="20"/>
  <c r="G688" i="20"/>
  <c r="R687" i="20"/>
  <c r="O687" i="20"/>
  <c r="N687" i="20"/>
  <c r="M687" i="20"/>
  <c r="L687" i="20"/>
  <c r="K687" i="20"/>
  <c r="J687" i="20"/>
  <c r="I687" i="20"/>
  <c r="H687" i="20"/>
  <c r="G687" i="20"/>
  <c r="R686" i="20"/>
  <c r="O686" i="20"/>
  <c r="N686" i="20"/>
  <c r="M686" i="20"/>
  <c r="L686" i="20"/>
  <c r="K686" i="20"/>
  <c r="J686" i="20"/>
  <c r="I686" i="20"/>
  <c r="H686" i="20"/>
  <c r="G686" i="20"/>
  <c r="R685" i="20"/>
  <c r="O685" i="20"/>
  <c r="N685" i="20"/>
  <c r="M685" i="20"/>
  <c r="L685" i="20"/>
  <c r="K685" i="20"/>
  <c r="J685" i="20"/>
  <c r="I685" i="20"/>
  <c r="H685" i="20"/>
  <c r="G685" i="20"/>
  <c r="R684" i="20"/>
  <c r="O684" i="20"/>
  <c r="N684" i="20"/>
  <c r="M684" i="20"/>
  <c r="L684" i="20"/>
  <c r="K684" i="20"/>
  <c r="J684" i="20"/>
  <c r="I684" i="20"/>
  <c r="H684" i="20"/>
  <c r="G684" i="20"/>
  <c r="F682" i="20"/>
  <c r="F681" i="20"/>
  <c r="F680" i="20"/>
  <c r="F679" i="20"/>
  <c r="R678" i="20"/>
  <c r="O678" i="20"/>
  <c r="N678" i="20"/>
  <c r="M678" i="20"/>
  <c r="L678" i="20"/>
  <c r="K678" i="20"/>
  <c r="J678" i="20"/>
  <c r="I678" i="20"/>
  <c r="H678" i="20"/>
  <c r="G678" i="20"/>
  <c r="F677" i="20"/>
  <c r="F676" i="20"/>
  <c r="F675" i="20"/>
  <c r="F674" i="20"/>
  <c r="R673" i="20"/>
  <c r="O673" i="20"/>
  <c r="N673" i="20"/>
  <c r="M673" i="20"/>
  <c r="L673" i="20"/>
  <c r="K673" i="20"/>
  <c r="J673" i="20"/>
  <c r="I673" i="20"/>
  <c r="H673" i="20"/>
  <c r="G673" i="20"/>
  <c r="F672" i="20"/>
  <c r="F671" i="20"/>
  <c r="F670" i="20"/>
  <c r="F669" i="20"/>
  <c r="R668" i="20"/>
  <c r="O668" i="20"/>
  <c r="N668" i="20"/>
  <c r="M668" i="20"/>
  <c r="L668" i="20"/>
  <c r="K668" i="20"/>
  <c r="J668" i="20"/>
  <c r="I668" i="20"/>
  <c r="H668" i="20"/>
  <c r="G668" i="20"/>
  <c r="F667" i="20"/>
  <c r="R666" i="20"/>
  <c r="R661" i="20" s="1"/>
  <c r="R656" i="20" s="1"/>
  <c r="O666" i="20"/>
  <c r="O661" i="20" s="1"/>
  <c r="O656" i="20" s="1"/>
  <c r="N666" i="20"/>
  <c r="M666" i="20"/>
  <c r="L666" i="20"/>
  <c r="L661" i="20" s="1"/>
  <c r="L656" i="20" s="1"/>
  <c r="K666" i="20"/>
  <c r="J666" i="20"/>
  <c r="J661" i="20" s="1"/>
  <c r="J656" i="20" s="1"/>
  <c r="I666" i="20"/>
  <c r="H666" i="20"/>
  <c r="H661" i="20" s="1"/>
  <c r="H656" i="20" s="1"/>
  <c r="G666" i="20"/>
  <c r="G661" i="20" s="1"/>
  <c r="G656" i="20" s="1"/>
  <c r="R665" i="20"/>
  <c r="O665" i="20"/>
  <c r="O660" i="20" s="1"/>
  <c r="O655" i="20" s="1"/>
  <c r="N665" i="20"/>
  <c r="N660" i="20" s="1"/>
  <c r="M665" i="20"/>
  <c r="L665" i="20"/>
  <c r="K665" i="20"/>
  <c r="J665" i="20"/>
  <c r="J660" i="20" s="1"/>
  <c r="J655" i="20" s="1"/>
  <c r="I665" i="20"/>
  <c r="I660" i="20" s="1"/>
  <c r="I655" i="20" s="1"/>
  <c r="H665" i="20"/>
  <c r="G665" i="20"/>
  <c r="G660" i="20" s="1"/>
  <c r="F664" i="20"/>
  <c r="F662" i="20"/>
  <c r="F659" i="20"/>
  <c r="F657" i="20"/>
  <c r="F654" i="20"/>
  <c r="F652" i="20"/>
  <c r="F651" i="20"/>
  <c r="F650" i="20"/>
  <c r="F649" i="20"/>
  <c r="R648" i="20"/>
  <c r="O648" i="20"/>
  <c r="N648" i="20"/>
  <c r="M648" i="20"/>
  <c r="L648" i="20"/>
  <c r="K648" i="20"/>
  <c r="J648" i="20"/>
  <c r="I648" i="20"/>
  <c r="H648" i="20"/>
  <c r="G648" i="20"/>
  <c r="F647" i="20"/>
  <c r="F646" i="20"/>
  <c r="F645" i="20"/>
  <c r="F644" i="20"/>
  <c r="R643" i="20"/>
  <c r="O643" i="20"/>
  <c r="N643" i="20"/>
  <c r="M643" i="20"/>
  <c r="L643" i="20"/>
  <c r="K643" i="20"/>
  <c r="K638" i="20" s="1"/>
  <c r="J643" i="20"/>
  <c r="J638" i="20" s="1"/>
  <c r="I643" i="20"/>
  <c r="I638" i="20" s="1"/>
  <c r="H643" i="20"/>
  <c r="H638" i="20" s="1"/>
  <c r="G643" i="20"/>
  <c r="G638" i="20" s="1"/>
  <c r="R642" i="20"/>
  <c r="O642" i="20"/>
  <c r="N642" i="20"/>
  <c r="M642" i="20"/>
  <c r="L642" i="20"/>
  <c r="K642" i="20"/>
  <c r="J642" i="20"/>
  <c r="I642" i="20"/>
  <c r="H642" i="20"/>
  <c r="G642" i="20"/>
  <c r="R641" i="20"/>
  <c r="O641" i="20"/>
  <c r="N641" i="20"/>
  <c r="M641" i="20"/>
  <c r="L641" i="20"/>
  <c r="K641" i="20"/>
  <c r="J641" i="20"/>
  <c r="I641" i="20"/>
  <c r="H641" i="20"/>
  <c r="G641" i="20"/>
  <c r="R640" i="20"/>
  <c r="O640" i="20"/>
  <c r="N640" i="20"/>
  <c r="M640" i="20"/>
  <c r="L640" i="20"/>
  <c r="K640" i="20"/>
  <c r="J640" i="20"/>
  <c r="I640" i="20"/>
  <c r="H640" i="20"/>
  <c r="G640" i="20"/>
  <c r="R639" i="20"/>
  <c r="O639" i="20"/>
  <c r="N639" i="20"/>
  <c r="M639" i="20"/>
  <c r="L639" i="20"/>
  <c r="K639" i="20"/>
  <c r="J639" i="20"/>
  <c r="I639" i="20"/>
  <c r="H639" i="20"/>
  <c r="G639" i="20"/>
  <c r="F637" i="20"/>
  <c r="F636" i="20"/>
  <c r="F635" i="20"/>
  <c r="F634" i="20"/>
  <c r="R633" i="20"/>
  <c r="O633" i="20"/>
  <c r="N633" i="20"/>
  <c r="M633" i="20"/>
  <c r="L633" i="20"/>
  <c r="K633" i="20"/>
  <c r="J633" i="20"/>
  <c r="I633" i="20"/>
  <c r="H633" i="20"/>
  <c r="G633" i="20"/>
  <c r="R632" i="20"/>
  <c r="O632" i="20"/>
  <c r="N632" i="20"/>
  <c r="M632" i="20"/>
  <c r="L632" i="20"/>
  <c r="K632" i="20"/>
  <c r="J632" i="20"/>
  <c r="I632" i="20"/>
  <c r="H632" i="20"/>
  <c r="G632" i="20"/>
  <c r="R631" i="20"/>
  <c r="O631" i="20"/>
  <c r="N631" i="20"/>
  <c r="M631" i="20"/>
  <c r="L631" i="20"/>
  <c r="K631" i="20"/>
  <c r="J631" i="20"/>
  <c r="I631" i="20"/>
  <c r="H631" i="20"/>
  <c r="G631" i="20"/>
  <c r="R630" i="20"/>
  <c r="O630" i="20"/>
  <c r="N630" i="20"/>
  <c r="M630" i="20"/>
  <c r="L630" i="20"/>
  <c r="K630" i="20"/>
  <c r="J630" i="20"/>
  <c r="J590" i="20" s="1"/>
  <c r="I630" i="20"/>
  <c r="H630" i="20"/>
  <c r="G630" i="20"/>
  <c r="G590" i="20" s="1"/>
  <c r="R629" i="20"/>
  <c r="O629" i="20"/>
  <c r="N629" i="20"/>
  <c r="M629" i="20"/>
  <c r="L629" i="20"/>
  <c r="K629" i="20"/>
  <c r="J629" i="20"/>
  <c r="I629" i="20"/>
  <c r="H629" i="20"/>
  <c r="G629" i="20"/>
  <c r="F627" i="20"/>
  <c r="F626" i="20"/>
  <c r="F625" i="20"/>
  <c r="F624" i="20"/>
  <c r="F623" i="20"/>
  <c r="F622" i="20"/>
  <c r="F621" i="20"/>
  <c r="F620" i="20"/>
  <c r="F619" i="20"/>
  <c r="J618" i="20"/>
  <c r="J613" i="20" s="1"/>
  <c r="I618" i="20"/>
  <c r="I613" i="20" s="1"/>
  <c r="H618" i="20"/>
  <c r="H613" i="20" s="1"/>
  <c r="F617" i="20"/>
  <c r="J616" i="20"/>
  <c r="I616" i="20"/>
  <c r="H616" i="20"/>
  <c r="F615" i="20"/>
  <c r="F614" i="20"/>
  <c r="F612" i="20"/>
  <c r="F611" i="20"/>
  <c r="F610" i="20"/>
  <c r="F609" i="20"/>
  <c r="F608" i="20"/>
  <c r="F607" i="20"/>
  <c r="F606" i="20"/>
  <c r="F605" i="20"/>
  <c r="F604" i="20"/>
  <c r="F603" i="20"/>
  <c r="F602" i="20"/>
  <c r="F601" i="20"/>
  <c r="F600" i="20"/>
  <c r="F599" i="20"/>
  <c r="R598" i="20"/>
  <c r="O598" i="20"/>
  <c r="N598" i="20"/>
  <c r="M598" i="20"/>
  <c r="L598" i="20"/>
  <c r="K598" i="20"/>
  <c r="J598" i="20"/>
  <c r="I598" i="20"/>
  <c r="H598" i="20"/>
  <c r="G598" i="20"/>
  <c r="F597" i="20"/>
  <c r="R596" i="20"/>
  <c r="R593" i="20" s="1"/>
  <c r="O596" i="20"/>
  <c r="O593" i="20" s="1"/>
  <c r="N596" i="20"/>
  <c r="N593" i="20" s="1"/>
  <c r="M596" i="20"/>
  <c r="L596" i="20"/>
  <c r="L593" i="20" s="1"/>
  <c r="K596" i="20"/>
  <c r="K593" i="20" s="1"/>
  <c r="J596" i="20"/>
  <c r="I596" i="20"/>
  <c r="H596" i="20"/>
  <c r="H593" i="20" s="1"/>
  <c r="I595" i="20"/>
  <c r="F594" i="20"/>
  <c r="G593" i="20"/>
  <c r="H590" i="20"/>
  <c r="F587" i="20"/>
  <c r="F586" i="20"/>
  <c r="F585" i="20"/>
  <c r="F584" i="20"/>
  <c r="R583" i="20"/>
  <c r="O583" i="20"/>
  <c r="N583" i="20"/>
  <c r="M583" i="20"/>
  <c r="L583" i="20"/>
  <c r="K583" i="20"/>
  <c r="J583" i="20"/>
  <c r="I583" i="20"/>
  <c r="H583" i="20"/>
  <c r="G583" i="20"/>
  <c r="F582" i="20"/>
  <c r="F581" i="20"/>
  <c r="F580" i="20"/>
  <c r="F579" i="20"/>
  <c r="F578" i="20"/>
  <c r="R577" i="20"/>
  <c r="O577" i="20"/>
  <c r="N577" i="20"/>
  <c r="M577" i="20"/>
  <c r="L577" i="20"/>
  <c r="K577" i="20"/>
  <c r="J577" i="20"/>
  <c r="I577" i="20"/>
  <c r="H577" i="20"/>
  <c r="G577" i="20"/>
  <c r="F576" i="20"/>
  <c r="H575" i="20"/>
  <c r="H565" i="20" s="1"/>
  <c r="F574" i="20"/>
  <c r="F573" i="20"/>
  <c r="R572" i="20"/>
  <c r="O572" i="20"/>
  <c r="N572" i="20"/>
  <c r="M572" i="20"/>
  <c r="L572" i="20"/>
  <c r="K572" i="20"/>
  <c r="J572" i="20"/>
  <c r="G572" i="20"/>
  <c r="F571" i="20"/>
  <c r="R570" i="20"/>
  <c r="R567" i="20" s="1"/>
  <c r="O570" i="20"/>
  <c r="O565" i="20" s="1"/>
  <c r="N570" i="20"/>
  <c r="N565" i="20" s="1"/>
  <c r="M570" i="20"/>
  <c r="L570" i="20"/>
  <c r="L567" i="20" s="1"/>
  <c r="K570" i="20"/>
  <c r="K567" i="20" s="1"/>
  <c r="J570" i="20"/>
  <c r="J567" i="20" s="1"/>
  <c r="H570" i="20"/>
  <c r="F569" i="20"/>
  <c r="F568" i="20"/>
  <c r="G567" i="20"/>
  <c r="F566" i="20"/>
  <c r="G565" i="20"/>
  <c r="R564" i="20"/>
  <c r="O564" i="20"/>
  <c r="N564" i="20"/>
  <c r="M564" i="20"/>
  <c r="L564" i="20"/>
  <c r="K564" i="20"/>
  <c r="J564" i="20"/>
  <c r="I564" i="20"/>
  <c r="H564" i="20"/>
  <c r="G564" i="20"/>
  <c r="F563" i="20"/>
  <c r="F561" i="20"/>
  <c r="F560" i="20"/>
  <c r="F559" i="20"/>
  <c r="F558" i="20"/>
  <c r="R557" i="20"/>
  <c r="O557" i="20"/>
  <c r="N557" i="20"/>
  <c r="M557" i="20"/>
  <c r="L557" i="20"/>
  <c r="K557" i="20"/>
  <c r="J557" i="20"/>
  <c r="I557" i="20"/>
  <c r="H557" i="20"/>
  <c r="G557" i="20"/>
  <c r="F556" i="20"/>
  <c r="F555" i="20"/>
  <c r="F554" i="20"/>
  <c r="F553" i="20"/>
  <c r="R552" i="20"/>
  <c r="O552" i="20"/>
  <c r="N552" i="20"/>
  <c r="M552" i="20"/>
  <c r="L552" i="20"/>
  <c r="J552" i="20"/>
  <c r="I552" i="20"/>
  <c r="H552" i="20"/>
  <c r="G552" i="20"/>
  <c r="F551" i="20"/>
  <c r="R550" i="20"/>
  <c r="O550" i="20"/>
  <c r="O547" i="20" s="1"/>
  <c r="N550" i="20"/>
  <c r="N547" i="20" s="1"/>
  <c r="M550" i="20"/>
  <c r="M547" i="20" s="1"/>
  <c r="L550" i="20"/>
  <c r="K550" i="20"/>
  <c r="J550" i="20"/>
  <c r="I550" i="20"/>
  <c r="I547" i="20" s="1"/>
  <c r="H550" i="20"/>
  <c r="J549" i="20"/>
  <c r="F549" i="20" s="1"/>
  <c r="J548" i="20"/>
  <c r="F548" i="20" s="1"/>
  <c r="G547" i="20"/>
  <c r="F546" i="20"/>
  <c r="F545" i="20"/>
  <c r="F544" i="20"/>
  <c r="F543" i="20"/>
  <c r="R542" i="20"/>
  <c r="O542" i="20"/>
  <c r="N542" i="20"/>
  <c r="M542" i="20"/>
  <c r="L542" i="20"/>
  <c r="K542" i="20"/>
  <c r="J542" i="20"/>
  <c r="I542" i="20"/>
  <c r="H542" i="20"/>
  <c r="G542" i="20"/>
  <c r="F541" i="20"/>
  <c r="R540" i="20"/>
  <c r="O540" i="20"/>
  <c r="O537" i="20" s="1"/>
  <c r="N540" i="20"/>
  <c r="N537" i="20" s="1"/>
  <c r="M540" i="20"/>
  <c r="M537" i="20" s="1"/>
  <c r="L540" i="20"/>
  <c r="L537" i="20" s="1"/>
  <c r="K540" i="20"/>
  <c r="K537" i="20" s="1"/>
  <c r="J540" i="20"/>
  <c r="I540" i="20"/>
  <c r="H540" i="20"/>
  <c r="H537" i="20" s="1"/>
  <c r="G540" i="20"/>
  <c r="J539" i="20"/>
  <c r="F538" i="20"/>
  <c r="R537" i="20"/>
  <c r="G537" i="20"/>
  <c r="F536" i="20"/>
  <c r="F535" i="20"/>
  <c r="F534" i="20"/>
  <c r="F533" i="20"/>
  <c r="R532" i="20"/>
  <c r="O532" i="20"/>
  <c r="N532" i="20"/>
  <c r="M532" i="20"/>
  <c r="L532" i="20"/>
  <c r="K532" i="20"/>
  <c r="J532" i="20"/>
  <c r="I532" i="20"/>
  <c r="H532" i="20"/>
  <c r="G532" i="20"/>
  <c r="F531" i="20"/>
  <c r="F530" i="20"/>
  <c r="F529" i="20"/>
  <c r="F528" i="20"/>
  <c r="R527" i="20"/>
  <c r="O527" i="20"/>
  <c r="N527" i="20"/>
  <c r="M527" i="20"/>
  <c r="L527" i="20"/>
  <c r="K527" i="20"/>
  <c r="J527" i="20"/>
  <c r="I527" i="20"/>
  <c r="H527" i="20"/>
  <c r="G527" i="20"/>
  <c r="F526" i="20"/>
  <c r="R525" i="20"/>
  <c r="O525" i="20"/>
  <c r="N525" i="20"/>
  <c r="M525" i="20"/>
  <c r="M522" i="20" s="1"/>
  <c r="L525" i="20"/>
  <c r="L522" i="20" s="1"/>
  <c r="K525" i="20"/>
  <c r="K522" i="20" s="1"/>
  <c r="J525" i="20"/>
  <c r="J522" i="20" s="1"/>
  <c r="I525" i="20"/>
  <c r="I522" i="20" s="1"/>
  <c r="H525" i="20"/>
  <c r="H522" i="20" s="1"/>
  <c r="G525" i="20"/>
  <c r="F524" i="20"/>
  <c r="F523" i="20"/>
  <c r="R522" i="20"/>
  <c r="I521" i="20"/>
  <c r="H521" i="20"/>
  <c r="G521" i="20"/>
  <c r="I519" i="20"/>
  <c r="H519" i="20"/>
  <c r="G519" i="20"/>
  <c r="I518" i="20"/>
  <c r="I476" i="20" s="1"/>
  <c r="H518" i="20"/>
  <c r="H476" i="20" s="1"/>
  <c r="G518" i="20"/>
  <c r="G476" i="20" s="1"/>
  <c r="F516" i="20"/>
  <c r="F515" i="20"/>
  <c r="F514" i="20"/>
  <c r="F513" i="20"/>
  <c r="F512" i="20"/>
  <c r="F511" i="20"/>
  <c r="R510" i="20"/>
  <c r="O510" i="20"/>
  <c r="N510" i="20"/>
  <c r="M510" i="20"/>
  <c r="L510" i="20"/>
  <c r="K510" i="20"/>
  <c r="J510" i="20"/>
  <c r="I510" i="20"/>
  <c r="H510" i="20"/>
  <c r="G510" i="20"/>
  <c r="F509" i="20"/>
  <c r="F508" i="20"/>
  <c r="F507" i="20"/>
  <c r="F506" i="20"/>
  <c r="R505" i="20"/>
  <c r="O505" i="20"/>
  <c r="N505" i="20"/>
  <c r="M505" i="20"/>
  <c r="L505" i="20"/>
  <c r="K505" i="20"/>
  <c r="J505" i="20"/>
  <c r="I505" i="20"/>
  <c r="H505" i="20"/>
  <c r="G505" i="20"/>
  <c r="F504" i="20"/>
  <c r="F503" i="20"/>
  <c r="F502" i="20"/>
  <c r="F501" i="20"/>
  <c r="M500" i="20"/>
  <c r="L500" i="20"/>
  <c r="K500" i="20"/>
  <c r="J500" i="20"/>
  <c r="I500" i="20"/>
  <c r="H500" i="20"/>
  <c r="G500" i="20"/>
  <c r="F499" i="20"/>
  <c r="R498" i="20"/>
  <c r="R493" i="20" s="1"/>
  <c r="O498" i="20"/>
  <c r="N498" i="20"/>
  <c r="M498" i="20"/>
  <c r="M493" i="20" s="1"/>
  <c r="L498" i="20"/>
  <c r="L495" i="20" s="1"/>
  <c r="K498" i="20"/>
  <c r="J498" i="20"/>
  <c r="I498" i="20"/>
  <c r="H498" i="20"/>
  <c r="H495" i="20" s="1"/>
  <c r="G498" i="20"/>
  <c r="F497" i="20"/>
  <c r="F496" i="20"/>
  <c r="R495" i="20"/>
  <c r="F494" i="20"/>
  <c r="R492" i="20"/>
  <c r="O492" i="20"/>
  <c r="N492" i="20"/>
  <c r="M492" i="20"/>
  <c r="M477" i="20" s="1"/>
  <c r="L492" i="20"/>
  <c r="K492" i="20"/>
  <c r="J492" i="20"/>
  <c r="I492" i="20"/>
  <c r="H492" i="20"/>
  <c r="G492" i="20"/>
  <c r="F491" i="20"/>
  <c r="F489" i="20"/>
  <c r="F488" i="20"/>
  <c r="F487" i="20"/>
  <c r="F486" i="20"/>
  <c r="G485" i="20"/>
  <c r="F485" i="20" s="1"/>
  <c r="G484" i="20"/>
  <c r="F484" i="20" s="1"/>
  <c r="G483" i="20"/>
  <c r="F483" i="20" s="1"/>
  <c r="G482" i="20"/>
  <c r="G481" i="20"/>
  <c r="F481" i="20" s="1"/>
  <c r="R479" i="20"/>
  <c r="R11" i="20" s="1"/>
  <c r="O479" i="20"/>
  <c r="O11" i="20" s="1"/>
  <c r="N479" i="20"/>
  <c r="N11" i="20" s="1"/>
  <c r="M479" i="20"/>
  <c r="M11" i="20" s="1"/>
  <c r="L479" i="20"/>
  <c r="L11" i="20" s="1"/>
  <c r="K479" i="20"/>
  <c r="I479" i="20"/>
  <c r="I11" i="20" s="1"/>
  <c r="H479" i="20"/>
  <c r="G479" i="20"/>
  <c r="R476" i="20"/>
  <c r="O476" i="20"/>
  <c r="N476" i="20"/>
  <c r="M476" i="20"/>
  <c r="L476" i="20"/>
  <c r="K476" i="20"/>
  <c r="F474" i="20"/>
  <c r="F473" i="20"/>
  <c r="F472" i="20"/>
  <c r="F471" i="20"/>
  <c r="I470" i="20"/>
  <c r="F470" i="20" s="1"/>
  <c r="R469" i="20"/>
  <c r="O469" i="20"/>
  <c r="N469" i="20"/>
  <c r="M469" i="20"/>
  <c r="L469" i="20"/>
  <c r="K469" i="20"/>
  <c r="J469" i="20"/>
  <c r="I469" i="20"/>
  <c r="R468" i="20"/>
  <c r="R465" i="20" s="1"/>
  <c r="O468" i="20"/>
  <c r="O465" i="20" s="1"/>
  <c r="N468" i="20"/>
  <c r="N465" i="20" s="1"/>
  <c r="M468" i="20"/>
  <c r="M465" i="20" s="1"/>
  <c r="L468" i="20"/>
  <c r="L465" i="20" s="1"/>
  <c r="K468" i="20"/>
  <c r="K465" i="20" s="1"/>
  <c r="J468" i="20"/>
  <c r="J465" i="20" s="1"/>
  <c r="I468" i="20"/>
  <c r="I465" i="20" s="1"/>
  <c r="R467" i="20"/>
  <c r="O467" i="20"/>
  <c r="N467" i="20"/>
  <c r="M467" i="20"/>
  <c r="L467" i="20"/>
  <c r="K467" i="20"/>
  <c r="J467" i="20"/>
  <c r="I467" i="20"/>
  <c r="R466" i="20"/>
  <c r="O466" i="20"/>
  <c r="N466" i="20"/>
  <c r="M466" i="20"/>
  <c r="L466" i="20"/>
  <c r="K466" i="20"/>
  <c r="J466" i="20"/>
  <c r="I466" i="20"/>
  <c r="G465" i="20"/>
  <c r="F464" i="20"/>
  <c r="G463" i="20"/>
  <c r="F462" i="20"/>
  <c r="R461" i="20"/>
  <c r="R460" i="20" s="1"/>
  <c r="R459" i="20" s="1"/>
  <c r="O461" i="20"/>
  <c r="O460" i="20" s="1"/>
  <c r="O459" i="20" s="1"/>
  <c r="N461" i="20"/>
  <c r="N460" i="20" s="1"/>
  <c r="N459" i="20" s="1"/>
  <c r="M461" i="20"/>
  <c r="M460" i="20" s="1"/>
  <c r="M459" i="20" s="1"/>
  <c r="L461" i="20"/>
  <c r="L460" i="20" s="1"/>
  <c r="L459" i="20" s="1"/>
  <c r="K461" i="20"/>
  <c r="K460" i="20" s="1"/>
  <c r="K459" i="20" s="1"/>
  <c r="J461" i="20"/>
  <c r="J460" i="20" s="1"/>
  <c r="J459" i="20" s="1"/>
  <c r="I461" i="20"/>
  <c r="I460" i="20" s="1"/>
  <c r="I459" i="20" s="1"/>
  <c r="F458" i="20"/>
  <c r="I457" i="20"/>
  <c r="H457" i="20"/>
  <c r="H456" i="20"/>
  <c r="G456" i="20"/>
  <c r="R454" i="20"/>
  <c r="O454" i="20"/>
  <c r="N454" i="20"/>
  <c r="M454" i="20"/>
  <c r="L454" i="20"/>
  <c r="K454" i="20"/>
  <c r="J454" i="20"/>
  <c r="F453" i="20"/>
  <c r="F452" i="20"/>
  <c r="F451" i="20"/>
  <c r="F450" i="20"/>
  <c r="R449" i="20"/>
  <c r="O449" i="20"/>
  <c r="N449" i="20"/>
  <c r="M449" i="20"/>
  <c r="L449" i="20"/>
  <c r="K449" i="20"/>
  <c r="J449" i="20"/>
  <c r="I449" i="20"/>
  <c r="H449" i="20"/>
  <c r="G449" i="20"/>
  <c r="F448" i="20"/>
  <c r="F447" i="20"/>
  <c r="F446" i="20"/>
  <c r="F445" i="20"/>
  <c r="R444" i="20"/>
  <c r="O444" i="20"/>
  <c r="N444" i="20"/>
  <c r="M444" i="20"/>
  <c r="L444" i="20"/>
  <c r="K444" i="20"/>
  <c r="J444" i="20"/>
  <c r="I444" i="20"/>
  <c r="H444" i="20"/>
  <c r="G444" i="20"/>
  <c r="F443" i="20"/>
  <c r="F442" i="20"/>
  <c r="F441" i="20"/>
  <c r="F440" i="20"/>
  <c r="R439" i="20"/>
  <c r="O439" i="20"/>
  <c r="N439" i="20"/>
  <c r="M439" i="20"/>
  <c r="L439" i="20"/>
  <c r="K439" i="20"/>
  <c r="J439" i="20"/>
  <c r="I439" i="20"/>
  <c r="H439" i="20"/>
  <c r="G439" i="20"/>
  <c r="F438" i="20"/>
  <c r="F437" i="20"/>
  <c r="F436" i="20"/>
  <c r="F435" i="20"/>
  <c r="R434" i="20"/>
  <c r="O434" i="20"/>
  <c r="N434" i="20"/>
  <c r="M434" i="20"/>
  <c r="L434" i="20"/>
  <c r="K434" i="20"/>
  <c r="J434" i="20"/>
  <c r="I434" i="20"/>
  <c r="H434" i="20"/>
  <c r="G434" i="20"/>
  <c r="F433" i="20"/>
  <c r="F432" i="20"/>
  <c r="F431" i="20"/>
  <c r="F430" i="20"/>
  <c r="R429" i="20"/>
  <c r="O429" i="20"/>
  <c r="N429" i="20"/>
  <c r="M429" i="20"/>
  <c r="L429" i="20"/>
  <c r="K429" i="20"/>
  <c r="J429" i="20"/>
  <c r="I429" i="20"/>
  <c r="H429" i="20"/>
  <c r="G429" i="20"/>
  <c r="F428" i="20"/>
  <c r="F426" i="20"/>
  <c r="F425" i="20"/>
  <c r="R424" i="20"/>
  <c r="O424" i="20"/>
  <c r="N424" i="20"/>
  <c r="M424" i="20"/>
  <c r="L424" i="20"/>
  <c r="K424" i="20"/>
  <c r="J424" i="20"/>
  <c r="I424" i="20"/>
  <c r="H424" i="20"/>
  <c r="G424" i="20"/>
  <c r="F423" i="20"/>
  <c r="L422" i="20"/>
  <c r="F421" i="20"/>
  <c r="F420" i="20"/>
  <c r="R419" i="20"/>
  <c r="O419" i="20"/>
  <c r="N419" i="20"/>
  <c r="M419" i="20"/>
  <c r="K419" i="20"/>
  <c r="J419" i="20"/>
  <c r="I419" i="20"/>
  <c r="H419" i="20"/>
  <c r="G419" i="20"/>
  <c r="F418" i="20"/>
  <c r="R417" i="20"/>
  <c r="R414" i="20" s="1"/>
  <c r="O417" i="20"/>
  <c r="O414" i="20" s="1"/>
  <c r="N417" i="20"/>
  <c r="M417" i="20"/>
  <c r="M381" i="20" s="1"/>
  <c r="K417" i="20"/>
  <c r="K414" i="20" s="1"/>
  <c r="J417" i="20"/>
  <c r="J414" i="20" s="1"/>
  <c r="I417" i="20"/>
  <c r="H417" i="20"/>
  <c r="G417" i="20"/>
  <c r="I416" i="20"/>
  <c r="H416" i="20"/>
  <c r="G416" i="20"/>
  <c r="I415" i="20"/>
  <c r="H415" i="20"/>
  <c r="G415" i="20"/>
  <c r="F403" i="20"/>
  <c r="F402" i="20"/>
  <c r="F401" i="20"/>
  <c r="F400" i="20"/>
  <c r="R399" i="20"/>
  <c r="O399" i="20"/>
  <c r="N399" i="20"/>
  <c r="M399" i="20"/>
  <c r="L399" i="20"/>
  <c r="K399" i="20"/>
  <c r="J399" i="20"/>
  <c r="I399" i="20"/>
  <c r="H399" i="20"/>
  <c r="G399" i="20"/>
  <c r="F398" i="20"/>
  <c r="F397" i="20"/>
  <c r="F396" i="20"/>
  <c r="F395" i="20"/>
  <c r="L394" i="20"/>
  <c r="K394" i="20"/>
  <c r="I394" i="20"/>
  <c r="G394" i="20"/>
  <c r="F393" i="20"/>
  <c r="F392" i="20"/>
  <c r="F391" i="20"/>
  <c r="F390" i="20"/>
  <c r="I389" i="20"/>
  <c r="G389" i="20"/>
  <c r="L388" i="20"/>
  <c r="F388" i="20" s="1"/>
  <c r="M384" i="20"/>
  <c r="L387" i="20"/>
  <c r="K387" i="20"/>
  <c r="J387" i="20"/>
  <c r="J384" i="20" s="1"/>
  <c r="I387" i="20"/>
  <c r="H387" i="20"/>
  <c r="G387" i="20"/>
  <c r="L386" i="20"/>
  <c r="F386" i="20" s="1"/>
  <c r="L385" i="20"/>
  <c r="F385" i="20" s="1"/>
  <c r="F383" i="20"/>
  <c r="H382" i="20"/>
  <c r="G382" i="20"/>
  <c r="F377" i="20"/>
  <c r="F376" i="20"/>
  <c r="F375" i="20"/>
  <c r="F374" i="20"/>
  <c r="L373" i="20"/>
  <c r="L372" i="20"/>
  <c r="F372" i="20" s="1"/>
  <c r="L371" i="20"/>
  <c r="F371" i="20" s="1"/>
  <c r="L370" i="20"/>
  <c r="F370" i="20" s="1"/>
  <c r="L369" i="20"/>
  <c r="L364" i="20" s="1"/>
  <c r="K367" i="20"/>
  <c r="J367" i="20"/>
  <c r="I367" i="20"/>
  <c r="K365" i="20"/>
  <c r="J365" i="20"/>
  <c r="H365" i="20"/>
  <c r="K364" i="20"/>
  <c r="J364" i="20"/>
  <c r="I364" i="20"/>
  <c r="F362" i="20"/>
  <c r="F361" i="20"/>
  <c r="F360" i="20"/>
  <c r="F359" i="20"/>
  <c r="R358" i="20"/>
  <c r="R353" i="20" s="1"/>
  <c r="O358" i="20"/>
  <c r="O353" i="20" s="1"/>
  <c r="N358" i="20"/>
  <c r="M358" i="20"/>
  <c r="M353" i="20" s="1"/>
  <c r="L358" i="20"/>
  <c r="L353" i="20" s="1"/>
  <c r="K358" i="20"/>
  <c r="K353" i="20" s="1"/>
  <c r="J358" i="20"/>
  <c r="I358" i="20"/>
  <c r="G358" i="20"/>
  <c r="G353" i="20" s="1"/>
  <c r="R357" i="20"/>
  <c r="O357" i="20"/>
  <c r="N357" i="20"/>
  <c r="M357" i="20"/>
  <c r="L357" i="20"/>
  <c r="K357" i="20"/>
  <c r="J357" i="20"/>
  <c r="I357" i="20"/>
  <c r="H357" i="20"/>
  <c r="G357" i="20"/>
  <c r="R356" i="20"/>
  <c r="O356" i="20"/>
  <c r="N356" i="20"/>
  <c r="M356" i="20"/>
  <c r="L356" i="20"/>
  <c r="K356" i="20"/>
  <c r="J356" i="20"/>
  <c r="I356" i="20"/>
  <c r="H356" i="20"/>
  <c r="G356" i="20"/>
  <c r="R355" i="20"/>
  <c r="O355" i="20"/>
  <c r="N355" i="20"/>
  <c r="M355" i="20"/>
  <c r="L355" i="20"/>
  <c r="K355" i="20"/>
  <c r="J355" i="20"/>
  <c r="I355" i="20"/>
  <c r="H355" i="20"/>
  <c r="G355" i="20"/>
  <c r="R354" i="20"/>
  <c r="O354" i="20"/>
  <c r="N354" i="20"/>
  <c r="M354" i="20"/>
  <c r="L354" i="20"/>
  <c r="K354" i="20"/>
  <c r="J354" i="20"/>
  <c r="I354" i="20"/>
  <c r="H354" i="20"/>
  <c r="G354" i="20"/>
  <c r="N353" i="20"/>
  <c r="J353" i="20"/>
  <c r="H353" i="20"/>
  <c r="F352" i="20"/>
  <c r="F351" i="20"/>
  <c r="F350" i="20"/>
  <c r="F349" i="20"/>
  <c r="R348" i="20"/>
  <c r="O348" i="20"/>
  <c r="N348" i="20"/>
  <c r="M348" i="20"/>
  <c r="L348" i="20"/>
  <c r="K348" i="20"/>
  <c r="J348" i="20"/>
  <c r="I348" i="20"/>
  <c r="G348" i="20"/>
  <c r="F347" i="20"/>
  <c r="F346" i="20"/>
  <c r="F345" i="20"/>
  <c r="F344" i="20"/>
  <c r="R343" i="20"/>
  <c r="O343" i="20"/>
  <c r="N343" i="20"/>
  <c r="M343" i="20"/>
  <c r="L343" i="20"/>
  <c r="K343" i="20"/>
  <c r="J343" i="20"/>
  <c r="I343" i="20"/>
  <c r="G343" i="20"/>
  <c r="G321" i="20" s="1"/>
  <c r="R342" i="20"/>
  <c r="O342" i="20"/>
  <c r="N342" i="20"/>
  <c r="M342" i="20"/>
  <c r="L342" i="20"/>
  <c r="K342" i="20"/>
  <c r="J342" i="20"/>
  <c r="I342" i="20"/>
  <c r="H342" i="20"/>
  <c r="G342" i="20"/>
  <c r="R341" i="20"/>
  <c r="O341" i="20"/>
  <c r="N341" i="20"/>
  <c r="M341" i="20"/>
  <c r="L341" i="20"/>
  <c r="K341" i="20"/>
  <c r="J341" i="20"/>
  <c r="I341" i="20"/>
  <c r="H341" i="20"/>
  <c r="G341" i="20"/>
  <c r="R340" i="20"/>
  <c r="O340" i="20"/>
  <c r="N340" i="20"/>
  <c r="M340" i="20"/>
  <c r="L340" i="20"/>
  <c r="K340" i="20"/>
  <c r="J340" i="20"/>
  <c r="I340" i="20"/>
  <c r="H340" i="20"/>
  <c r="G340" i="20"/>
  <c r="R339" i="20"/>
  <c r="O339" i="20"/>
  <c r="N339" i="20"/>
  <c r="M339" i="20"/>
  <c r="L339" i="20"/>
  <c r="K339" i="20"/>
  <c r="J339" i="20"/>
  <c r="J13" i="20" s="1"/>
  <c r="I339" i="20"/>
  <c r="H339" i="20"/>
  <c r="G339" i="20"/>
  <c r="F337" i="20"/>
  <c r="F336" i="20"/>
  <c r="F335" i="20"/>
  <c r="F334" i="20"/>
  <c r="R333" i="20"/>
  <c r="O333" i="20"/>
  <c r="N333" i="20"/>
  <c r="M333" i="20"/>
  <c r="L333" i="20"/>
  <c r="K333" i="20"/>
  <c r="J333" i="20"/>
  <c r="I333" i="20"/>
  <c r="H333" i="20"/>
  <c r="G333" i="20"/>
  <c r="F332" i="20"/>
  <c r="F331" i="20"/>
  <c r="F330" i="20"/>
  <c r="F329" i="20"/>
  <c r="J328" i="20"/>
  <c r="I328" i="20"/>
  <c r="H328" i="20"/>
  <c r="G328" i="20"/>
  <c r="F327" i="20"/>
  <c r="F326" i="20"/>
  <c r="F325" i="20"/>
  <c r="F324" i="20"/>
  <c r="J323" i="20"/>
  <c r="I323" i="20"/>
  <c r="H323" i="20"/>
  <c r="G323" i="20"/>
  <c r="F322" i="20"/>
  <c r="R321" i="20"/>
  <c r="O321" i="20"/>
  <c r="N321" i="20"/>
  <c r="M321" i="20"/>
  <c r="L321" i="20"/>
  <c r="K321" i="20"/>
  <c r="J321" i="20"/>
  <c r="R320" i="20"/>
  <c r="O320" i="20"/>
  <c r="N320" i="20"/>
  <c r="M320" i="20"/>
  <c r="L320" i="20"/>
  <c r="K320" i="20"/>
  <c r="J320" i="20"/>
  <c r="R319" i="20"/>
  <c r="O319" i="20"/>
  <c r="N319" i="20"/>
  <c r="M319" i="20"/>
  <c r="L319" i="20"/>
  <c r="K319" i="20"/>
  <c r="J319" i="20"/>
  <c r="I318" i="20"/>
  <c r="H318" i="20"/>
  <c r="F317" i="20"/>
  <c r="F316" i="20"/>
  <c r="F315" i="20"/>
  <c r="F314" i="20"/>
  <c r="R313" i="20"/>
  <c r="O313" i="20"/>
  <c r="N313" i="20"/>
  <c r="M313" i="20"/>
  <c r="L313" i="20"/>
  <c r="K313" i="20"/>
  <c r="J313" i="20"/>
  <c r="I313" i="20"/>
  <c r="H313" i="20"/>
  <c r="G313" i="20"/>
  <c r="F312" i="20"/>
  <c r="F311" i="20"/>
  <c r="F310" i="20"/>
  <c r="F309" i="20"/>
  <c r="R308" i="20"/>
  <c r="O308" i="20"/>
  <c r="N308" i="20"/>
  <c r="M308" i="20"/>
  <c r="L308" i="20"/>
  <c r="K308" i="20"/>
  <c r="J308" i="20"/>
  <c r="I308" i="20"/>
  <c r="H308" i="20"/>
  <c r="G308" i="20"/>
  <c r="F307" i="20"/>
  <c r="F306" i="20"/>
  <c r="F305" i="20"/>
  <c r="F304" i="20"/>
  <c r="R303" i="20"/>
  <c r="O303" i="20"/>
  <c r="N303" i="20"/>
  <c r="M303" i="20"/>
  <c r="L303" i="20"/>
  <c r="K303" i="20"/>
  <c r="J303" i="20"/>
  <c r="I303" i="20"/>
  <c r="H303" i="20"/>
  <c r="G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R251" i="20"/>
  <c r="O251" i="20"/>
  <c r="O248" i="20" s="1"/>
  <c r="N251" i="20"/>
  <c r="M251" i="20"/>
  <c r="M248" i="20" s="1"/>
  <c r="K251" i="20"/>
  <c r="J251" i="20"/>
  <c r="J248" i="20" s="1"/>
  <c r="I251" i="20"/>
  <c r="H251" i="20"/>
  <c r="H248" i="20" s="1"/>
  <c r="F250" i="20"/>
  <c r="F249" i="20"/>
  <c r="L248" i="20"/>
  <c r="F247" i="20"/>
  <c r="F246" i="20"/>
  <c r="F245" i="20"/>
  <c r="F244" i="20"/>
  <c r="J243" i="20"/>
  <c r="I243" i="20"/>
  <c r="H243" i="20"/>
  <c r="G243" i="20"/>
  <c r="F242" i="20"/>
  <c r="F241" i="20"/>
  <c r="F240" i="20"/>
  <c r="F239" i="20"/>
  <c r="R238" i="20"/>
  <c r="O238" i="20"/>
  <c r="N238" i="20"/>
  <c r="M238" i="20"/>
  <c r="L238" i="20"/>
  <c r="K238" i="20"/>
  <c r="J238" i="20"/>
  <c r="I238" i="20"/>
  <c r="H238" i="20"/>
  <c r="G238" i="20"/>
  <c r="G231" i="20" s="1"/>
  <c r="I237" i="20"/>
  <c r="H237" i="20"/>
  <c r="G237" i="20"/>
  <c r="F236" i="20"/>
  <c r="I235" i="20"/>
  <c r="H235" i="20"/>
  <c r="G235" i="20"/>
  <c r="I234" i="20"/>
  <c r="H234" i="20"/>
  <c r="G234" i="20"/>
  <c r="R233" i="20"/>
  <c r="O233" i="20"/>
  <c r="N233" i="20"/>
  <c r="M233" i="20"/>
  <c r="L233" i="20"/>
  <c r="K233" i="20"/>
  <c r="J233" i="20"/>
  <c r="L232" i="20"/>
  <c r="F232" i="20" s="1"/>
  <c r="R231" i="20"/>
  <c r="O231" i="20"/>
  <c r="N231" i="20"/>
  <c r="M231" i="20"/>
  <c r="L231" i="20"/>
  <c r="K231" i="20"/>
  <c r="J231" i="20"/>
  <c r="R230" i="20"/>
  <c r="O230" i="20"/>
  <c r="N230" i="20"/>
  <c r="M230" i="20"/>
  <c r="L230" i="20"/>
  <c r="K230" i="20"/>
  <c r="J230" i="20"/>
  <c r="R229" i="20"/>
  <c r="O229" i="20"/>
  <c r="N229" i="20"/>
  <c r="M229" i="20"/>
  <c r="L229" i="20"/>
  <c r="K229" i="20"/>
  <c r="J229" i="20"/>
  <c r="I228" i="20"/>
  <c r="H228" i="20"/>
  <c r="I226" i="20"/>
  <c r="I225" i="20"/>
  <c r="H225" i="20"/>
  <c r="G225" i="20"/>
  <c r="I224" i="20"/>
  <c r="H224" i="20"/>
  <c r="G224" i="20"/>
  <c r="F222" i="20"/>
  <c r="F221" i="20"/>
  <c r="F220" i="20"/>
  <c r="F219" i="20"/>
  <c r="R218" i="20"/>
  <c r="O218" i="20"/>
  <c r="N218" i="20"/>
  <c r="M218" i="20"/>
  <c r="L218" i="20"/>
  <c r="K218" i="20"/>
  <c r="J218" i="20"/>
  <c r="I218" i="20"/>
  <c r="G218" i="20"/>
  <c r="F217" i="20"/>
  <c r="J216" i="20"/>
  <c r="F216" i="20" s="1"/>
  <c r="F215" i="20"/>
  <c r="F214" i="20"/>
  <c r="R213" i="20"/>
  <c r="O213" i="20"/>
  <c r="N213" i="20"/>
  <c r="M213" i="20"/>
  <c r="L213" i="20"/>
  <c r="K213" i="20"/>
  <c r="I213" i="20"/>
  <c r="H213" i="20"/>
  <c r="G213" i="20"/>
  <c r="R212" i="20"/>
  <c r="O212" i="20"/>
  <c r="N212" i="20"/>
  <c r="M212" i="20"/>
  <c r="L212" i="20"/>
  <c r="K212" i="20"/>
  <c r="J212" i="20"/>
  <c r="I212" i="20"/>
  <c r="H212" i="20"/>
  <c r="G212" i="20"/>
  <c r="R211" i="20"/>
  <c r="R171" i="20" s="1"/>
  <c r="R168" i="20" s="1"/>
  <c r="O211" i="20"/>
  <c r="O171" i="20" s="1"/>
  <c r="O168" i="20" s="1"/>
  <c r="N211" i="20"/>
  <c r="N171" i="20" s="1"/>
  <c r="N168" i="20" s="1"/>
  <c r="M211" i="20"/>
  <c r="M171" i="20" s="1"/>
  <c r="M168" i="20" s="1"/>
  <c r="L211" i="20"/>
  <c r="L171" i="20" s="1"/>
  <c r="L168" i="20" s="1"/>
  <c r="K211" i="20"/>
  <c r="I211" i="20"/>
  <c r="H211" i="20"/>
  <c r="G211" i="20"/>
  <c r="R210" i="20"/>
  <c r="O210" i="20"/>
  <c r="N210" i="20"/>
  <c r="M210" i="20"/>
  <c r="L210" i="20"/>
  <c r="K210" i="20"/>
  <c r="J210" i="20"/>
  <c r="I210" i="20"/>
  <c r="H210" i="20"/>
  <c r="G210" i="20"/>
  <c r="R209" i="20"/>
  <c r="O209" i="20"/>
  <c r="N209" i="20"/>
  <c r="M209" i="20"/>
  <c r="L209" i="20"/>
  <c r="K209" i="20"/>
  <c r="J209" i="20"/>
  <c r="I209" i="20"/>
  <c r="H209" i="20"/>
  <c r="G209" i="20"/>
  <c r="F207" i="20"/>
  <c r="F206" i="20"/>
  <c r="F205" i="20"/>
  <c r="F204" i="20"/>
  <c r="R203" i="20"/>
  <c r="O203" i="20"/>
  <c r="N203" i="20"/>
  <c r="M203" i="20"/>
  <c r="L203" i="20"/>
  <c r="K203" i="20"/>
  <c r="J203" i="20"/>
  <c r="I203" i="20"/>
  <c r="H203" i="20"/>
  <c r="F202" i="20"/>
  <c r="F201" i="20"/>
  <c r="F200" i="20"/>
  <c r="F199" i="20"/>
  <c r="R198" i="20"/>
  <c r="O198" i="20"/>
  <c r="N198" i="20"/>
  <c r="M198" i="20"/>
  <c r="L198" i="20"/>
  <c r="K198" i="20"/>
  <c r="J198" i="20"/>
  <c r="I198" i="20"/>
  <c r="H198" i="20"/>
  <c r="G198" i="20"/>
  <c r="F197" i="20"/>
  <c r="F196" i="20"/>
  <c r="F195" i="20"/>
  <c r="F194" i="20"/>
  <c r="G193" i="20"/>
  <c r="F193" i="20" s="1"/>
  <c r="F192" i="20"/>
  <c r="F191" i="20"/>
  <c r="F190" i="20"/>
  <c r="F189" i="20"/>
  <c r="R188" i="20"/>
  <c r="O188" i="20"/>
  <c r="N188" i="20"/>
  <c r="M188" i="20"/>
  <c r="L188" i="20"/>
  <c r="K188" i="20"/>
  <c r="J188" i="20"/>
  <c r="I188" i="20"/>
  <c r="G188" i="20"/>
  <c r="F187" i="20"/>
  <c r="K186" i="20"/>
  <c r="K183" i="20" s="1"/>
  <c r="I186" i="20"/>
  <c r="H186" i="20"/>
  <c r="H183" i="20" s="1"/>
  <c r="F185" i="20"/>
  <c r="F184" i="20"/>
  <c r="R183" i="20"/>
  <c r="O183" i="20"/>
  <c r="N183" i="20"/>
  <c r="M183" i="20"/>
  <c r="L183" i="20"/>
  <c r="F182" i="20"/>
  <c r="F181" i="20"/>
  <c r="F180" i="20"/>
  <c r="F179" i="20"/>
  <c r="I178" i="20"/>
  <c r="H178" i="20"/>
  <c r="G178" i="20"/>
  <c r="F177" i="20"/>
  <c r="F176" i="20"/>
  <c r="F175" i="20"/>
  <c r="F174" i="20"/>
  <c r="F173" i="20"/>
  <c r="F172" i="20"/>
  <c r="I170" i="20"/>
  <c r="H170" i="20"/>
  <c r="G170" i="20"/>
  <c r="I169" i="20"/>
  <c r="H169" i="20"/>
  <c r="G169" i="20"/>
  <c r="F167" i="20"/>
  <c r="F166" i="20"/>
  <c r="F165" i="20"/>
  <c r="F164" i="20"/>
  <c r="R163" i="20"/>
  <c r="O163" i="20"/>
  <c r="N163" i="20"/>
  <c r="M163" i="20"/>
  <c r="L163" i="20"/>
  <c r="K163" i="20"/>
  <c r="J163" i="20"/>
  <c r="I163" i="20"/>
  <c r="H163" i="20"/>
  <c r="F162" i="20"/>
  <c r="F161" i="20"/>
  <c r="F160" i="20"/>
  <c r="F159" i="20"/>
  <c r="R158" i="20"/>
  <c r="O158" i="20"/>
  <c r="N158" i="20"/>
  <c r="M158" i="20"/>
  <c r="L158" i="20"/>
  <c r="K158" i="20"/>
  <c r="J158" i="20"/>
  <c r="I158" i="20"/>
  <c r="H158" i="20"/>
  <c r="G158" i="20"/>
  <c r="F157" i="20"/>
  <c r="R156" i="20"/>
  <c r="R153" i="20" s="1"/>
  <c r="O156" i="20"/>
  <c r="O151" i="20" s="1"/>
  <c r="O148" i="20" s="1"/>
  <c r="N156" i="20"/>
  <c r="M156" i="20"/>
  <c r="M151" i="20" s="1"/>
  <c r="M148" i="20" s="1"/>
  <c r="L156" i="20"/>
  <c r="L151" i="20" s="1"/>
  <c r="L148" i="20" s="1"/>
  <c r="K156" i="20"/>
  <c r="K151" i="20" s="1"/>
  <c r="K148" i="20" s="1"/>
  <c r="J156" i="20"/>
  <c r="I156" i="20"/>
  <c r="I153" i="20" s="1"/>
  <c r="H156" i="20"/>
  <c r="H151" i="20" s="1"/>
  <c r="G156" i="20"/>
  <c r="G153" i="20" s="1"/>
  <c r="F155" i="20"/>
  <c r="F154" i="20"/>
  <c r="L153" i="20"/>
  <c r="F152" i="20"/>
  <c r="I150" i="20"/>
  <c r="H150" i="20"/>
  <c r="G150" i="20"/>
  <c r="I149" i="20"/>
  <c r="H149" i="20"/>
  <c r="G149" i="20"/>
  <c r="F147" i="20"/>
  <c r="F146" i="20"/>
  <c r="F145" i="20"/>
  <c r="F144" i="20"/>
  <c r="R143" i="20"/>
  <c r="O143" i="20"/>
  <c r="N143" i="20"/>
  <c r="M143" i="20"/>
  <c r="L143" i="20"/>
  <c r="K143" i="20"/>
  <c r="J143" i="20"/>
  <c r="I143" i="20"/>
  <c r="H143" i="20"/>
  <c r="G143" i="20"/>
  <c r="F142" i="20"/>
  <c r="R141" i="20"/>
  <c r="O141" i="20"/>
  <c r="N141" i="20"/>
  <c r="M141" i="20"/>
  <c r="L141" i="20"/>
  <c r="K141" i="20"/>
  <c r="J141" i="20"/>
  <c r="I141" i="20"/>
  <c r="H141" i="20"/>
  <c r="G141" i="20"/>
  <c r="R140" i="20"/>
  <c r="O140" i="20"/>
  <c r="N140" i="20"/>
  <c r="M140" i="20"/>
  <c r="L140" i="20"/>
  <c r="K140" i="20"/>
  <c r="J140" i="20"/>
  <c r="I140" i="20"/>
  <c r="H140" i="20"/>
  <c r="G140" i="20"/>
  <c r="R139" i="20"/>
  <c r="O139" i="20"/>
  <c r="N139" i="20"/>
  <c r="M139" i="20"/>
  <c r="L139" i="20"/>
  <c r="K139" i="20"/>
  <c r="J139" i="20"/>
  <c r="I139" i="20"/>
  <c r="H139" i="20"/>
  <c r="G139" i="20"/>
  <c r="F137" i="20"/>
  <c r="F136" i="20"/>
  <c r="F135" i="20"/>
  <c r="F134" i="20"/>
  <c r="R133" i="20"/>
  <c r="O133" i="20"/>
  <c r="N133" i="20"/>
  <c r="M133" i="20"/>
  <c r="L133" i="20"/>
  <c r="K133" i="20"/>
  <c r="J133" i="20"/>
  <c r="I133" i="20"/>
  <c r="H133" i="20"/>
  <c r="G133" i="20"/>
  <c r="F132" i="20"/>
  <c r="F131" i="20"/>
  <c r="F130" i="20"/>
  <c r="F129" i="20"/>
  <c r="R128" i="20"/>
  <c r="O128" i="20"/>
  <c r="N128" i="20"/>
  <c r="M128" i="20"/>
  <c r="L128" i="20"/>
  <c r="K128" i="20"/>
  <c r="J128" i="20"/>
  <c r="I128" i="20"/>
  <c r="H128" i="20"/>
  <c r="G128" i="20"/>
  <c r="F127" i="20"/>
  <c r="F126" i="20"/>
  <c r="F125" i="20"/>
  <c r="F124" i="20"/>
  <c r="R123" i="20"/>
  <c r="O123" i="20"/>
  <c r="N123" i="20"/>
  <c r="M123" i="20"/>
  <c r="L123" i="20"/>
  <c r="K123" i="20"/>
  <c r="J123" i="20"/>
  <c r="I123" i="20"/>
  <c r="H123" i="20"/>
  <c r="G123" i="20"/>
  <c r="F122" i="20"/>
  <c r="F121" i="20"/>
  <c r="F120" i="20"/>
  <c r="F119" i="20"/>
  <c r="H118" i="20"/>
  <c r="G118" i="20"/>
  <c r="F117" i="20"/>
  <c r="F116" i="20"/>
  <c r="F115" i="20"/>
  <c r="F114" i="20"/>
  <c r="G113" i="20"/>
  <c r="F113" i="20" s="1"/>
  <c r="L112" i="20"/>
  <c r="R111" i="20"/>
  <c r="R86" i="20" s="1"/>
  <c r="O111" i="20"/>
  <c r="O86" i="20" s="1"/>
  <c r="N111" i="20"/>
  <c r="N86" i="20" s="1"/>
  <c r="M111" i="20"/>
  <c r="M86" i="20" s="1"/>
  <c r="L111" i="20"/>
  <c r="L86" i="20" s="1"/>
  <c r="G111" i="20"/>
  <c r="G108" i="20" s="1"/>
  <c r="R110" i="20"/>
  <c r="R85" i="20" s="1"/>
  <c r="O110" i="20"/>
  <c r="O85" i="20" s="1"/>
  <c r="N110" i="20"/>
  <c r="N85" i="20" s="1"/>
  <c r="M110" i="20"/>
  <c r="M85" i="20" s="1"/>
  <c r="L110" i="20"/>
  <c r="R109" i="20"/>
  <c r="R84" i="20" s="1"/>
  <c r="O109" i="20"/>
  <c r="N109" i="20"/>
  <c r="M109" i="20"/>
  <c r="L109" i="20"/>
  <c r="L84" i="20" s="1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H91" i="20"/>
  <c r="H88" i="20" s="1"/>
  <c r="G91" i="20"/>
  <c r="G86" i="20" s="1"/>
  <c r="G83" i="20" s="1"/>
  <c r="F90" i="20"/>
  <c r="F89" i="20"/>
  <c r="I88" i="20"/>
  <c r="R87" i="20"/>
  <c r="O87" i="20"/>
  <c r="N87" i="20"/>
  <c r="M87" i="20"/>
  <c r="K83" i="20"/>
  <c r="J83" i="20"/>
  <c r="I83" i="20"/>
  <c r="F82" i="20"/>
  <c r="F81" i="20"/>
  <c r="F80" i="20"/>
  <c r="F79" i="20"/>
  <c r="F78" i="20"/>
  <c r="F77" i="20"/>
  <c r="L76" i="20"/>
  <c r="L73" i="20" s="1"/>
  <c r="K76" i="20"/>
  <c r="K71" i="20" s="1"/>
  <c r="J76" i="20"/>
  <c r="J73" i="20" s="1"/>
  <c r="F74" i="20"/>
  <c r="M73" i="20"/>
  <c r="I73" i="20"/>
  <c r="H73" i="20"/>
  <c r="G73" i="20"/>
  <c r="I72" i="20"/>
  <c r="H72" i="20"/>
  <c r="G72" i="20"/>
  <c r="M71" i="20"/>
  <c r="I71" i="20"/>
  <c r="H71" i="20"/>
  <c r="G71" i="20"/>
  <c r="M70" i="20"/>
  <c r="L70" i="20"/>
  <c r="K70" i="20"/>
  <c r="J70" i="20"/>
  <c r="I70" i="20"/>
  <c r="H70" i="20"/>
  <c r="G70" i="20"/>
  <c r="I69" i="20"/>
  <c r="H69" i="20"/>
  <c r="G69" i="20"/>
  <c r="F67" i="20"/>
  <c r="F66" i="20"/>
  <c r="F65" i="20"/>
  <c r="F64" i="20"/>
  <c r="R63" i="20"/>
  <c r="O63" i="20"/>
  <c r="N63" i="20"/>
  <c r="M63" i="20"/>
  <c r="L63" i="20"/>
  <c r="K63" i="20"/>
  <c r="J63" i="20"/>
  <c r="I63" i="20"/>
  <c r="H63" i="20"/>
  <c r="G63" i="20"/>
  <c r="F62" i="20"/>
  <c r="F61" i="20"/>
  <c r="F60" i="20"/>
  <c r="F59" i="20"/>
  <c r="F58" i="20"/>
  <c r="R57" i="20"/>
  <c r="O57" i="20"/>
  <c r="N57" i="20"/>
  <c r="M57" i="20"/>
  <c r="L57" i="20"/>
  <c r="K57" i="20"/>
  <c r="J57" i="20"/>
  <c r="I57" i="20"/>
  <c r="H57" i="20"/>
  <c r="G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I41" i="20"/>
  <c r="H41" i="20"/>
  <c r="G41" i="20"/>
  <c r="R40" i="20"/>
  <c r="R37" i="20" s="1"/>
  <c r="O40" i="20"/>
  <c r="O37" i="20" s="1"/>
  <c r="N40" i="20"/>
  <c r="N37" i="20" s="1"/>
  <c r="M40" i="20"/>
  <c r="L40" i="20"/>
  <c r="L37" i="20" s="1"/>
  <c r="K40" i="20"/>
  <c r="K37" i="20" s="1"/>
  <c r="J40" i="20"/>
  <c r="J37" i="20" s="1"/>
  <c r="I40" i="20"/>
  <c r="H40" i="20"/>
  <c r="G40" i="20"/>
  <c r="I39" i="20"/>
  <c r="H39" i="20"/>
  <c r="I38" i="20"/>
  <c r="H38" i="20"/>
  <c r="G38" i="20"/>
  <c r="M37" i="20"/>
  <c r="F36" i="20"/>
  <c r="F35" i="20"/>
  <c r="F34" i="20"/>
  <c r="F33" i="20"/>
  <c r="G32" i="20"/>
  <c r="F32" i="20" s="1"/>
  <c r="I31" i="20"/>
  <c r="H31" i="20"/>
  <c r="G31" i="20"/>
  <c r="I30" i="20"/>
  <c r="H30" i="20"/>
  <c r="G30" i="20"/>
  <c r="I29" i="20"/>
  <c r="H29" i="20"/>
  <c r="G29" i="20"/>
  <c r="I28" i="20"/>
  <c r="H28" i="20"/>
  <c r="G28" i="20"/>
  <c r="R27" i="20"/>
  <c r="O27" i="20"/>
  <c r="N27" i="20"/>
  <c r="M27" i="20"/>
  <c r="L27" i="20"/>
  <c r="K27" i="20"/>
  <c r="J27" i="20"/>
  <c r="F26" i="20"/>
  <c r="F25" i="20"/>
  <c r="F24" i="20"/>
  <c r="F23" i="20"/>
  <c r="R22" i="20"/>
  <c r="O22" i="20"/>
  <c r="N22" i="20"/>
  <c r="M22" i="20"/>
  <c r="L22" i="20"/>
  <c r="K22" i="20"/>
  <c r="J22" i="20"/>
  <c r="I22" i="20"/>
  <c r="H22" i="20"/>
  <c r="G22" i="20"/>
  <c r="R21" i="20"/>
  <c r="O21" i="20"/>
  <c r="N21" i="20"/>
  <c r="M21" i="20"/>
  <c r="R20" i="20"/>
  <c r="O20" i="20"/>
  <c r="N20" i="20"/>
  <c r="N17" i="20" s="1"/>
  <c r="M20" i="20"/>
  <c r="M17" i="20" s="1"/>
  <c r="L20" i="20"/>
  <c r="K20" i="20"/>
  <c r="K17" i="20" s="1"/>
  <c r="J20" i="20"/>
  <c r="J17" i="20" s="1"/>
  <c r="I20" i="20"/>
  <c r="I17" i="20" s="1"/>
  <c r="H20" i="20"/>
  <c r="G20" i="20"/>
  <c r="G17" i="20" s="1"/>
  <c r="F19" i="20"/>
  <c r="F18" i="20"/>
  <c r="J11" i="20"/>
  <c r="J71" i="20" l="1"/>
  <c r="F118" i="20"/>
  <c r="L493" i="20"/>
  <c r="L490" i="20" s="1"/>
  <c r="L225" i="20"/>
  <c r="F225" i="20" s="1"/>
  <c r="H11" i="20"/>
  <c r="K565" i="20"/>
  <c r="N318" i="20"/>
  <c r="F369" i="20"/>
  <c r="G477" i="20"/>
  <c r="K477" i="20"/>
  <c r="J663" i="20"/>
  <c r="R318" i="20"/>
  <c r="J381" i="20"/>
  <c r="J378" i="20" s="1"/>
  <c r="H381" i="20"/>
  <c r="I151" i="20"/>
  <c r="I148" i="20" s="1"/>
  <c r="L226" i="20"/>
  <c r="K16" i="20"/>
  <c r="F16" i="20" s="1"/>
  <c r="H367" i="20"/>
  <c r="L367" i="20"/>
  <c r="G11" i="20"/>
  <c r="J477" i="20"/>
  <c r="O567" i="20"/>
  <c r="R698" i="20"/>
  <c r="L698" i="20"/>
  <c r="R703" i="20"/>
  <c r="I223" i="20"/>
  <c r="N477" i="20"/>
  <c r="F629" i="20"/>
  <c r="M660" i="20"/>
  <c r="M655" i="20" s="1"/>
  <c r="F39" i="20"/>
  <c r="J211" i="20"/>
  <c r="J171" i="20" s="1"/>
  <c r="J168" i="20" s="1"/>
  <c r="J213" i="20"/>
  <c r="F213" i="20" s="1"/>
  <c r="F237" i="20"/>
  <c r="J520" i="20"/>
  <c r="J517" i="20" s="1"/>
  <c r="F542" i="20"/>
  <c r="L565" i="20"/>
  <c r="L562" i="20" s="1"/>
  <c r="N562" i="20"/>
  <c r="R591" i="20"/>
  <c r="N71" i="20"/>
  <c r="F169" i="20"/>
  <c r="F38" i="20"/>
  <c r="M153" i="20"/>
  <c r="F170" i="20"/>
  <c r="F389" i="20"/>
  <c r="R565" i="20"/>
  <c r="O698" i="20"/>
  <c r="H14" i="20"/>
  <c r="F69" i="20"/>
  <c r="F141" i="20"/>
  <c r="I27" i="20"/>
  <c r="J138" i="20"/>
  <c r="H338" i="20"/>
  <c r="N663" i="20"/>
  <c r="N661" i="20"/>
  <c r="N656" i="20" s="1"/>
  <c r="F678" i="20"/>
  <c r="F158" i="20"/>
  <c r="F31" i="20"/>
  <c r="F72" i="20"/>
  <c r="O153" i="20"/>
  <c r="F340" i="20"/>
  <c r="K520" i="20"/>
  <c r="K517" i="20" s="1"/>
  <c r="K153" i="20"/>
  <c r="F429" i="20"/>
  <c r="F540" i="20"/>
  <c r="K547" i="20"/>
  <c r="N567" i="20"/>
  <c r="F583" i="20"/>
  <c r="O17" i="20"/>
  <c r="M108" i="20"/>
  <c r="F133" i="20"/>
  <c r="H153" i="20"/>
  <c r="I171" i="20"/>
  <c r="I168" i="20" s="1"/>
  <c r="F212" i="20"/>
  <c r="N228" i="20"/>
  <c r="J226" i="20"/>
  <c r="J223" i="20" s="1"/>
  <c r="F444" i="20"/>
  <c r="F510" i="20"/>
  <c r="F527" i="20"/>
  <c r="I68" i="20"/>
  <c r="K13" i="20"/>
  <c r="O138" i="20"/>
  <c r="M14" i="20"/>
  <c r="G151" i="20"/>
  <c r="G148" i="20" s="1"/>
  <c r="F156" i="20"/>
  <c r="H171" i="20"/>
  <c r="K208" i="20"/>
  <c r="O208" i="20"/>
  <c r="K171" i="20"/>
  <c r="K168" i="20" s="1"/>
  <c r="L227" i="20"/>
  <c r="F227" i="20" s="1"/>
  <c r="I233" i="20"/>
  <c r="I338" i="20"/>
  <c r="M338" i="20"/>
  <c r="J338" i="20"/>
  <c r="N338" i="20"/>
  <c r="F342" i="20"/>
  <c r="F348" i="20"/>
  <c r="F358" i="20"/>
  <c r="F399" i="20"/>
  <c r="G414" i="20"/>
  <c r="F416" i="20"/>
  <c r="R490" i="20"/>
  <c r="G562" i="20"/>
  <c r="I591" i="20"/>
  <c r="F618" i="20"/>
  <c r="J628" i="20"/>
  <c r="N590" i="20"/>
  <c r="L591" i="20"/>
  <c r="L71" i="20"/>
  <c r="L68" i="20" s="1"/>
  <c r="Q75" i="20"/>
  <c r="F673" i="20"/>
  <c r="N70" i="20"/>
  <c r="N14" i="20" s="1"/>
  <c r="F143" i="20"/>
  <c r="R151" i="20"/>
  <c r="R148" i="20" s="1"/>
  <c r="F198" i="20"/>
  <c r="J208" i="20"/>
  <c r="H223" i="20"/>
  <c r="L228" i="20"/>
  <c r="F328" i="20"/>
  <c r="L366" i="20"/>
  <c r="G384" i="20"/>
  <c r="H493" i="20"/>
  <c r="H490" i="20" s="1"/>
  <c r="F613" i="20"/>
  <c r="I628" i="20"/>
  <c r="K591" i="20"/>
  <c r="O591" i="20"/>
  <c r="M589" i="20"/>
  <c r="K590" i="20"/>
  <c r="O590" i="20"/>
  <c r="K592" i="20"/>
  <c r="F592" i="20" s="1"/>
  <c r="F685" i="20"/>
  <c r="F238" i="20"/>
  <c r="K248" i="20"/>
  <c r="K226" i="20"/>
  <c r="K223" i="20" s="1"/>
  <c r="M414" i="20"/>
  <c r="M378" i="20"/>
  <c r="I495" i="20"/>
  <c r="I493" i="20"/>
  <c r="I490" i="20" s="1"/>
  <c r="I13" i="20"/>
  <c r="I8" i="20" s="1"/>
  <c r="F112" i="20"/>
  <c r="L87" i="20"/>
  <c r="F87" i="20" s="1"/>
  <c r="I14" i="20"/>
  <c r="F320" i="20"/>
  <c r="F323" i="20"/>
  <c r="F500" i="20"/>
  <c r="M567" i="20"/>
  <c r="M565" i="20"/>
  <c r="M562" i="20" s="1"/>
  <c r="R628" i="20"/>
  <c r="J658" i="20"/>
  <c r="K683" i="20"/>
  <c r="F688" i="20"/>
  <c r="G701" i="20"/>
  <c r="G698" i="20" s="1"/>
  <c r="G703" i="20"/>
  <c r="M68" i="20"/>
  <c r="F109" i="20"/>
  <c r="M84" i="20"/>
  <c r="M13" i="20" s="1"/>
  <c r="H208" i="20"/>
  <c r="L208" i="20"/>
  <c r="R208" i="20"/>
  <c r="F243" i="20"/>
  <c r="L384" i="20"/>
  <c r="H414" i="20"/>
  <c r="I414" i="20"/>
  <c r="I380" i="20"/>
  <c r="I365" i="20" s="1"/>
  <c r="F456" i="20"/>
  <c r="G380" i="20"/>
  <c r="G365" i="20" s="1"/>
  <c r="M495" i="20"/>
  <c r="M520" i="20"/>
  <c r="M517" i="20" s="1"/>
  <c r="J591" i="20"/>
  <c r="J588" i="20" s="1"/>
  <c r="J593" i="20"/>
  <c r="M628" i="20"/>
  <c r="F641" i="20"/>
  <c r="F642" i="20"/>
  <c r="H683" i="20"/>
  <c r="L683" i="20"/>
  <c r="R683" i="20"/>
  <c r="K703" i="20"/>
  <c r="F422" i="20"/>
  <c r="L417" i="20"/>
  <c r="F417" i="20" s="1"/>
  <c r="L419" i="20"/>
  <c r="F419" i="20" s="1"/>
  <c r="J653" i="20"/>
  <c r="H27" i="20"/>
  <c r="H37" i="20"/>
  <c r="F40" i="20"/>
  <c r="F63" i="20"/>
  <c r="F128" i="20"/>
  <c r="F139" i="20"/>
  <c r="N138" i="20"/>
  <c r="R228" i="20"/>
  <c r="M228" i="20"/>
  <c r="F303" i="20"/>
  <c r="F313" i="20"/>
  <c r="J495" i="20"/>
  <c r="J493" i="20"/>
  <c r="N495" i="20"/>
  <c r="N493" i="20"/>
  <c r="N490" i="20" s="1"/>
  <c r="J547" i="20"/>
  <c r="L628" i="20"/>
  <c r="N655" i="20"/>
  <c r="O683" i="20"/>
  <c r="F693" i="20"/>
  <c r="H703" i="20"/>
  <c r="H13" i="20"/>
  <c r="F30" i="20"/>
  <c r="I37" i="20"/>
  <c r="G14" i="20"/>
  <c r="F41" i="20"/>
  <c r="J14" i="20"/>
  <c r="H233" i="20"/>
  <c r="R338" i="20"/>
  <c r="F343" i="20"/>
  <c r="F354" i="20"/>
  <c r="F356" i="20"/>
  <c r="L365" i="20"/>
  <c r="F434" i="20"/>
  <c r="F525" i="20"/>
  <c r="G520" i="20"/>
  <c r="G517" i="20" s="1"/>
  <c r="G522" i="20"/>
  <c r="O522" i="20"/>
  <c r="O520" i="20"/>
  <c r="O517" i="20" s="1"/>
  <c r="K562" i="20"/>
  <c r="O562" i="20"/>
  <c r="O477" i="20"/>
  <c r="J565" i="20"/>
  <c r="J562" i="20" s="1"/>
  <c r="K661" i="20"/>
  <c r="K656" i="20" s="1"/>
  <c r="F668" i="20"/>
  <c r="K698" i="20"/>
  <c r="O703" i="20"/>
  <c r="F707" i="20"/>
  <c r="H138" i="20"/>
  <c r="L138" i="20"/>
  <c r="R138" i="20"/>
  <c r="F150" i="20"/>
  <c r="H168" i="20"/>
  <c r="I208" i="20"/>
  <c r="M208" i="20"/>
  <c r="N208" i="20"/>
  <c r="F235" i="20"/>
  <c r="F308" i="20"/>
  <c r="K318" i="20"/>
  <c r="O318" i="20"/>
  <c r="F357" i="20"/>
  <c r="L368" i="20"/>
  <c r="F439" i="20"/>
  <c r="H468" i="20"/>
  <c r="F532" i="20"/>
  <c r="F557" i="20"/>
  <c r="L590" i="20"/>
  <c r="R590" i="20"/>
  <c r="N638" i="20"/>
  <c r="O653" i="20"/>
  <c r="I683" i="20"/>
  <c r="M683" i="20"/>
  <c r="J683" i="20"/>
  <c r="N683" i="20"/>
  <c r="F178" i="20"/>
  <c r="F203" i="20"/>
  <c r="F210" i="20"/>
  <c r="F229" i="20"/>
  <c r="K228" i="20"/>
  <c r="O228" i="20"/>
  <c r="K338" i="20"/>
  <c r="O338" i="20"/>
  <c r="L338" i="20"/>
  <c r="H467" i="20"/>
  <c r="F479" i="20"/>
  <c r="F596" i="20"/>
  <c r="F598" i="20"/>
  <c r="F633" i="20"/>
  <c r="F639" i="20"/>
  <c r="K589" i="20"/>
  <c r="F643" i="20"/>
  <c r="O663" i="20"/>
  <c r="G13" i="20"/>
  <c r="G27" i="20"/>
  <c r="L85" i="20"/>
  <c r="F85" i="20" s="1"/>
  <c r="F110" i="20"/>
  <c r="G208" i="20"/>
  <c r="F209" i="20"/>
  <c r="F251" i="20"/>
  <c r="I248" i="20"/>
  <c r="N248" i="20"/>
  <c r="N226" i="20"/>
  <c r="N223" i="20" s="1"/>
  <c r="F476" i="20"/>
  <c r="F482" i="20"/>
  <c r="G480" i="20"/>
  <c r="F480" i="20" s="1"/>
  <c r="F22" i="20"/>
  <c r="J68" i="20"/>
  <c r="G68" i="20"/>
  <c r="K68" i="20"/>
  <c r="K14" i="20"/>
  <c r="F91" i="20"/>
  <c r="G88" i="20"/>
  <c r="F88" i="20" s="1"/>
  <c r="R108" i="20"/>
  <c r="N108" i="20"/>
  <c r="N84" i="20"/>
  <c r="F111" i="20"/>
  <c r="K138" i="20"/>
  <c r="F149" i="20"/>
  <c r="F163" i="20"/>
  <c r="F387" i="20"/>
  <c r="K381" i="20"/>
  <c r="K378" i="20" s="1"/>
  <c r="K384" i="20"/>
  <c r="O381" i="20"/>
  <c r="O589" i="20"/>
  <c r="O638" i="20"/>
  <c r="M638" i="20"/>
  <c r="M590" i="20"/>
  <c r="H660" i="20"/>
  <c r="H663" i="20"/>
  <c r="L660" i="20"/>
  <c r="L663" i="20"/>
  <c r="R660" i="20"/>
  <c r="R663" i="20"/>
  <c r="H17" i="20"/>
  <c r="F20" i="20"/>
  <c r="L17" i="20"/>
  <c r="R17" i="20"/>
  <c r="H68" i="20"/>
  <c r="K73" i="20"/>
  <c r="R83" i="20"/>
  <c r="O108" i="20"/>
  <c r="O84" i="20"/>
  <c r="I138" i="20"/>
  <c r="M138" i="20"/>
  <c r="H148" i="20"/>
  <c r="J153" i="20"/>
  <c r="J151" i="20"/>
  <c r="J148" i="20" s="1"/>
  <c r="N153" i="20"/>
  <c r="N151" i="20"/>
  <c r="N148" i="20" s="1"/>
  <c r="I183" i="20"/>
  <c r="L224" i="20"/>
  <c r="L13" i="20" s="1"/>
  <c r="L318" i="20"/>
  <c r="G318" i="20"/>
  <c r="F321" i="20"/>
  <c r="M318" i="20"/>
  <c r="M226" i="20"/>
  <c r="M223" i="20" s="1"/>
  <c r="F382" i="20"/>
  <c r="G367" i="20"/>
  <c r="H562" i="20"/>
  <c r="H477" i="20"/>
  <c r="L477" i="20"/>
  <c r="R562" i="20"/>
  <c r="R477" i="20"/>
  <c r="N628" i="20"/>
  <c r="N589" i="20"/>
  <c r="F632" i="20"/>
  <c r="H628" i="20"/>
  <c r="R13" i="20"/>
  <c r="F21" i="20"/>
  <c r="F28" i="20"/>
  <c r="F29" i="20"/>
  <c r="G37" i="20"/>
  <c r="F57" i="20"/>
  <c r="H86" i="20"/>
  <c r="H83" i="20" s="1"/>
  <c r="L108" i="20"/>
  <c r="L83" i="20" s="1"/>
  <c r="F123" i="20"/>
  <c r="G138" i="20"/>
  <c r="F140" i="20"/>
  <c r="F188" i="20"/>
  <c r="G186" i="20"/>
  <c r="F230" i="20"/>
  <c r="J228" i="20"/>
  <c r="I353" i="20"/>
  <c r="F353" i="20" s="1"/>
  <c r="F463" i="20"/>
  <c r="G457" i="20"/>
  <c r="F457" i="20" s="1"/>
  <c r="I477" i="20"/>
  <c r="F519" i="20"/>
  <c r="H591" i="20"/>
  <c r="H588" i="20" s="1"/>
  <c r="F616" i="20"/>
  <c r="G655" i="20"/>
  <c r="G658" i="20"/>
  <c r="J8" i="20"/>
  <c r="O226" i="20"/>
  <c r="G228" i="20"/>
  <c r="G226" i="20"/>
  <c r="G223" i="20" s="1"/>
  <c r="F231" i="20"/>
  <c r="F341" i="20"/>
  <c r="F355" i="20"/>
  <c r="R381" i="20"/>
  <c r="F415" i="20"/>
  <c r="N414" i="20"/>
  <c r="N381" i="20"/>
  <c r="F424" i="20"/>
  <c r="M490" i="20"/>
  <c r="I575" i="20"/>
  <c r="I572" i="20" s="1"/>
  <c r="H572" i="20"/>
  <c r="O658" i="20"/>
  <c r="F686" i="20"/>
  <c r="G683" i="20"/>
  <c r="I699" i="20"/>
  <c r="I703" i="20"/>
  <c r="F218" i="20"/>
  <c r="F234" i="20"/>
  <c r="G233" i="20"/>
  <c r="R226" i="20"/>
  <c r="R223" i="20" s="1"/>
  <c r="R248" i="20"/>
  <c r="J318" i="20"/>
  <c r="F319" i="20"/>
  <c r="F333" i="20"/>
  <c r="F339" i="20"/>
  <c r="G338" i="20"/>
  <c r="I384" i="20"/>
  <c r="I381" i="20"/>
  <c r="F449" i="20"/>
  <c r="F518" i="20"/>
  <c r="F521" i="20"/>
  <c r="F550" i="20"/>
  <c r="H520" i="20"/>
  <c r="H547" i="20"/>
  <c r="L520" i="20"/>
  <c r="L517" i="20" s="1"/>
  <c r="L547" i="20"/>
  <c r="R520" i="20"/>
  <c r="R547" i="20"/>
  <c r="F394" i="20"/>
  <c r="H469" i="20"/>
  <c r="G469" i="20" s="1"/>
  <c r="F469" i="20" s="1"/>
  <c r="N522" i="20"/>
  <c r="N520" i="20"/>
  <c r="F539" i="20"/>
  <c r="J537" i="20"/>
  <c r="I537" i="20"/>
  <c r="I520" i="20"/>
  <c r="F552" i="20"/>
  <c r="I570" i="20"/>
  <c r="F570" i="20" s="1"/>
  <c r="H567" i="20"/>
  <c r="I593" i="20"/>
  <c r="I590" i="20"/>
  <c r="F595" i="20"/>
  <c r="G628" i="20"/>
  <c r="F630" i="20"/>
  <c r="K628" i="20"/>
  <c r="O628" i="20"/>
  <c r="L589" i="20"/>
  <c r="L638" i="20"/>
  <c r="R589" i="20"/>
  <c r="R638" i="20"/>
  <c r="F714" i="20"/>
  <c r="H466" i="20"/>
  <c r="F498" i="20"/>
  <c r="G495" i="20"/>
  <c r="G493" i="20"/>
  <c r="K495" i="20"/>
  <c r="K493" i="20"/>
  <c r="O495" i="20"/>
  <c r="O493" i="20"/>
  <c r="F564" i="20"/>
  <c r="M593" i="20"/>
  <c r="M591" i="20"/>
  <c r="F631" i="20"/>
  <c r="G591" i="20"/>
  <c r="F648" i="20"/>
  <c r="F665" i="20"/>
  <c r="G663" i="20"/>
  <c r="K663" i="20"/>
  <c r="K660" i="20"/>
  <c r="I663" i="20"/>
  <c r="I661" i="20"/>
  <c r="M663" i="20"/>
  <c r="M661" i="20"/>
  <c r="M656" i="20" s="1"/>
  <c r="F492" i="20"/>
  <c r="F505" i="20"/>
  <c r="F577" i="20"/>
  <c r="N591" i="20"/>
  <c r="F684" i="20"/>
  <c r="F687" i="20"/>
  <c r="L703" i="20"/>
  <c r="F704" i="20"/>
  <c r="M700" i="20"/>
  <c r="M698" i="20" s="1"/>
  <c r="M703" i="20"/>
  <c r="F706" i="20"/>
  <c r="J703" i="20"/>
  <c r="J701" i="20"/>
  <c r="J698" i="20" s="1"/>
  <c r="N703" i="20"/>
  <c r="N701" i="20"/>
  <c r="N698" i="20" s="1"/>
  <c r="F640" i="20"/>
  <c r="F666" i="20"/>
  <c r="F705" i="20"/>
  <c r="H700" i="20"/>
  <c r="H698" i="20" s="1"/>
  <c r="Q76" i="20" l="1"/>
  <c r="R76" i="20" s="1"/>
  <c r="R75" i="20"/>
  <c r="R70" i="20" s="1"/>
  <c r="N588" i="20"/>
  <c r="F211" i="20"/>
  <c r="Q70" i="20"/>
  <c r="N9" i="20"/>
  <c r="N73" i="20"/>
  <c r="J9" i="20"/>
  <c r="R588" i="20"/>
  <c r="F367" i="20"/>
  <c r="L15" i="20"/>
  <c r="L363" i="20"/>
  <c r="F572" i="20"/>
  <c r="P70" i="20"/>
  <c r="P14" i="20" s="1"/>
  <c r="P73" i="20"/>
  <c r="F593" i="20"/>
  <c r="F37" i="20"/>
  <c r="J15" i="20"/>
  <c r="J12" i="20" s="1"/>
  <c r="F477" i="20"/>
  <c r="F153" i="20"/>
  <c r="O588" i="20"/>
  <c r="O70" i="20"/>
  <c r="O14" i="20" s="1"/>
  <c r="O9" i="20" s="1"/>
  <c r="M478" i="20"/>
  <c r="M475" i="20" s="1"/>
  <c r="M83" i="20"/>
  <c r="F365" i="20"/>
  <c r="N658" i="20"/>
  <c r="F108" i="20"/>
  <c r="K11" i="20"/>
  <c r="F11" i="20" s="1"/>
  <c r="F27" i="20"/>
  <c r="M8" i="20"/>
  <c r="F148" i="20"/>
  <c r="K8" i="20"/>
  <c r="N653" i="20"/>
  <c r="F683" i="20"/>
  <c r="F208" i="20"/>
  <c r="M588" i="20"/>
  <c r="F547" i="20"/>
  <c r="F384" i="20"/>
  <c r="I9" i="20"/>
  <c r="F151" i="20"/>
  <c r="K588" i="20"/>
  <c r="F661" i="20"/>
  <c r="I15" i="20"/>
  <c r="I12" i="20" s="1"/>
  <c r="F660" i="20"/>
  <c r="G381" i="20"/>
  <c r="L588" i="20"/>
  <c r="F522" i="20"/>
  <c r="H461" i="20"/>
  <c r="G467" i="20"/>
  <c r="M653" i="20"/>
  <c r="F537" i="20"/>
  <c r="L478" i="20"/>
  <c r="L475" i="20" s="1"/>
  <c r="F233" i="20"/>
  <c r="F703" i="20"/>
  <c r="F575" i="20"/>
  <c r="F228" i="20"/>
  <c r="K15" i="20"/>
  <c r="K12" i="20" s="1"/>
  <c r="M9" i="20"/>
  <c r="M658" i="20"/>
  <c r="F380" i="20"/>
  <c r="F338" i="20"/>
  <c r="N15" i="20"/>
  <c r="F468" i="20"/>
  <c r="H465" i="20"/>
  <c r="F465" i="20" s="1"/>
  <c r="J490" i="20"/>
  <c r="J478" i="20"/>
  <c r="J475" i="20" s="1"/>
  <c r="L381" i="20"/>
  <c r="L378" i="20" s="1"/>
  <c r="L414" i="20"/>
  <c r="F414" i="20" s="1"/>
  <c r="L8" i="20"/>
  <c r="F700" i="20"/>
  <c r="F495" i="20"/>
  <c r="G466" i="20"/>
  <c r="H460" i="20"/>
  <c r="I588" i="20"/>
  <c r="F590" i="20"/>
  <c r="R478" i="20"/>
  <c r="R475" i="20" s="1"/>
  <c r="R517" i="20"/>
  <c r="H517" i="20"/>
  <c r="F520" i="20"/>
  <c r="H478" i="20"/>
  <c r="H475" i="20" s="1"/>
  <c r="N378" i="20"/>
  <c r="R378" i="20"/>
  <c r="R8" i="20"/>
  <c r="F17" i="20"/>
  <c r="N13" i="20"/>
  <c r="N8" i="20" s="1"/>
  <c r="N83" i="20"/>
  <c r="I658" i="20"/>
  <c r="I656" i="20"/>
  <c r="F663" i="20"/>
  <c r="K478" i="20"/>
  <c r="K490" i="20"/>
  <c r="F638" i="20"/>
  <c r="F699" i="20"/>
  <c r="I698" i="20"/>
  <c r="F698" i="20" s="1"/>
  <c r="F701" i="20"/>
  <c r="F226" i="20"/>
  <c r="L14" i="20"/>
  <c r="G653" i="20"/>
  <c r="F186" i="20"/>
  <c r="G183" i="20"/>
  <c r="F183" i="20" s="1"/>
  <c r="G171" i="20"/>
  <c r="F138" i="20"/>
  <c r="M15" i="20"/>
  <c r="F318" i="20"/>
  <c r="O13" i="20"/>
  <c r="O83" i="20"/>
  <c r="H15" i="20"/>
  <c r="G9" i="20"/>
  <c r="L655" i="20"/>
  <c r="L653" i="20" s="1"/>
  <c r="L658" i="20"/>
  <c r="O378" i="20"/>
  <c r="F84" i="20"/>
  <c r="N68" i="20"/>
  <c r="F591" i="20"/>
  <c r="G588" i="20"/>
  <c r="F589" i="20"/>
  <c r="F628" i="20"/>
  <c r="N517" i="20"/>
  <c r="N478" i="20"/>
  <c r="N475" i="20" s="1"/>
  <c r="I517" i="20"/>
  <c r="I378" i="20"/>
  <c r="I366" i="20"/>
  <c r="F248" i="20"/>
  <c r="K655" i="20"/>
  <c r="K653" i="20" s="1"/>
  <c r="K658" i="20"/>
  <c r="O478" i="20"/>
  <c r="O475" i="20" s="1"/>
  <c r="O490" i="20"/>
  <c r="F493" i="20"/>
  <c r="G478" i="20"/>
  <c r="G490" i="20"/>
  <c r="I565" i="20"/>
  <c r="I478" i="20" s="1"/>
  <c r="I475" i="20" s="1"/>
  <c r="I567" i="20"/>
  <c r="F567" i="20" s="1"/>
  <c r="O223" i="20"/>
  <c r="L223" i="20"/>
  <c r="F224" i="20"/>
  <c r="F86" i="20"/>
  <c r="R655" i="20"/>
  <c r="R653" i="20" s="1"/>
  <c r="R658" i="20"/>
  <c r="H655" i="20"/>
  <c r="H653" i="20" s="1"/>
  <c r="H658" i="20"/>
  <c r="O73" i="20" l="1"/>
  <c r="Q14" i="20"/>
  <c r="O71" i="20"/>
  <c r="O15" i="20" s="1"/>
  <c r="O10" i="20" s="1"/>
  <c r="O7" i="20" s="1"/>
  <c r="F75" i="20"/>
  <c r="P9" i="20"/>
  <c r="L10" i="20"/>
  <c r="F76" i="20"/>
  <c r="P71" i="20"/>
  <c r="H9" i="20"/>
  <c r="N10" i="20"/>
  <c r="N7" i="20" s="1"/>
  <c r="J10" i="20"/>
  <c r="J7" i="20" s="1"/>
  <c r="F83" i="20"/>
  <c r="F223" i="20"/>
  <c r="F658" i="20"/>
  <c r="F381" i="20"/>
  <c r="G461" i="20"/>
  <c r="F461" i="20" s="1"/>
  <c r="F467" i="20"/>
  <c r="F517" i="20"/>
  <c r="F70" i="20"/>
  <c r="R14" i="20"/>
  <c r="F588" i="20"/>
  <c r="I562" i="20"/>
  <c r="F562" i="20" s="1"/>
  <c r="F565" i="20"/>
  <c r="H10" i="20"/>
  <c r="H12" i="20"/>
  <c r="O8" i="20"/>
  <c r="F655" i="20"/>
  <c r="N12" i="20"/>
  <c r="H459" i="20"/>
  <c r="H455" i="20"/>
  <c r="F490" i="20"/>
  <c r="I10" i="20"/>
  <c r="I7" i="20" s="1"/>
  <c r="F13" i="20"/>
  <c r="F171" i="20"/>
  <c r="G168" i="20"/>
  <c r="F168" i="20" s="1"/>
  <c r="G15" i="20"/>
  <c r="K475" i="20"/>
  <c r="K10" i="20"/>
  <c r="F466" i="20"/>
  <c r="G460" i="20"/>
  <c r="F478" i="20"/>
  <c r="G475" i="20"/>
  <c r="F366" i="20"/>
  <c r="L9" i="20"/>
  <c r="K9" i="20"/>
  <c r="L12" i="20"/>
  <c r="M10" i="20"/>
  <c r="M7" i="20" s="1"/>
  <c r="M12" i="20"/>
  <c r="F656" i="20"/>
  <c r="I653" i="20"/>
  <c r="F653" i="20" s="1"/>
  <c r="Q9" i="20" l="1"/>
  <c r="Q71" i="20"/>
  <c r="Q73" i="20"/>
  <c r="H7" i="20"/>
  <c r="O68" i="20"/>
  <c r="L7" i="20"/>
  <c r="R71" i="20"/>
  <c r="R15" i="20" s="1"/>
  <c r="R10" i="20" s="1"/>
  <c r="P68" i="20"/>
  <c r="P15" i="20"/>
  <c r="R73" i="20"/>
  <c r="O12" i="20"/>
  <c r="R9" i="20"/>
  <c r="F14" i="20"/>
  <c r="K7" i="20"/>
  <c r="G10" i="20"/>
  <c r="G12" i="20"/>
  <c r="F475" i="20"/>
  <c r="G455" i="20"/>
  <c r="G459" i="20"/>
  <c r="F459" i="20" s="1"/>
  <c r="F460" i="20"/>
  <c r="H454" i="20"/>
  <c r="H379" i="20"/>
  <c r="F9" i="20" l="1"/>
  <c r="F73" i="20"/>
  <c r="Q15" i="20"/>
  <c r="F15" i="20" s="1"/>
  <c r="Q68" i="20"/>
  <c r="R7" i="20"/>
  <c r="R12" i="20"/>
  <c r="F71" i="20"/>
  <c r="R68" i="20"/>
  <c r="F68" i="20" s="1"/>
  <c r="P10" i="20"/>
  <c r="P7" i="20" s="1"/>
  <c r="P12" i="20"/>
  <c r="H378" i="20"/>
  <c r="H364" i="20"/>
  <c r="H8" i="20"/>
  <c r="G379" i="20"/>
  <c r="G454" i="20"/>
  <c r="F454" i="20" s="1"/>
  <c r="F455" i="20"/>
  <c r="G7" i="20"/>
  <c r="Q10" i="20" l="1"/>
  <c r="Q7" i="20" s="1"/>
  <c r="F7" i="20" s="1"/>
  <c r="Q12" i="20"/>
  <c r="F12" i="20" s="1"/>
  <c r="G378" i="20"/>
  <c r="F378" i="20" s="1"/>
  <c r="G364" i="20"/>
  <c r="F364" i="20" s="1"/>
  <c r="F379" i="20"/>
  <c r="G8" i="20"/>
  <c r="F8" i="20" s="1"/>
  <c r="F10" i="20" l="1"/>
  <c r="M76" i="19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M704" i="19"/>
  <c r="M699" i="19" s="1"/>
  <c r="L704" i="19"/>
  <c r="K704" i="19"/>
  <c r="K699" i="19" s="1"/>
  <c r="J704" i="19"/>
  <c r="J699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H702" i="19"/>
  <c r="G702" i="19"/>
  <c r="F700" i="19"/>
  <c r="I697" i="19"/>
  <c r="F697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G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L664" i="19"/>
  <c r="K664" i="19"/>
  <c r="J664" i="19"/>
  <c r="J659" i="19" s="1"/>
  <c r="J654" i="19" s="1"/>
  <c r="I664" i="19"/>
  <c r="H664" i="19"/>
  <c r="G664" i="19"/>
  <c r="P663" i="19"/>
  <c r="P658" i="19" s="1"/>
  <c r="P653" i="19" s="1"/>
  <c r="P649" i="19" s="1"/>
  <c r="O663" i="19"/>
  <c r="O658" i="19" s="1"/>
  <c r="O653" i="19" s="1"/>
  <c r="N663" i="19"/>
  <c r="N658" i="19" s="1"/>
  <c r="M663" i="19"/>
  <c r="L663" i="19"/>
  <c r="L658" i="19" s="1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I659" i="19"/>
  <c r="I654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K634" i="19" s="1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J628" i="19"/>
  <c r="I628" i="19"/>
  <c r="H628" i="19"/>
  <c r="G628" i="19"/>
  <c r="P627" i="19"/>
  <c r="O627" i="19"/>
  <c r="N627" i="19"/>
  <c r="M627" i="19"/>
  <c r="L627" i="19"/>
  <c r="K627" i="19"/>
  <c r="J627" i="19"/>
  <c r="J587" i="19" s="1"/>
  <c r="I627" i="19"/>
  <c r="H627" i="19"/>
  <c r="G627" i="19"/>
  <c r="G587" i="19" s="1"/>
  <c r="P626" i="19"/>
  <c r="O626" i="19"/>
  <c r="N626" i="19"/>
  <c r="M626" i="19"/>
  <c r="L626" i="19"/>
  <c r="K626" i="19"/>
  <c r="J626" i="19"/>
  <c r="J586" i="19" s="1"/>
  <c r="I626" i="19"/>
  <c r="H626" i="19"/>
  <c r="G626" i="19"/>
  <c r="G586" i="19" s="1"/>
  <c r="P625" i="19"/>
  <c r="O625" i="19"/>
  <c r="O624" i="19" s="1"/>
  <c r="N625" i="19"/>
  <c r="M625" i="19"/>
  <c r="L625" i="19"/>
  <c r="K625" i="19"/>
  <c r="K624" i="19" s="1"/>
  <c r="J625" i="19"/>
  <c r="I625" i="19"/>
  <c r="H625" i="19"/>
  <c r="G625" i="19"/>
  <c r="G624" i="19" s="1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H609" i="19" s="1"/>
  <c r="F613" i="19"/>
  <c r="J612" i="19"/>
  <c r="I612" i="19"/>
  <c r="H612" i="19"/>
  <c r="F611" i="19"/>
  <c r="F610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H592" i="19"/>
  <c r="I591" i="19"/>
  <c r="F591" i="19" s="1"/>
  <c r="F590" i="19"/>
  <c r="G589" i="19"/>
  <c r="K588" i="19"/>
  <c r="F588" i="19" s="1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H568" i="19" s="1"/>
  <c r="F570" i="19"/>
  <c r="F569" i="19"/>
  <c r="P568" i="19"/>
  <c r="O568" i="19"/>
  <c r="N568" i="19"/>
  <c r="M568" i="19"/>
  <c r="L568" i="19"/>
  <c r="K568" i="19"/>
  <c r="J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H563" i="19"/>
  <c r="G563" i="19"/>
  <c r="F562" i="19"/>
  <c r="M561" i="19"/>
  <c r="G561" i="19"/>
  <c r="P560" i="19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M533" i="19" s="1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H521" i="19"/>
  <c r="H518" i="19" s="1"/>
  <c r="G521" i="19"/>
  <c r="F520" i="19"/>
  <c r="F519" i="19"/>
  <c r="L518" i="19"/>
  <c r="I518" i="19"/>
  <c r="I517" i="19"/>
  <c r="H517" i="19"/>
  <c r="G517" i="19"/>
  <c r="H516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M486" i="19" s="1"/>
  <c r="L494" i="19"/>
  <c r="K494" i="19"/>
  <c r="K489" i="19" s="1"/>
  <c r="J494" i="19"/>
  <c r="J491" i="19" s="1"/>
  <c r="I494" i="19"/>
  <c r="I491" i="19" s="1"/>
  <c r="H494" i="19"/>
  <c r="G494" i="19"/>
  <c r="F493" i="19"/>
  <c r="F492" i="19"/>
  <c r="N491" i="19"/>
  <c r="F490" i="19"/>
  <c r="O489" i="19"/>
  <c r="P488" i="19"/>
  <c r="P473" i="19" s="1"/>
  <c r="O488" i="19"/>
  <c r="N488" i="19"/>
  <c r="M488" i="19"/>
  <c r="L488" i="19"/>
  <c r="K488" i="19"/>
  <c r="J488" i="19"/>
  <c r="I488" i="19"/>
  <c r="H488" i="19"/>
  <c r="G488" i="19"/>
  <c r="F487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N456" i="19" s="1"/>
  <c r="N455" i="19" s="1"/>
  <c r="M457" i="19"/>
  <c r="M456" i="19" s="1"/>
  <c r="M455" i="19" s="1"/>
  <c r="L457" i="19"/>
  <c r="L456" i="19" s="1"/>
  <c r="L455" i="19" s="1"/>
  <c r="K457" i="19"/>
  <c r="J457" i="19"/>
  <c r="J456" i="19" s="1"/>
  <c r="J455" i="19" s="1"/>
  <c r="I457" i="19"/>
  <c r="I456" i="19" s="1"/>
  <c r="I455" i="19" s="1"/>
  <c r="K456" i="19"/>
  <c r="K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O410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O382" i="19" s="1"/>
  <c r="O379" i="19" s="1"/>
  <c r="N388" i="19"/>
  <c r="N382" i="19" s="1"/>
  <c r="N367" i="19" s="1"/>
  <c r="M388" i="19"/>
  <c r="M385" i="19" s="1"/>
  <c r="L388" i="19"/>
  <c r="K388" i="19"/>
  <c r="J388" i="19"/>
  <c r="J385" i="19" s="1"/>
  <c r="I388" i="19"/>
  <c r="I385" i="19" s="1"/>
  <c r="H388" i="19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O367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I354" i="19" s="1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N171" i="19"/>
  <c r="N168" i="19" s="1"/>
  <c r="K171" i="19"/>
  <c r="I170" i="19"/>
  <c r="H170" i="19"/>
  <c r="G170" i="19"/>
  <c r="I169" i="19"/>
  <c r="H169" i="19"/>
  <c r="G169" i="19"/>
  <c r="O168" i="19"/>
  <c r="K168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F155" i="19"/>
  <c r="F154" i="19"/>
  <c r="P153" i="19"/>
  <c r="F152" i="19"/>
  <c r="G151" i="19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N75" i="19"/>
  <c r="N76" i="19" s="1"/>
  <c r="N71" i="19" s="1"/>
  <c r="F74" i="19"/>
  <c r="I73" i="19"/>
  <c r="H73" i="19"/>
  <c r="G73" i="19"/>
  <c r="I72" i="19"/>
  <c r="H72" i="19"/>
  <c r="G72" i="19"/>
  <c r="M71" i="19"/>
  <c r="J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F41" i="19" s="1"/>
  <c r="P40" i="19"/>
  <c r="P37" i="19" s="1"/>
  <c r="O40" i="19"/>
  <c r="O37" i="19" s="1"/>
  <c r="N40" i="19"/>
  <c r="N37" i="19" s="1"/>
  <c r="M40" i="19"/>
  <c r="M37" i="19" s="1"/>
  <c r="L40" i="19"/>
  <c r="L37" i="19" s="1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P21" i="19"/>
  <c r="O21" i="19"/>
  <c r="N21" i="19"/>
  <c r="M21" i="19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M586" i="19" l="1"/>
  <c r="G37" i="19"/>
  <c r="K382" i="19"/>
  <c r="K379" i="19" s="1"/>
  <c r="F579" i="19"/>
  <c r="I589" i="19"/>
  <c r="L585" i="19"/>
  <c r="F592" i="19"/>
  <c r="F685" i="19"/>
  <c r="F21" i="19"/>
  <c r="F22" i="19"/>
  <c r="F494" i="19"/>
  <c r="M659" i="19"/>
  <c r="M654" i="19" s="1"/>
  <c r="J696" i="19"/>
  <c r="N701" i="19"/>
  <c r="F712" i="19"/>
  <c r="H473" i="19"/>
  <c r="F473" i="19" s="1"/>
  <c r="L473" i="19"/>
  <c r="F521" i="19"/>
  <c r="F573" i="19"/>
  <c r="I696" i="19"/>
  <c r="L151" i="19"/>
  <c r="L148" i="19" s="1"/>
  <c r="L226" i="19"/>
  <c r="F313" i="19"/>
  <c r="H382" i="19"/>
  <c r="I473" i="19"/>
  <c r="M473" i="19"/>
  <c r="G489" i="19"/>
  <c r="G486" i="19" s="1"/>
  <c r="K491" i="19"/>
  <c r="M558" i="19"/>
  <c r="J563" i="19"/>
  <c r="P661" i="19"/>
  <c r="N699" i="19"/>
  <c r="N696" i="19" s="1"/>
  <c r="H37" i="19"/>
  <c r="F40" i="19"/>
  <c r="F420" i="19"/>
  <c r="F445" i="19"/>
  <c r="G453" i="19"/>
  <c r="F453" i="19" s="1"/>
  <c r="M491" i="19"/>
  <c r="F496" i="19"/>
  <c r="J661" i="19"/>
  <c r="L224" i="19"/>
  <c r="L13" i="19" s="1"/>
  <c r="M319" i="19"/>
  <c r="F571" i="19"/>
  <c r="O75" i="19"/>
  <c r="O76" i="19" s="1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P367" i="19" s="1"/>
  <c r="H86" i="19"/>
  <c r="H83" i="19" s="1"/>
  <c r="F203" i="19"/>
  <c r="H171" i="19"/>
  <c r="H168" i="19" s="1"/>
  <c r="F218" i="19"/>
  <c r="G231" i="19"/>
  <c r="G228" i="19" s="1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P656" i="19"/>
  <c r="H659" i="19"/>
  <c r="F671" i="19"/>
  <c r="J681" i="19"/>
  <c r="N681" i="19"/>
  <c r="H681" i="19"/>
  <c r="L681" i="19"/>
  <c r="P681" i="19"/>
  <c r="M698" i="19"/>
  <c r="M696" i="19" s="1"/>
  <c r="N486" i="19"/>
  <c r="G518" i="19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F536" i="19"/>
  <c r="J533" i="19"/>
  <c r="F533" i="19" s="1"/>
  <c r="H543" i="19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F225" i="19" s="1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J584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O70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F37" i="19" s="1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L653" i="19"/>
  <c r="L649" i="19" s="1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L587" i="19"/>
  <c r="L589" i="19"/>
  <c r="F704" i="19"/>
  <c r="G699" i="19"/>
  <c r="F149" i="19"/>
  <c r="F163" i="19"/>
  <c r="I208" i="19"/>
  <c r="M208" i="19"/>
  <c r="F216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F430" i="19"/>
  <c r="F452" i="19"/>
  <c r="G476" i="19"/>
  <c r="F476" i="19" s="1"/>
  <c r="K486" i="19"/>
  <c r="F515" i="19"/>
  <c r="F517" i="19"/>
  <c r="J518" i="19"/>
  <c r="F518" i="19" s="1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L382" i="19" l="1"/>
  <c r="L379" i="19" s="1"/>
  <c r="F543" i="19"/>
  <c r="F563" i="19"/>
  <c r="P75" i="19"/>
  <c r="F75" i="19" s="1"/>
  <c r="H9" i="19"/>
  <c r="N649" i="19"/>
  <c r="L8" i="19"/>
  <c r="K474" i="19"/>
  <c r="K471" i="19" s="1"/>
  <c r="K649" i="19"/>
  <c r="F224" i="19"/>
  <c r="G474" i="19"/>
  <c r="G471" i="19" s="1"/>
  <c r="P474" i="19"/>
  <c r="P471" i="19" s="1"/>
  <c r="N584" i="19"/>
  <c r="O474" i="19"/>
  <c r="O471" i="19" s="1"/>
  <c r="M15" i="19"/>
  <c r="I15" i="19"/>
  <c r="I12" i="19" s="1"/>
  <c r="P8" i="19"/>
  <c r="L15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F367" i="19" s="1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382" i="19"/>
  <c r="F653" i="19"/>
  <c r="F385" i="19"/>
  <c r="F516" i="19"/>
  <c r="F558" i="19"/>
  <c r="K8" i="19"/>
  <c r="K15" i="19"/>
  <c r="O73" i="19"/>
  <c r="F472" i="19"/>
  <c r="G9" i="19"/>
  <c r="N15" i="19"/>
  <c r="K9" i="19"/>
  <c r="L364" i="19"/>
  <c r="F699" i="19"/>
  <c r="G183" i="19"/>
  <c r="F183" i="19" s="1"/>
  <c r="F186" i="19"/>
  <c r="G171" i="19"/>
  <c r="M9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H705" i="18"/>
  <c r="G705" i="18"/>
  <c r="F704" i="18"/>
  <c r="F703" i="18"/>
  <c r="F702" i="18"/>
  <c r="F701" i="18"/>
  <c r="F700" i="18"/>
  <c r="F699" i="18"/>
  <c r="I698" i="18"/>
  <c r="H698" i="18"/>
  <c r="G698" i="18"/>
  <c r="P697" i="18"/>
  <c r="P692" i="18" s="1"/>
  <c r="O697" i="18"/>
  <c r="O692" i="18" s="1"/>
  <c r="N697" i="18"/>
  <c r="N692" i="18" s="1"/>
  <c r="M697" i="18"/>
  <c r="L697" i="18"/>
  <c r="L692" i="18" s="1"/>
  <c r="K697" i="18"/>
  <c r="J697" i="18"/>
  <c r="J694" i="18" s="1"/>
  <c r="I697" i="18"/>
  <c r="I692" i="18" s="1"/>
  <c r="H697" i="18"/>
  <c r="H692" i="18" s="1"/>
  <c r="G697" i="18"/>
  <c r="P696" i="18"/>
  <c r="P691" i="18" s="1"/>
  <c r="O696" i="18"/>
  <c r="O691" i="18" s="1"/>
  <c r="N696" i="18"/>
  <c r="M696" i="18"/>
  <c r="L696" i="18"/>
  <c r="L691" i="18" s="1"/>
  <c r="K696" i="18"/>
  <c r="K691" i="18" s="1"/>
  <c r="J696" i="18"/>
  <c r="J691" i="18" s="1"/>
  <c r="I696" i="18"/>
  <c r="I691" i="18" s="1"/>
  <c r="H696" i="18"/>
  <c r="H691" i="18" s="1"/>
  <c r="H689" i="18" s="1"/>
  <c r="G696" i="18"/>
  <c r="I695" i="18"/>
  <c r="I690" i="18" s="1"/>
  <c r="H695" i="18"/>
  <c r="G695" i="18"/>
  <c r="F695" i="18" s="1"/>
  <c r="O694" i="18"/>
  <c r="F693" i="18"/>
  <c r="N691" i="18"/>
  <c r="N689" i="18" s="1"/>
  <c r="M691" i="18"/>
  <c r="F690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G679" i="18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N676" i="18"/>
  <c r="N674" i="18" s="1"/>
  <c r="M676" i="18"/>
  <c r="M651" i="18" s="1"/>
  <c r="M646" i="18" s="1"/>
  <c r="L676" i="18"/>
  <c r="K676" i="18"/>
  <c r="J676" i="18"/>
  <c r="J674" i="18" s="1"/>
  <c r="I676" i="18"/>
  <c r="H676" i="18"/>
  <c r="G676" i="18"/>
  <c r="P675" i="18"/>
  <c r="P674" i="18" s="1"/>
  <c r="O675" i="18"/>
  <c r="N675" i="18"/>
  <c r="M675" i="18"/>
  <c r="L675" i="18"/>
  <c r="L674" i="18" s="1"/>
  <c r="K675" i="18"/>
  <c r="J675" i="18"/>
  <c r="I675" i="18"/>
  <c r="H675" i="18"/>
  <c r="H674" i="18" s="1"/>
  <c r="G675" i="18"/>
  <c r="G674" i="18" s="1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N657" i="18"/>
  <c r="N652" i="18" s="1"/>
  <c r="N647" i="18" s="1"/>
  <c r="M657" i="18"/>
  <c r="L657" i="18"/>
  <c r="K657" i="18"/>
  <c r="K652" i="18" s="1"/>
  <c r="K647" i="18" s="1"/>
  <c r="J657" i="18"/>
  <c r="J652" i="18" s="1"/>
  <c r="J647" i="18" s="1"/>
  <c r="I657" i="18"/>
  <c r="I652" i="18" s="1"/>
  <c r="I647" i="18" s="1"/>
  <c r="H657" i="18"/>
  <c r="G657" i="18"/>
  <c r="P656" i="18"/>
  <c r="O656" i="18"/>
  <c r="O651" i="18" s="1"/>
  <c r="N656" i="18"/>
  <c r="M656" i="18"/>
  <c r="L656" i="18"/>
  <c r="L651" i="18" s="1"/>
  <c r="L646" i="18" s="1"/>
  <c r="K656" i="18"/>
  <c r="J656" i="18"/>
  <c r="I656" i="18"/>
  <c r="I651" i="18" s="1"/>
  <c r="I649" i="18" s="1"/>
  <c r="H656" i="18"/>
  <c r="H651" i="18" s="1"/>
  <c r="H646" i="18" s="1"/>
  <c r="G656" i="18"/>
  <c r="G651" i="18" s="1"/>
  <c r="F655" i="18"/>
  <c r="F653" i="18"/>
  <c r="O652" i="18"/>
  <c r="O647" i="18" s="1"/>
  <c r="P651" i="18"/>
  <c r="P646" i="18" s="1"/>
  <c r="F650" i="18"/>
  <c r="F648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H639" i="18"/>
  <c r="G639" i="18"/>
  <c r="F639" i="18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L632" i="18"/>
  <c r="K632" i="18"/>
  <c r="J632" i="18"/>
  <c r="I632" i="18"/>
  <c r="H632" i="18"/>
  <c r="G632" i="18"/>
  <c r="P631" i="18"/>
  <c r="O631" i="18"/>
  <c r="N631" i="18"/>
  <c r="M631" i="18"/>
  <c r="L631" i="18"/>
  <c r="K631" i="18"/>
  <c r="J631" i="18"/>
  <c r="I631" i="18"/>
  <c r="H631" i="18"/>
  <c r="G631" i="18"/>
  <c r="F631" i="18" s="1"/>
  <c r="P630" i="18"/>
  <c r="O630" i="18"/>
  <c r="N630" i="18"/>
  <c r="M630" i="18"/>
  <c r="L630" i="18"/>
  <c r="K630" i="18"/>
  <c r="J630" i="18"/>
  <c r="I630" i="18"/>
  <c r="H630" i="18"/>
  <c r="G630" i="18"/>
  <c r="N629" i="18"/>
  <c r="H629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M623" i="18"/>
  <c r="L623" i="18"/>
  <c r="K623" i="18"/>
  <c r="J623" i="18"/>
  <c r="I623" i="18"/>
  <c r="H623" i="18"/>
  <c r="G623" i="18"/>
  <c r="P622" i="18"/>
  <c r="O622" i="18"/>
  <c r="N622" i="18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I621" i="18"/>
  <c r="H621" i="18"/>
  <c r="G621" i="18"/>
  <c r="G581" i="18" s="1"/>
  <c r="P620" i="18"/>
  <c r="O620" i="18"/>
  <c r="N620" i="18"/>
  <c r="M620" i="18"/>
  <c r="L620" i="18"/>
  <c r="K620" i="18"/>
  <c r="J620" i="18"/>
  <c r="I620" i="18"/>
  <c r="H620" i="18"/>
  <c r="G620" i="18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J582" i="18" s="1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N584" i="18" s="1"/>
  <c r="M587" i="18"/>
  <c r="L587" i="18"/>
  <c r="L584" i="18" s="1"/>
  <c r="K587" i="18"/>
  <c r="K584" i="18" s="1"/>
  <c r="J587" i="18"/>
  <c r="J584" i="18" s="1"/>
  <c r="I587" i="18"/>
  <c r="H587" i="18"/>
  <c r="I586" i="18"/>
  <c r="F585" i="18"/>
  <c r="M584" i="18"/>
  <c r="H584" i="18"/>
  <c r="G584" i="18"/>
  <c r="M581" i="18"/>
  <c r="L581" i="18"/>
  <c r="J581" i="18"/>
  <c r="H581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N556" i="18" s="1"/>
  <c r="M561" i="18"/>
  <c r="M556" i="18" s="1"/>
  <c r="L561" i="18"/>
  <c r="L558" i="18" s="1"/>
  <c r="K561" i="18"/>
  <c r="J561" i="18"/>
  <c r="J558" i="18" s="1"/>
  <c r="H561" i="18"/>
  <c r="F560" i="18"/>
  <c r="F559" i="18"/>
  <c r="N558" i="18"/>
  <c r="M558" i="18"/>
  <c r="G558" i="18"/>
  <c r="F557" i="18"/>
  <c r="P556" i="18"/>
  <c r="P553" i="18" s="1"/>
  <c r="H556" i="18"/>
  <c r="H553" i="18" s="1"/>
  <c r="G556" i="18"/>
  <c r="P555" i="18"/>
  <c r="O555" i="18"/>
  <c r="N555" i="18"/>
  <c r="M555" i="18"/>
  <c r="L555" i="18"/>
  <c r="K555" i="18"/>
  <c r="J555" i="18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2" i="18"/>
  <c r="P541" i="18"/>
  <c r="P538" i="18" s="1"/>
  <c r="O541" i="18"/>
  <c r="O538" i="18" s="1"/>
  <c r="N541" i="18"/>
  <c r="M541" i="18"/>
  <c r="M511" i="18" s="1"/>
  <c r="M508" i="18" s="1"/>
  <c r="L541" i="18"/>
  <c r="K541" i="18"/>
  <c r="K538" i="18" s="1"/>
  <c r="J541" i="18"/>
  <c r="I541" i="18"/>
  <c r="I538" i="18" s="1"/>
  <c r="H541" i="18"/>
  <c r="H538" i="18" s="1"/>
  <c r="J540" i="18"/>
  <c r="F540" i="18" s="1"/>
  <c r="J539" i="18"/>
  <c r="M538" i="18"/>
  <c r="L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O528" i="18" s="1"/>
  <c r="N531" i="18"/>
  <c r="N528" i="18" s="1"/>
  <c r="M531" i="18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M528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H523" i="18"/>
  <c r="G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O516" i="18"/>
  <c r="O513" i="18" s="1"/>
  <c r="N516" i="18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N513" i="18"/>
  <c r="J513" i="18"/>
  <c r="I512" i="18"/>
  <c r="H512" i="18"/>
  <c r="G512" i="18"/>
  <c r="I510" i="18"/>
  <c r="H510" i="18"/>
  <c r="G510" i="18"/>
  <c r="F510" i="18" s="1"/>
  <c r="I509" i="18"/>
  <c r="H509" i="18"/>
  <c r="G509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1" i="18" s="1"/>
  <c r="F490" i="18"/>
  <c r="P489" i="18"/>
  <c r="O489" i="18"/>
  <c r="O484" i="18" s="1"/>
  <c r="N489" i="18"/>
  <c r="N484" i="18" s="1"/>
  <c r="M489" i="18"/>
  <c r="L489" i="18"/>
  <c r="K489" i="18"/>
  <c r="J489" i="18"/>
  <c r="I489" i="18"/>
  <c r="H489" i="18"/>
  <c r="G489" i="18"/>
  <c r="F488" i="18"/>
  <c r="F487" i="18"/>
  <c r="M486" i="18"/>
  <c r="I486" i="18"/>
  <c r="F485" i="18"/>
  <c r="M484" i="18"/>
  <c r="I484" i="18"/>
  <c r="P483" i="18"/>
  <c r="P468" i="18" s="1"/>
  <c r="O483" i="18"/>
  <c r="N483" i="18"/>
  <c r="M483" i="18"/>
  <c r="M468" i="18" s="1"/>
  <c r="L483" i="18"/>
  <c r="L468" i="18" s="1"/>
  <c r="K483" i="18"/>
  <c r="J483" i="18"/>
  <c r="I483" i="18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/>
  <c r="G472" i="18"/>
  <c r="P470" i="18"/>
  <c r="O470" i="18"/>
  <c r="O11" i="18" s="1"/>
  <c r="N470" i="18"/>
  <c r="N11" i="18" s="1"/>
  <c r="M470" i="18"/>
  <c r="L470" i="18"/>
  <c r="K470" i="18"/>
  <c r="I470" i="18"/>
  <c r="F470" i="18" s="1"/>
  <c r="H470" i="18"/>
  <c r="G470" i="18"/>
  <c r="P467" i="18"/>
  <c r="O467" i="18"/>
  <c r="N467" i="18"/>
  <c r="M467" i="18"/>
  <c r="L467" i="18"/>
  <c r="K467" i="18"/>
  <c r="I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K460" i="18"/>
  <c r="J460" i="18"/>
  <c r="I460" i="18"/>
  <c r="H460" i="18" s="1"/>
  <c r="G460" i="18" s="1"/>
  <c r="F460" i="18" s="1"/>
  <c r="P459" i="18"/>
  <c r="P456" i="18" s="1"/>
  <c r="O459" i="18"/>
  <c r="O456" i="18" s="1"/>
  <c r="N459" i="18"/>
  <c r="N456" i="18" s="1"/>
  <c r="M459" i="18"/>
  <c r="M456" i="18" s="1"/>
  <c r="L459" i="18"/>
  <c r="L456" i="18" s="1"/>
  <c r="K459" i="18"/>
  <c r="K456" i="18" s="1"/>
  <c r="J459" i="18"/>
  <c r="J456" i="18" s="1"/>
  <c r="I459" i="18"/>
  <c r="I456" i="18" s="1"/>
  <c r="P458" i="18"/>
  <c r="O458" i="18"/>
  <c r="N458" i="18"/>
  <c r="M458" i="18"/>
  <c r="L458" i="18"/>
  <c r="K458" i="18"/>
  <c r="J458" i="18"/>
  <c r="I458" i="18"/>
  <c r="P457" i="18"/>
  <c r="O457" i="18"/>
  <c r="N457" i="18"/>
  <c r="M457" i="18"/>
  <c r="L457" i="18"/>
  <c r="K457" i="18"/>
  <c r="J457" i="18"/>
  <c r="I457" i="18"/>
  <c r="G456" i="18"/>
  <c r="F455" i="18"/>
  <c r="G454" i="18"/>
  <c r="F454" i="18"/>
  <c r="F453" i="18"/>
  <c r="P452" i="18"/>
  <c r="P451" i="18" s="1"/>
  <c r="P450" i="18" s="1"/>
  <c r="O452" i="18"/>
  <c r="N452" i="18"/>
  <c r="N451" i="18" s="1"/>
  <c r="M452" i="18"/>
  <c r="M451" i="18" s="1"/>
  <c r="M450" i="18" s="1"/>
  <c r="L452" i="18"/>
  <c r="L451" i="18" s="1"/>
  <c r="L450" i="18" s="1"/>
  <c r="K452" i="18"/>
  <c r="J452" i="18"/>
  <c r="J451" i="18" s="1"/>
  <c r="J450" i="18" s="1"/>
  <c r="I452" i="18"/>
  <c r="I451" i="18" s="1"/>
  <c r="I450" i="18" s="1"/>
  <c r="O451" i="18"/>
  <c r="O450" i="18" s="1"/>
  <c r="K451" i="18"/>
  <c r="N450" i="18"/>
  <c r="K450" i="18"/>
  <c r="F449" i="18"/>
  <c r="I448" i="18"/>
  <c r="H448" i="18"/>
  <c r="G448" i="18"/>
  <c r="H447" i="18"/>
  <c r="G447" i="18"/>
  <c r="F447" i="18" s="1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L408" i="18" s="1"/>
  <c r="L405" i="18" s="1"/>
  <c r="F413" i="18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10" i="18" s="1"/>
  <c r="F409" i="18"/>
  <c r="P408" i="18"/>
  <c r="P405" i="18" s="1"/>
  <c r="O408" i="18"/>
  <c r="N408" i="18"/>
  <c r="N405" i="18" s="1"/>
  <c r="M408" i="18"/>
  <c r="M405" i="18" s="1"/>
  <c r="K408" i="18"/>
  <c r="K405" i="18" s="1"/>
  <c r="J408" i="18"/>
  <c r="I408" i="18"/>
  <c r="H408" i="18"/>
  <c r="G408" i="18"/>
  <c r="I407" i="18"/>
  <c r="I381" i="18" s="1"/>
  <c r="H407" i="18"/>
  <c r="G407" i="18"/>
  <c r="I406" i="18"/>
  <c r="H406" i="18"/>
  <c r="H405" i="18" s="1"/>
  <c r="G406" i="18"/>
  <c r="I405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G385" i="18" s="1"/>
  <c r="L389" i="18"/>
  <c r="F389" i="18" s="1"/>
  <c r="P388" i="18"/>
  <c r="O388" i="18"/>
  <c r="N388" i="18"/>
  <c r="N385" i="18" s="1"/>
  <c r="M388" i="18"/>
  <c r="M385" i="18" s="1"/>
  <c r="L388" i="18"/>
  <c r="K388" i="18"/>
  <c r="K385" i="18" s="1"/>
  <c r="J388" i="18"/>
  <c r="J385" i="18" s="1"/>
  <c r="I388" i="18"/>
  <c r="H388" i="18"/>
  <c r="G388" i="18"/>
  <c r="L387" i="18"/>
  <c r="F387" i="18" s="1"/>
  <c r="L386" i="18"/>
  <c r="F386" i="18" s="1"/>
  <c r="O385" i="18"/>
  <c r="I385" i="18"/>
  <c r="F384" i="18"/>
  <c r="H383" i="18"/>
  <c r="G383" i="18"/>
  <c r="G368" i="18" s="1"/>
  <c r="F378" i="18"/>
  <c r="F377" i="18"/>
  <c r="F376" i="18"/>
  <c r="F375" i="18"/>
  <c r="L374" i="18"/>
  <c r="L373" i="18"/>
  <c r="L372" i="18"/>
  <c r="L371" i="18"/>
  <c r="L370" i="18"/>
  <c r="F370" i="18" s="1"/>
  <c r="P368" i="18"/>
  <c r="O368" i="18"/>
  <c r="N368" i="18"/>
  <c r="M368" i="18"/>
  <c r="K368" i="18"/>
  <c r="J368" i="18"/>
  <c r="I368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F356" i="18" s="1"/>
  <c r="H356" i="18"/>
  <c r="G356" i="18"/>
  <c r="P355" i="18"/>
  <c r="O355" i="18"/>
  <c r="N355" i="18"/>
  <c r="M355" i="18"/>
  <c r="L355" i="18"/>
  <c r="K355" i="18"/>
  <c r="J355" i="18"/>
  <c r="I355" i="18"/>
  <c r="H355" i="18"/>
  <c r="G355" i="18"/>
  <c r="N354" i="18"/>
  <c r="J354" i="18"/>
  <c r="I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I344" i="18"/>
  <c r="G344" i="18"/>
  <c r="G322" i="18" s="1"/>
  <c r="G319" i="18" s="1"/>
  <c r="P343" i="18"/>
  <c r="O343" i="18"/>
  <c r="N343" i="18"/>
  <c r="M343" i="18"/>
  <c r="L343" i="18"/>
  <c r="K343" i="18"/>
  <c r="K16" i="18" s="1"/>
  <c r="F16" i="18" s="1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H342" i="18"/>
  <c r="G342" i="18"/>
  <c r="P341" i="18"/>
  <c r="O341" i="18"/>
  <c r="N341" i="18"/>
  <c r="M341" i="18"/>
  <c r="L341" i="18"/>
  <c r="K341" i="18"/>
  <c r="J341" i="18"/>
  <c r="I341" i="18"/>
  <c r="H341" i="18"/>
  <c r="G341" i="18"/>
  <c r="P340" i="18"/>
  <c r="O340" i="18"/>
  <c r="N340" i="18"/>
  <c r="M340" i="18"/>
  <c r="L340" i="18"/>
  <c r="K340" i="18"/>
  <c r="J340" i="18"/>
  <c r="J13" i="18" s="1"/>
  <c r="J8" i="18" s="1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P321" i="18"/>
  <c r="O321" i="18"/>
  <c r="N321" i="18"/>
  <c r="M321" i="18"/>
  <c r="L321" i="18"/>
  <c r="K321" i="18"/>
  <c r="J321" i="18"/>
  <c r="F321" i="18" s="1"/>
  <c r="P320" i="18"/>
  <c r="O320" i="18"/>
  <c r="O319" i="18" s="1"/>
  <c r="N320" i="18"/>
  <c r="M320" i="18"/>
  <c r="M319" i="18" s="1"/>
  <c r="L320" i="18"/>
  <c r="L224" i="18" s="1"/>
  <c r="K320" i="18"/>
  <c r="K319" i="18" s="1"/>
  <c r="J320" i="18"/>
  <c r="F320" i="18" s="1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P248" i="18" s="1"/>
  <c r="O251" i="18"/>
  <c r="O248" i="18" s="1"/>
  <c r="N251" i="18"/>
  <c r="N248" i="18" s="1"/>
  <c r="M251" i="18"/>
  <c r="K251" i="18"/>
  <c r="J251" i="18"/>
  <c r="J248" i="18" s="1"/>
  <c r="I251" i="18"/>
  <c r="I248" i="18" s="1"/>
  <c r="H251" i="18"/>
  <c r="H248" i="18" s="1"/>
  <c r="F250" i="18"/>
  <c r="F249" i="18"/>
  <c r="M248" i="18"/>
  <c r="L248" i="18"/>
  <c r="K248" i="18"/>
  <c r="F247" i="18"/>
  <c r="F246" i="18"/>
  <c r="F245" i="18"/>
  <c r="F244" i="18"/>
  <c r="J243" i="18"/>
  <c r="I243" i="18"/>
  <c r="H243" i="18"/>
  <c r="G243" i="18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F235" i="18" s="1"/>
  <c r="G235" i="18"/>
  <c r="I234" i="18"/>
  <c r="H234" i="18"/>
  <c r="G234" i="18"/>
  <c r="G233" i="18" s="1"/>
  <c r="P233" i="18"/>
  <c r="O233" i="18"/>
  <c r="N233" i="18"/>
  <c r="M233" i="18"/>
  <c r="L233" i="18"/>
  <c r="K233" i="18"/>
  <c r="J233" i="18"/>
  <c r="H233" i="18"/>
  <c r="L232" i="18"/>
  <c r="F232" i="18" s="1"/>
  <c r="P231" i="18"/>
  <c r="O231" i="18"/>
  <c r="N231" i="18"/>
  <c r="M231" i="18"/>
  <c r="L231" i="18"/>
  <c r="K231" i="18"/>
  <c r="J231" i="18"/>
  <c r="G231" i="18"/>
  <c r="P230" i="18"/>
  <c r="O230" i="18"/>
  <c r="N230" i="18"/>
  <c r="M230" i="18"/>
  <c r="L230" i="18"/>
  <c r="L225" i="18" s="1"/>
  <c r="K230" i="18"/>
  <c r="J230" i="18"/>
  <c r="P229" i="18"/>
  <c r="O229" i="18"/>
  <c r="N229" i="18"/>
  <c r="M229" i="18"/>
  <c r="L229" i="18"/>
  <c r="K229" i="18"/>
  <c r="J229" i="18"/>
  <c r="I228" i="18"/>
  <c r="H228" i="18"/>
  <c r="L227" i="18"/>
  <c r="F227" i="18" s="1"/>
  <c r="K226" i="18"/>
  <c r="K223" i="18" s="1"/>
  <c r="I226" i="18"/>
  <c r="I225" i="18"/>
  <c r="H225" i="18"/>
  <c r="G225" i="18"/>
  <c r="I224" i="18"/>
  <c r="H224" i="18"/>
  <c r="H223" i="18" s="1"/>
  <c r="G224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N168" i="18" s="1"/>
  <c r="M211" i="18"/>
  <c r="M171" i="18" s="1"/>
  <c r="M168" i="18" s="1"/>
  <c r="L211" i="18"/>
  <c r="L171" i="18" s="1"/>
  <c r="K211" i="18"/>
  <c r="I211" i="18"/>
  <c r="I171" i="18" s="1"/>
  <c r="I168" i="18" s="1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O209" i="18"/>
  <c r="N209" i="18"/>
  <c r="M209" i="18"/>
  <c r="L209" i="18"/>
  <c r="K209" i="18"/>
  <c r="J209" i="18"/>
  <c r="I209" i="18"/>
  <c r="I208" i="18" s="1"/>
  <c r="H209" i="18"/>
  <c r="G209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I186" i="18"/>
  <c r="H186" i="18"/>
  <c r="H183" i="18" s="1"/>
  <c r="F185" i="18"/>
  <c r="F184" i="18"/>
  <c r="P183" i="18"/>
  <c r="O183" i="18"/>
  <c r="N183" i="18"/>
  <c r="M183" i="18"/>
  <c r="L183" i="18"/>
  <c r="I183" i="18"/>
  <c r="F182" i="18"/>
  <c r="F181" i="18"/>
  <c r="F180" i="18"/>
  <c r="F179" i="18"/>
  <c r="I178" i="18"/>
  <c r="H178" i="18"/>
  <c r="G178" i="18"/>
  <c r="F177" i="18"/>
  <c r="F176" i="18"/>
  <c r="F175" i="18"/>
  <c r="F174" i="18"/>
  <c r="F173" i="18"/>
  <c r="F172" i="18"/>
  <c r="I170" i="18"/>
  <c r="H170" i="18"/>
  <c r="G170" i="18"/>
  <c r="I169" i="18"/>
  <c r="H169" i="18"/>
  <c r="G169" i="18"/>
  <c r="P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P148" i="18" s="1"/>
  <c r="O156" i="18"/>
  <c r="N156" i="18"/>
  <c r="N153" i="18" s="1"/>
  <c r="M156" i="18"/>
  <c r="L156" i="18"/>
  <c r="L153" i="18" s="1"/>
  <c r="K156" i="18"/>
  <c r="J156" i="18"/>
  <c r="I156" i="18"/>
  <c r="I151" i="18" s="1"/>
  <c r="H156" i="18"/>
  <c r="H153" i="18" s="1"/>
  <c r="G156" i="18"/>
  <c r="F155" i="18"/>
  <c r="F154" i="18"/>
  <c r="P153" i="18"/>
  <c r="J153" i="18"/>
  <c r="I153" i="18"/>
  <c r="F152" i="18"/>
  <c r="J151" i="18"/>
  <c r="J148" i="18" s="1"/>
  <c r="I150" i="18"/>
  <c r="H150" i="18"/>
  <c r="G150" i="18"/>
  <c r="I149" i="18"/>
  <c r="H149" i="18"/>
  <c r="G149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L141" i="18"/>
  <c r="K141" i="18"/>
  <c r="J141" i="18"/>
  <c r="I141" i="18"/>
  <c r="H141" i="18"/>
  <c r="G141" i="18"/>
  <c r="P140" i="18"/>
  <c r="O140" i="18"/>
  <c r="N140" i="18"/>
  <c r="M140" i="18"/>
  <c r="L140" i="18"/>
  <c r="L138" i="18" s="1"/>
  <c r="K140" i="18"/>
  <c r="J140" i="18"/>
  <c r="I140" i="18"/>
  <c r="H140" i="18"/>
  <c r="H138" i="18" s="1"/>
  <c r="G140" i="18"/>
  <c r="P139" i="18"/>
  <c r="O139" i="18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/>
  <c r="P111" i="18"/>
  <c r="O111" i="18"/>
  <c r="O86" i="18" s="1"/>
  <c r="N111" i="18"/>
  <c r="N86" i="18" s="1"/>
  <c r="M111" i="18"/>
  <c r="M86" i="18" s="1"/>
  <c r="L111" i="18"/>
  <c r="L86" i="18" s="1"/>
  <c r="G111" i="18"/>
  <c r="P110" i="18"/>
  <c r="O110" i="18"/>
  <c r="N110" i="18"/>
  <c r="M110" i="18"/>
  <c r="L110" i="18"/>
  <c r="P109" i="18"/>
  <c r="O109" i="18"/>
  <c r="O84" i="18" s="1"/>
  <c r="N109" i="18"/>
  <c r="N84" i="18" s="1"/>
  <c r="M109" i="18"/>
  <c r="L109" i="18"/>
  <c r="G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H86" i="18"/>
  <c r="H83" i="18" s="1"/>
  <c r="P85" i="18"/>
  <c r="M85" i="18"/>
  <c r="L85" i="18"/>
  <c r="K83" i="18"/>
  <c r="J83" i="18"/>
  <c r="I83" i="18"/>
  <c r="F82" i="18"/>
  <c r="F81" i="18"/>
  <c r="F80" i="18"/>
  <c r="F79" i="18"/>
  <c r="F78" i="18"/>
  <c r="F77" i="18"/>
  <c r="M73" i="18"/>
  <c r="L76" i="18"/>
  <c r="K76" i="18"/>
  <c r="K71" i="18" s="1"/>
  <c r="K68" i="18" s="1"/>
  <c r="J76" i="18"/>
  <c r="J73" i="18" s="1"/>
  <c r="N75" i="18"/>
  <c r="F74" i="18"/>
  <c r="K73" i="18"/>
  <c r="I73" i="18"/>
  <c r="H73" i="18"/>
  <c r="G73" i="18"/>
  <c r="I72" i="18"/>
  <c r="H72" i="18"/>
  <c r="G72" i="18"/>
  <c r="I71" i="18"/>
  <c r="H71" i="18"/>
  <c r="G71" i="18"/>
  <c r="M70" i="18"/>
  <c r="L70" i="18"/>
  <c r="K70" i="18"/>
  <c r="J70" i="18"/>
  <c r="I70" i="18"/>
  <c r="H70" i="18"/>
  <c r="G70" i="18"/>
  <c r="I69" i="18"/>
  <c r="H69" i="18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G37" i="18" s="1"/>
  <c r="P40" i="18"/>
  <c r="O40" i="18"/>
  <c r="N40" i="18"/>
  <c r="N37" i="18" s="1"/>
  <c r="M40" i="18"/>
  <c r="M37" i="18" s="1"/>
  <c r="L40" i="18"/>
  <c r="K40" i="18"/>
  <c r="J40" i="18"/>
  <c r="J37" i="18" s="1"/>
  <c r="I40" i="18"/>
  <c r="H40" i="18"/>
  <c r="G40" i="18"/>
  <c r="I39" i="18"/>
  <c r="H39" i="18"/>
  <c r="F39" i="18" s="1"/>
  <c r="I38" i="18"/>
  <c r="H38" i="18"/>
  <c r="G38" i="18"/>
  <c r="O37" i="18"/>
  <c r="K37" i="18"/>
  <c r="F36" i="18"/>
  <c r="F35" i="18"/>
  <c r="F34" i="18"/>
  <c r="F33" i="18"/>
  <c r="G32" i="18"/>
  <c r="F32" i="18" s="1"/>
  <c r="I31" i="18"/>
  <c r="H31" i="18"/>
  <c r="F31" i="18" s="1"/>
  <c r="G31" i="18"/>
  <c r="I30" i="18"/>
  <c r="H30" i="18"/>
  <c r="G30" i="18"/>
  <c r="I29" i="18"/>
  <c r="H29" i="18"/>
  <c r="G29" i="18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P21" i="18"/>
  <c r="O21" i="18"/>
  <c r="N21" i="18"/>
  <c r="M21" i="18"/>
  <c r="P20" i="18"/>
  <c r="O20" i="18"/>
  <c r="N20" i="18"/>
  <c r="M20" i="18"/>
  <c r="L20" i="18"/>
  <c r="L17" i="18" s="1"/>
  <c r="K20" i="18"/>
  <c r="J20" i="18"/>
  <c r="I20" i="18"/>
  <c r="I17" i="18" s="1"/>
  <c r="H20" i="18"/>
  <c r="H17" i="18" s="1"/>
  <c r="G20" i="18"/>
  <c r="F19" i="18"/>
  <c r="F18" i="18"/>
  <c r="P17" i="18"/>
  <c r="P11" i="18"/>
  <c r="M11" i="18"/>
  <c r="L11" i="18"/>
  <c r="J11" i="18"/>
  <c r="M553" i="18" l="1"/>
  <c r="O581" i="18"/>
  <c r="O228" i="18"/>
  <c r="F243" i="18"/>
  <c r="L382" i="18"/>
  <c r="L379" i="18" s="1"/>
  <c r="H458" i="18"/>
  <c r="N486" i="18"/>
  <c r="F623" i="18"/>
  <c r="F679" i="18"/>
  <c r="F486" i="19"/>
  <c r="F513" i="19"/>
  <c r="F38" i="18"/>
  <c r="F63" i="18"/>
  <c r="F128" i="18"/>
  <c r="N151" i="18"/>
  <c r="N148" i="18" s="1"/>
  <c r="F322" i="18"/>
  <c r="I382" i="18"/>
  <c r="I367" i="18" s="1"/>
  <c r="O486" i="18"/>
  <c r="F543" i="18"/>
  <c r="O468" i="18"/>
  <c r="J556" i="18"/>
  <c r="G619" i="18"/>
  <c r="I581" i="18"/>
  <c r="F581" i="18" s="1"/>
  <c r="F664" i="18"/>
  <c r="F676" i="18"/>
  <c r="O674" i="18"/>
  <c r="J692" i="18"/>
  <c r="I689" i="18"/>
  <c r="F649" i="19"/>
  <c r="K10" i="19"/>
  <c r="I481" i="18"/>
  <c r="K581" i="18"/>
  <c r="M582" i="18"/>
  <c r="F22" i="18"/>
  <c r="I15" i="18"/>
  <c r="J71" i="18"/>
  <c r="F178" i="18"/>
  <c r="F225" i="18"/>
  <c r="K228" i="18"/>
  <c r="F355" i="18"/>
  <c r="J553" i="18"/>
  <c r="N580" i="18"/>
  <c r="F140" i="18"/>
  <c r="M138" i="18"/>
  <c r="F209" i="18"/>
  <c r="L208" i="18"/>
  <c r="P208" i="18"/>
  <c r="F218" i="18"/>
  <c r="F230" i="18"/>
  <c r="F308" i="18"/>
  <c r="F334" i="18"/>
  <c r="F342" i="18"/>
  <c r="O339" i="18"/>
  <c r="F344" i="18"/>
  <c r="F430" i="18"/>
  <c r="F435" i="18"/>
  <c r="F523" i="18"/>
  <c r="N619" i="18"/>
  <c r="N581" i="18"/>
  <c r="N579" i="18" s="1"/>
  <c r="M654" i="18"/>
  <c r="F705" i="18"/>
  <c r="F69" i="18"/>
  <c r="H68" i="18"/>
  <c r="F372" i="18"/>
  <c r="L367" i="18"/>
  <c r="G381" i="18"/>
  <c r="F407" i="18"/>
  <c r="K580" i="18"/>
  <c r="K8" i="18" s="1"/>
  <c r="K619" i="18"/>
  <c r="O619" i="18"/>
  <c r="O580" i="18"/>
  <c r="G579" i="18"/>
  <c r="L71" i="18"/>
  <c r="L68" i="18" s="1"/>
  <c r="L73" i="18"/>
  <c r="F193" i="18"/>
  <c r="G186" i="18"/>
  <c r="F229" i="18"/>
  <c r="J228" i="18"/>
  <c r="N228" i="18"/>
  <c r="G405" i="18"/>
  <c r="F406" i="18"/>
  <c r="G27" i="18"/>
  <c r="F30" i="18"/>
  <c r="G68" i="18"/>
  <c r="F72" i="18"/>
  <c r="K171" i="18"/>
  <c r="K168" i="18" s="1"/>
  <c r="K183" i="18"/>
  <c r="G354" i="18"/>
  <c r="F354" i="18" s="1"/>
  <c r="F359" i="18"/>
  <c r="I561" i="18"/>
  <c r="H558" i="18"/>
  <c r="F586" i="18"/>
  <c r="I584" i="18"/>
  <c r="M579" i="18"/>
  <c r="G691" i="18"/>
  <c r="F691" i="18" s="1"/>
  <c r="F696" i="18"/>
  <c r="M694" i="18"/>
  <c r="M692" i="18"/>
  <c r="G13" i="18"/>
  <c r="N85" i="18"/>
  <c r="N83" i="18" s="1"/>
  <c r="F110" i="18"/>
  <c r="F123" i="18"/>
  <c r="M153" i="18"/>
  <c r="M151" i="18"/>
  <c r="M148" i="18" s="1"/>
  <c r="G226" i="18"/>
  <c r="G223" i="18" s="1"/>
  <c r="F231" i="18"/>
  <c r="G228" i="18"/>
  <c r="F248" i="18"/>
  <c r="G382" i="18"/>
  <c r="F408" i="18"/>
  <c r="O405" i="18"/>
  <c r="O382" i="18"/>
  <c r="F489" i="18"/>
  <c r="G486" i="18"/>
  <c r="G484" i="18"/>
  <c r="G481" i="18" s="1"/>
  <c r="K484" i="18"/>
  <c r="K481" i="18" s="1"/>
  <c r="K486" i="18"/>
  <c r="G138" i="18"/>
  <c r="K138" i="18"/>
  <c r="O138" i="18"/>
  <c r="F143" i="18"/>
  <c r="F203" i="18"/>
  <c r="J226" i="18"/>
  <c r="J223" i="18" s="1"/>
  <c r="K339" i="18"/>
  <c r="F341" i="18"/>
  <c r="K14" i="18"/>
  <c r="F373" i="18"/>
  <c r="L368" i="18"/>
  <c r="F420" i="18"/>
  <c r="M481" i="18"/>
  <c r="F501" i="18"/>
  <c r="P511" i="18"/>
  <c r="P508" i="18" s="1"/>
  <c r="G468" i="18"/>
  <c r="G553" i="18"/>
  <c r="O649" i="18"/>
  <c r="F698" i="18"/>
  <c r="N10" i="19"/>
  <c r="I11" i="18"/>
  <c r="K13" i="18"/>
  <c r="F29" i="18"/>
  <c r="F41" i="18"/>
  <c r="F57" i="18"/>
  <c r="F91" i="18"/>
  <c r="G86" i="18"/>
  <c r="G83" i="18" s="1"/>
  <c r="F118" i="18"/>
  <c r="N208" i="18"/>
  <c r="F224" i="18"/>
  <c r="F313" i="18"/>
  <c r="L339" i="18"/>
  <c r="P339" i="18"/>
  <c r="G339" i="18"/>
  <c r="F548" i="18"/>
  <c r="F622" i="18"/>
  <c r="F632" i="18"/>
  <c r="K582" i="18"/>
  <c r="O582" i="18"/>
  <c r="O579" i="18" s="1"/>
  <c r="M652" i="18"/>
  <c r="G654" i="18"/>
  <c r="I674" i="18"/>
  <c r="M674" i="18"/>
  <c r="F697" i="18"/>
  <c r="G692" i="18"/>
  <c r="O689" i="18"/>
  <c r="O13" i="18"/>
  <c r="I37" i="18"/>
  <c r="F40" i="18"/>
  <c r="N108" i="18"/>
  <c r="F139" i="18"/>
  <c r="F149" i="18"/>
  <c r="F188" i="18"/>
  <c r="M208" i="18"/>
  <c r="M228" i="18"/>
  <c r="F234" i="18"/>
  <c r="L319" i="18"/>
  <c r="P319" i="18"/>
  <c r="I339" i="18"/>
  <c r="F358" i="18"/>
  <c r="F383" i="18"/>
  <c r="F440" i="18"/>
  <c r="H457" i="18"/>
  <c r="G457" i="18" s="1"/>
  <c r="G11" i="18"/>
  <c r="J486" i="18"/>
  <c r="J484" i="18"/>
  <c r="J469" i="18" s="1"/>
  <c r="M469" i="18"/>
  <c r="M466" i="18" s="1"/>
  <c r="O511" i="18"/>
  <c r="O508" i="18" s="1"/>
  <c r="F589" i="18"/>
  <c r="F607" i="18"/>
  <c r="F621" i="18"/>
  <c r="N582" i="18"/>
  <c r="K583" i="18"/>
  <c r="F630" i="18"/>
  <c r="M629" i="18"/>
  <c r="I654" i="18"/>
  <c r="F669" i="18"/>
  <c r="F677" i="18"/>
  <c r="F87" i="18"/>
  <c r="F111" i="18"/>
  <c r="F141" i="18"/>
  <c r="F150" i="18"/>
  <c r="F158" i="18"/>
  <c r="F169" i="18"/>
  <c r="F198" i="18"/>
  <c r="F210" i="18"/>
  <c r="I223" i="18"/>
  <c r="J319" i="18"/>
  <c r="N319" i="18"/>
  <c r="F349" i="18"/>
  <c r="F395" i="18"/>
  <c r="F415" i="18"/>
  <c r="F496" i="18"/>
  <c r="F512" i="18"/>
  <c r="J511" i="18"/>
  <c r="J508" i="18" s="1"/>
  <c r="H619" i="18"/>
  <c r="L580" i="18"/>
  <c r="F624" i="18"/>
  <c r="F633" i="18"/>
  <c r="P629" i="18"/>
  <c r="F659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G511" i="18"/>
  <c r="K528" i="18"/>
  <c r="K511" i="18"/>
  <c r="M108" i="18"/>
  <c r="M84" i="18"/>
  <c r="O85" i="18"/>
  <c r="O83" i="18" s="1"/>
  <c r="O108" i="18"/>
  <c r="F509" i="18"/>
  <c r="G467" i="18"/>
  <c r="G508" i="18"/>
  <c r="N70" i="18"/>
  <c r="O75" i="18"/>
  <c r="N76" i="18"/>
  <c r="J481" i="18"/>
  <c r="K17" i="18"/>
  <c r="I13" i="18"/>
  <c r="I27" i="18"/>
  <c r="L37" i="18"/>
  <c r="P37" i="18"/>
  <c r="F170" i="18"/>
  <c r="G14" i="18"/>
  <c r="F211" i="18"/>
  <c r="H171" i="18"/>
  <c r="H168" i="18" s="1"/>
  <c r="H208" i="18"/>
  <c r="F212" i="18"/>
  <c r="G208" i="18"/>
  <c r="L228" i="18"/>
  <c r="L226" i="18"/>
  <c r="L223" i="18" s="1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469" i="18" s="1"/>
  <c r="O466" i="18" s="1"/>
  <c r="O558" i="18"/>
  <c r="P580" i="18"/>
  <c r="P619" i="18"/>
  <c r="F156" i="18"/>
  <c r="G151" i="18"/>
  <c r="G153" i="18"/>
  <c r="O153" i="18"/>
  <c r="O151" i="18"/>
  <c r="O148" i="18" s="1"/>
  <c r="K208" i="18"/>
  <c r="H339" i="18"/>
  <c r="F340" i="18"/>
  <c r="F371" i="18"/>
  <c r="L366" i="18"/>
  <c r="L369" i="18"/>
  <c r="L481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J579" i="18"/>
  <c r="L619" i="18"/>
  <c r="J654" i="18"/>
  <c r="J651" i="18"/>
  <c r="K692" i="18"/>
  <c r="K689" i="18" s="1"/>
  <c r="K694" i="18"/>
  <c r="H14" i="18"/>
  <c r="H9" i="18" s="1"/>
  <c r="M14" i="18"/>
  <c r="M9" i="18" s="1"/>
  <c r="N226" i="18"/>
  <c r="N223" i="18" s="1"/>
  <c r="I233" i="18"/>
  <c r="M339" i="18"/>
  <c r="H368" i="18"/>
  <c r="N382" i="18"/>
  <c r="L385" i="18"/>
  <c r="G458" i="18"/>
  <c r="H452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I646" i="18"/>
  <c r="I644" i="18" s="1"/>
  <c r="M689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J382" i="18"/>
  <c r="J379" i="18" s="1"/>
  <c r="F483" i="18"/>
  <c r="H468" i="18"/>
  <c r="F656" i="18"/>
  <c r="N651" i="18"/>
  <c r="N654" i="18"/>
  <c r="H654" i="18"/>
  <c r="H652" i="18"/>
  <c r="L654" i="18"/>
  <c r="L652" i="18"/>
  <c r="P654" i="18"/>
  <c r="P652" i="18"/>
  <c r="F21" i="18"/>
  <c r="M17" i="18"/>
  <c r="H27" i="18"/>
  <c r="F27" i="18" s="1"/>
  <c r="H11" i="18"/>
  <c r="N13" i="18"/>
  <c r="J17" i="18"/>
  <c r="N17" i="18"/>
  <c r="F28" i="18"/>
  <c r="H13" i="18"/>
  <c r="I14" i="18"/>
  <c r="H37" i="18"/>
  <c r="I68" i="18"/>
  <c r="J68" i="18"/>
  <c r="M71" i="18"/>
  <c r="F88" i="18"/>
  <c r="F109" i="18"/>
  <c r="L84" i="18"/>
  <c r="L108" i="18"/>
  <c r="P108" i="18"/>
  <c r="P84" i="18"/>
  <c r="I138" i="18"/>
  <c r="J138" i="18"/>
  <c r="N138" i="18"/>
  <c r="I148" i="18"/>
  <c r="F163" i="18"/>
  <c r="O226" i="18"/>
  <c r="O223" i="18" s="1"/>
  <c r="F233" i="18"/>
  <c r="F324" i="18"/>
  <c r="J468" i="18"/>
  <c r="N481" i="18"/>
  <c r="O481" i="18"/>
  <c r="I629" i="18"/>
  <c r="F634" i="18"/>
  <c r="G694" i="18"/>
  <c r="I513" i="18"/>
  <c r="I511" i="18"/>
  <c r="K468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H481" i="18" s="1"/>
  <c r="L486" i="18"/>
  <c r="L484" i="18"/>
  <c r="P486" i="18"/>
  <c r="P484" i="18"/>
  <c r="F518" i="18"/>
  <c r="F541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I582" i="18"/>
  <c r="F620" i="18"/>
  <c r="J619" i="18"/>
  <c r="O646" i="18"/>
  <c r="O644" i="18" s="1"/>
  <c r="F657" i="18"/>
  <c r="G652" i="18"/>
  <c r="G649" i="18" s="1"/>
  <c r="F675" i="18"/>
  <c r="K674" i="18"/>
  <c r="F684" i="18"/>
  <c r="L689" i="18"/>
  <c r="F516" i="18"/>
  <c r="G513" i="18"/>
  <c r="I558" i="18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K579" i="18" l="1"/>
  <c r="O8" i="18"/>
  <c r="I579" i="18"/>
  <c r="G689" i="18"/>
  <c r="F689" i="18" s="1"/>
  <c r="F85" i="18"/>
  <c r="F629" i="18"/>
  <c r="F319" i="18"/>
  <c r="F692" i="18"/>
  <c r="O553" i="18"/>
  <c r="F385" i="18"/>
  <c r="F513" i="18"/>
  <c r="F674" i="18"/>
  <c r="F580" i="18"/>
  <c r="H451" i="18"/>
  <c r="F405" i="18"/>
  <c r="F651" i="18"/>
  <c r="F528" i="18"/>
  <c r="L83" i="18"/>
  <c r="F108" i="18"/>
  <c r="F654" i="18"/>
  <c r="F583" i="18"/>
  <c r="K11" i="18"/>
  <c r="F11" i="18" s="1"/>
  <c r="F553" i="18"/>
  <c r="O367" i="18"/>
  <c r="O379" i="18"/>
  <c r="F558" i="18"/>
  <c r="P469" i="18"/>
  <c r="P466" i="18" s="1"/>
  <c r="F339" i="18"/>
  <c r="L15" i="18"/>
  <c r="F86" i="18"/>
  <c r="G171" i="18"/>
  <c r="G183" i="18"/>
  <c r="F183" i="18" s="1"/>
  <c r="F619" i="18"/>
  <c r="F138" i="18"/>
  <c r="M15" i="18"/>
  <c r="I9" i="18"/>
  <c r="J15" i="18"/>
  <c r="J10" i="18" s="1"/>
  <c r="F563" i="18"/>
  <c r="F186" i="18"/>
  <c r="M647" i="18"/>
  <c r="M644" i="18" s="1"/>
  <c r="M649" i="18"/>
  <c r="F381" i="18"/>
  <c r="G366" i="18"/>
  <c r="F366" i="18" s="1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H579" i="18"/>
  <c r="F579" i="18" s="1"/>
  <c r="F582" i="18"/>
  <c r="F486" i="18"/>
  <c r="P13" i="18"/>
  <c r="P83" i="18"/>
  <c r="P367" i="18"/>
  <c r="P379" i="18"/>
  <c r="N14" i="18"/>
  <c r="M13" i="18"/>
  <c r="M83" i="18"/>
  <c r="F83" i="18" s="1"/>
  <c r="N73" i="18"/>
  <c r="N71" i="18"/>
  <c r="N15" i="18" s="1"/>
  <c r="K508" i="18"/>
  <c r="K469" i="18"/>
  <c r="K466" i="18" s="1"/>
  <c r="F17" i="18"/>
  <c r="G647" i="18"/>
  <c r="F652" i="18"/>
  <c r="F556" i="18"/>
  <c r="H456" i="18"/>
  <c r="F456" i="18" s="1"/>
  <c r="F459" i="18"/>
  <c r="K649" i="18"/>
  <c r="K646" i="18"/>
  <c r="G451" i="18"/>
  <c r="F457" i="18"/>
  <c r="L647" i="18"/>
  <c r="L644" i="18" s="1"/>
  <c r="L649" i="18"/>
  <c r="P481" i="18"/>
  <c r="F458" i="18"/>
  <c r="G452" i="18"/>
  <c r="F452" i="18" s="1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649" i="18" s="1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G15" i="18"/>
  <c r="M10" i="18" l="1"/>
  <c r="M7" i="18" s="1"/>
  <c r="N68" i="18"/>
  <c r="J12" i="18"/>
  <c r="F647" i="18"/>
  <c r="N10" i="18"/>
  <c r="G168" i="18"/>
  <c r="F168" i="18" s="1"/>
  <c r="F171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N9" i="18"/>
  <c r="N7" i="18" s="1"/>
  <c r="G12" i="18"/>
  <c r="M76" i="17"/>
  <c r="F76" i="18" l="1"/>
  <c r="F380" i="19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5" i="17"/>
  <c r="N76" i="17" s="1"/>
  <c r="M631" i="17"/>
  <c r="N631" i="17"/>
  <c r="O631" i="17"/>
  <c r="P631" i="17"/>
  <c r="M632" i="17"/>
  <c r="N632" i="17"/>
  <c r="O632" i="17"/>
  <c r="P632" i="17"/>
  <c r="O75" i="17" l="1"/>
  <c r="P75" i="17" s="1"/>
  <c r="O76" i="17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371" i="17"/>
  <c r="F371" i="17" s="1"/>
  <c r="L372" i="17"/>
  <c r="F372" i="17" s="1"/>
  <c r="L373" i="17"/>
  <c r="F373" i="17" s="1"/>
  <c r="L370" i="17"/>
  <c r="F370" i="17" s="1"/>
  <c r="L374" i="17"/>
  <c r="L367" i="17" l="1"/>
  <c r="L366" i="17"/>
  <c r="L365" i="17"/>
  <c r="L227" i="17"/>
  <c r="F227" i="17" s="1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4" i="17" s="1"/>
  <c r="P675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548" i="17"/>
  <c r="P543" i="17"/>
  <c r="P541" i="17"/>
  <c r="P538" i="17" s="1"/>
  <c r="P533" i="17"/>
  <c r="P531" i="17"/>
  <c r="P528" i="17" s="1"/>
  <c r="P523" i="17"/>
  <c r="P518" i="17"/>
  <c r="P516" i="17"/>
  <c r="P513" i="17" s="1"/>
  <c r="P501" i="17"/>
  <c r="P496" i="17"/>
  <c r="P491" i="17"/>
  <c r="P489" i="17"/>
  <c r="P486" i="17" s="1"/>
  <c r="P484" i="17"/>
  <c r="P483" i="17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40" i="17"/>
  <c r="P334" i="17"/>
  <c r="P322" i="17"/>
  <c r="P321" i="17"/>
  <c r="P320" i="17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171" i="17" s="1"/>
  <c r="P168" i="17" s="1"/>
  <c r="P210" i="17"/>
  <c r="P209" i="17"/>
  <c r="P203" i="17"/>
  <c r="P198" i="17"/>
  <c r="P188" i="17"/>
  <c r="P183" i="17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85" i="17" s="1"/>
  <c r="P14" i="17" s="1"/>
  <c r="P109" i="17"/>
  <c r="P87" i="17"/>
  <c r="P70" i="17"/>
  <c r="P63" i="17"/>
  <c r="P57" i="17"/>
  <c r="P40" i="17"/>
  <c r="P37" i="17" s="1"/>
  <c r="P27" i="17"/>
  <c r="P22" i="17"/>
  <c r="P21" i="17"/>
  <c r="P20" i="17"/>
  <c r="P17" i="17" s="1"/>
  <c r="P511" i="17" l="1"/>
  <c r="P339" i="17"/>
  <c r="P367" i="17"/>
  <c r="P226" i="17"/>
  <c r="P223" i="17" s="1"/>
  <c r="P468" i="17"/>
  <c r="P138" i="17"/>
  <c r="P208" i="17"/>
  <c r="P580" i="17"/>
  <c r="P9" i="17"/>
  <c r="P108" i="17"/>
  <c r="P319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L369" i="17"/>
  <c r="F440" i="17" l="1"/>
  <c r="P469" i="17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G118" i="17"/>
  <c r="F123" i="17" l="1"/>
  <c r="F400" i="17"/>
  <c r="F639" i="17"/>
  <c r="F133" i="17"/>
  <c r="F110" i="17"/>
  <c r="F420" i="17"/>
  <c r="F435" i="17"/>
  <c r="L84" i="17"/>
  <c r="F84" i="17" s="1"/>
  <c r="F109" i="17"/>
  <c r="F425" i="17"/>
  <c r="F413" i="17"/>
  <c r="L408" i="17"/>
  <c r="F128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N20" i="17"/>
  <c r="K186" i="17"/>
  <c r="K183" i="17" s="1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F698" i="17" s="1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F696" i="17" s="1"/>
  <c r="I695" i="17"/>
  <c r="I690" i="17" s="1"/>
  <c r="F690" i="17" s="1"/>
  <c r="H695" i="17"/>
  <c r="G695" i="17"/>
  <c r="F695" i="17" s="1"/>
  <c r="J692" i="17"/>
  <c r="N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K632" i="17"/>
  <c r="J632" i="17"/>
  <c r="I632" i="17"/>
  <c r="H632" i="17"/>
  <c r="G632" i="17"/>
  <c r="K631" i="17"/>
  <c r="J631" i="17"/>
  <c r="I631" i="17"/>
  <c r="H631" i="17"/>
  <c r="G631" i="17"/>
  <c r="N630" i="17"/>
  <c r="M630" i="17"/>
  <c r="K630" i="17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J587" i="17"/>
  <c r="J584" i="17" s="1"/>
  <c r="I587" i="17"/>
  <c r="H587" i="17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N568" i="17"/>
  <c r="M568" i="17"/>
  <c r="L568" i="17"/>
  <c r="K568" i="17"/>
  <c r="J568" i="17"/>
  <c r="I568" i="17"/>
  <c r="H568" i="17"/>
  <c r="G568" i="17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H558" i="17" s="1"/>
  <c r="L558" i="17"/>
  <c r="G558" i="17"/>
  <c r="G556" i="17"/>
  <c r="N555" i="17"/>
  <c r="M555" i="17"/>
  <c r="L555" i="17"/>
  <c r="K555" i="17"/>
  <c r="J555" i="17"/>
  <c r="I555" i="17"/>
  <c r="H555" i="17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N531" i="17"/>
  <c r="N528" i="17" s="1"/>
  <c r="M531" i="17"/>
  <c r="L531" i="17"/>
  <c r="K531" i="17"/>
  <c r="J531" i="17"/>
  <c r="I531" i="17"/>
  <c r="I528" i="17" s="1"/>
  <c r="H531" i="17"/>
  <c r="H528" i="17" s="1"/>
  <c r="G531" i="17"/>
  <c r="J530" i="17"/>
  <c r="F530" i="17" s="1"/>
  <c r="M528" i="17"/>
  <c r="L528" i="17"/>
  <c r="K528" i="17"/>
  <c r="N523" i="17"/>
  <c r="M523" i="17"/>
  <c r="L523" i="17"/>
  <c r="K523" i="17"/>
  <c r="J523" i="17"/>
  <c r="I523" i="17"/>
  <c r="H523" i="17"/>
  <c r="G523" i="17"/>
  <c r="N518" i="17"/>
  <c r="M518" i="17"/>
  <c r="L518" i="17"/>
  <c r="K518" i="17"/>
  <c r="J518" i="17"/>
  <c r="I518" i="17"/>
  <c r="H518" i="17"/>
  <c r="G518" i="17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I510" i="17"/>
  <c r="H510" i="17"/>
  <c r="G510" i="17"/>
  <c r="I509" i="17"/>
  <c r="I467" i="17" s="1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N468" i="17" s="1"/>
  <c r="M483" i="17"/>
  <c r="L483" i="17"/>
  <c r="K483" i="17"/>
  <c r="J483" i="17"/>
  <c r="I483" i="17"/>
  <c r="I468" i="17" s="1"/>
  <c r="H483" i="17"/>
  <c r="G483" i="17"/>
  <c r="G468" i="17" s="1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K470" i="17"/>
  <c r="I470" i="17"/>
  <c r="I11" i="17" s="1"/>
  <c r="H470" i="17"/>
  <c r="G470" i="17"/>
  <c r="N467" i="17"/>
  <c r="M467" i="17"/>
  <c r="L467" i="17"/>
  <c r="K467" i="17"/>
  <c r="I461" i="17"/>
  <c r="F461" i="17" s="1"/>
  <c r="N460" i="17"/>
  <c r="M460" i="17"/>
  <c r="L460" i="17"/>
  <c r="K460" i="17"/>
  <c r="J460" i="17"/>
  <c r="I460" i="17"/>
  <c r="N459" i="17"/>
  <c r="N456" i="17" s="1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F447" i="17" s="1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F407" i="17" s="1"/>
  <c r="I406" i="17"/>
  <c r="H406" i="17"/>
  <c r="G406" i="17"/>
  <c r="L395" i="17"/>
  <c r="K395" i="17"/>
  <c r="I395" i="17"/>
  <c r="I390" i="17"/>
  <c r="G390" i="17"/>
  <c r="L389" i="17"/>
  <c r="F389" i="17" s="1"/>
  <c r="K388" i="17"/>
  <c r="J388" i="17"/>
  <c r="J385" i="17" s="1"/>
  <c r="I388" i="17"/>
  <c r="H388" i="17"/>
  <c r="G388" i="17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N343" i="17"/>
  <c r="M343" i="17"/>
  <c r="L343" i="17"/>
  <c r="K343" i="17"/>
  <c r="J343" i="17"/>
  <c r="I343" i="17"/>
  <c r="H343" i="17"/>
  <c r="G343" i="17"/>
  <c r="N342" i="17"/>
  <c r="M342" i="17"/>
  <c r="L342" i="17"/>
  <c r="K342" i="17"/>
  <c r="J342" i="17"/>
  <c r="I342" i="17"/>
  <c r="H342" i="17"/>
  <c r="G342" i="17"/>
  <c r="N341" i="17"/>
  <c r="M341" i="17"/>
  <c r="L341" i="17"/>
  <c r="K341" i="17"/>
  <c r="J341" i="17"/>
  <c r="I341" i="17"/>
  <c r="H341" i="17"/>
  <c r="G341" i="17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N334" i="17"/>
  <c r="M334" i="17"/>
  <c r="L334" i="17"/>
  <c r="K334" i="17"/>
  <c r="J334" i="17"/>
  <c r="I334" i="17"/>
  <c r="H334" i="17"/>
  <c r="G334" i="17"/>
  <c r="J329" i="17"/>
  <c r="I329" i="17"/>
  <c r="H329" i="17"/>
  <c r="G329" i="17"/>
  <c r="J324" i="17"/>
  <c r="I324" i="17"/>
  <c r="H324" i="17"/>
  <c r="G324" i="17"/>
  <c r="N322" i="17"/>
  <c r="M322" i="17"/>
  <c r="L322" i="17"/>
  <c r="L226" i="17" s="1"/>
  <c r="K322" i="17"/>
  <c r="J322" i="17"/>
  <c r="G322" i="17"/>
  <c r="F322" i="17" s="1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I319" i="17"/>
  <c r="H319" i="17"/>
  <c r="N313" i="17"/>
  <c r="M313" i="17"/>
  <c r="L313" i="17"/>
  <c r="K313" i="17"/>
  <c r="J313" i="17"/>
  <c r="I313" i="17"/>
  <c r="H313" i="17"/>
  <c r="G313" i="17"/>
  <c r="F313" i="17" s="1"/>
  <c r="N308" i="17"/>
  <c r="M308" i="17"/>
  <c r="L308" i="17"/>
  <c r="K308" i="17"/>
  <c r="J308" i="17"/>
  <c r="I308" i="17"/>
  <c r="H308" i="17"/>
  <c r="G308" i="17"/>
  <c r="N303" i="17"/>
  <c r="M303" i="17"/>
  <c r="L303" i="17"/>
  <c r="K303" i="17"/>
  <c r="J303" i="17"/>
  <c r="I303" i="17"/>
  <c r="H303" i="17"/>
  <c r="G303" i="17"/>
  <c r="F303" i="17" s="1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G231" i="17" s="1"/>
  <c r="F231" i="17" s="1"/>
  <c r="I237" i="17"/>
  <c r="H237" i="17"/>
  <c r="G237" i="17"/>
  <c r="I235" i="17"/>
  <c r="H235" i="17"/>
  <c r="G235" i="17"/>
  <c r="I234" i="17"/>
  <c r="H234" i="17"/>
  <c r="G234" i="17"/>
  <c r="N233" i="17"/>
  <c r="M233" i="17"/>
  <c r="L233" i="17"/>
  <c r="K233" i="17"/>
  <c r="J233" i="17"/>
  <c r="N231" i="17"/>
  <c r="M231" i="17"/>
  <c r="K231" i="17"/>
  <c r="J231" i="17"/>
  <c r="N230" i="17"/>
  <c r="M230" i="17"/>
  <c r="K230" i="17"/>
  <c r="J230" i="17"/>
  <c r="N229" i="17"/>
  <c r="M229" i="17"/>
  <c r="K229" i="17"/>
  <c r="J229" i="17"/>
  <c r="I228" i="17"/>
  <c r="H228" i="17"/>
  <c r="I226" i="17"/>
  <c r="I225" i="17"/>
  <c r="H225" i="17"/>
  <c r="G225" i="17"/>
  <c r="I224" i="17"/>
  <c r="H224" i="17"/>
  <c r="G224" i="17"/>
  <c r="N218" i="17"/>
  <c r="M218" i="17"/>
  <c r="L218" i="17"/>
  <c r="K218" i="17"/>
  <c r="J218" i="17"/>
  <c r="I218" i="17"/>
  <c r="G218" i="17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N211" i="17"/>
  <c r="N171" i="17" s="1"/>
  <c r="N168" i="17" s="1"/>
  <c r="M211" i="17"/>
  <c r="M171" i="17" s="1"/>
  <c r="M168" i="17" s="1"/>
  <c r="L211" i="17"/>
  <c r="L171" i="17" s="1"/>
  <c r="L168" i="17" s="1"/>
  <c r="K211" i="17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N198" i="17"/>
  <c r="M198" i="17"/>
  <c r="L198" i="17"/>
  <c r="K198" i="17"/>
  <c r="J198" i="17"/>
  <c r="I198" i="17"/>
  <c r="H198" i="17"/>
  <c r="G198" i="17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I178" i="17"/>
  <c r="H178" i="17"/>
  <c r="G178" i="17"/>
  <c r="I170" i="17"/>
  <c r="H170" i="17"/>
  <c r="G170" i="17"/>
  <c r="I169" i="17"/>
  <c r="H169" i="17"/>
  <c r="G169" i="17"/>
  <c r="N163" i="17"/>
  <c r="M163" i="17"/>
  <c r="L163" i="17"/>
  <c r="K163" i="17"/>
  <c r="J163" i="17"/>
  <c r="I163" i="17"/>
  <c r="H163" i="17"/>
  <c r="N158" i="17"/>
  <c r="M158" i="17"/>
  <c r="L158" i="17"/>
  <c r="K158" i="17"/>
  <c r="J158" i="17"/>
  <c r="I158" i="17"/>
  <c r="H158" i="17"/>
  <c r="G158" i="17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N153" i="17"/>
  <c r="I150" i="17"/>
  <c r="H150" i="17"/>
  <c r="G150" i="17"/>
  <c r="I149" i="17"/>
  <c r="H149" i="17"/>
  <c r="G149" i="17"/>
  <c r="N143" i="17"/>
  <c r="M143" i="17"/>
  <c r="L143" i="17"/>
  <c r="K143" i="17"/>
  <c r="J143" i="17"/>
  <c r="I143" i="17"/>
  <c r="H143" i="17"/>
  <c r="G143" i="17"/>
  <c r="N141" i="17"/>
  <c r="M141" i="17"/>
  <c r="L141" i="17"/>
  <c r="K141" i="17"/>
  <c r="J141" i="17"/>
  <c r="I141" i="17"/>
  <c r="H141" i="17"/>
  <c r="G141" i="17"/>
  <c r="N140" i="17"/>
  <c r="M140" i="17"/>
  <c r="L140" i="17"/>
  <c r="K140" i="17"/>
  <c r="J140" i="17"/>
  <c r="I140" i="17"/>
  <c r="H140" i="17"/>
  <c r="G140" i="17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H118" i="17"/>
  <c r="F118" i="17" s="1"/>
  <c r="G113" i="17"/>
  <c r="F113" i="17" s="1"/>
  <c r="G111" i="17"/>
  <c r="F111" i="17" s="1"/>
  <c r="H91" i="17"/>
  <c r="G91" i="17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I71" i="17"/>
  <c r="H71" i="17"/>
  <c r="G71" i="17"/>
  <c r="L70" i="17"/>
  <c r="K70" i="17"/>
  <c r="J70" i="17"/>
  <c r="I70" i="17"/>
  <c r="H70" i="17"/>
  <c r="G70" i="17"/>
  <c r="I69" i="17"/>
  <c r="H69" i="17"/>
  <c r="G69" i="17"/>
  <c r="N63" i="17"/>
  <c r="M63" i="17"/>
  <c r="L63" i="17"/>
  <c r="K63" i="17"/>
  <c r="J63" i="17"/>
  <c r="I63" i="17"/>
  <c r="H63" i="17"/>
  <c r="G63" i="17"/>
  <c r="N57" i="17"/>
  <c r="M57" i="17"/>
  <c r="L57" i="17"/>
  <c r="K57" i="17"/>
  <c r="J57" i="17"/>
  <c r="I57" i="17"/>
  <c r="H57" i="17"/>
  <c r="G57" i="17"/>
  <c r="I41" i="17"/>
  <c r="H41" i="17"/>
  <c r="G41" i="17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I39" i="17"/>
  <c r="H39" i="17"/>
  <c r="F39" i="17" s="1"/>
  <c r="I38" i="17"/>
  <c r="H38" i="17"/>
  <c r="G38" i="17"/>
  <c r="G32" i="17"/>
  <c r="F32" i="17" s="1"/>
  <c r="I31" i="17"/>
  <c r="H31" i="17"/>
  <c r="G31" i="17"/>
  <c r="I30" i="17"/>
  <c r="H30" i="17"/>
  <c r="G30" i="17"/>
  <c r="I29" i="17"/>
  <c r="H29" i="17"/>
  <c r="G29" i="17"/>
  <c r="I28" i="17"/>
  <c r="H28" i="17"/>
  <c r="G28" i="17"/>
  <c r="F28" i="17" s="1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F20" i="17" s="1"/>
  <c r="L11" i="17"/>
  <c r="J11" i="17"/>
  <c r="K171" i="17" l="1"/>
  <c r="K168" i="17" s="1"/>
  <c r="F212" i="17"/>
  <c r="F218" i="17"/>
  <c r="F229" i="17"/>
  <c r="F230" i="17"/>
  <c r="F237" i="17"/>
  <c r="F406" i="17"/>
  <c r="F543" i="17"/>
  <c r="H468" i="17"/>
  <c r="F568" i="17"/>
  <c r="F574" i="17"/>
  <c r="F587" i="17"/>
  <c r="F633" i="17"/>
  <c r="F308" i="17"/>
  <c r="F40" i="17"/>
  <c r="F41" i="17"/>
  <c r="H151" i="17"/>
  <c r="F170" i="17"/>
  <c r="F178" i="17"/>
  <c r="F235" i="17"/>
  <c r="F518" i="17"/>
  <c r="F523" i="17"/>
  <c r="F29" i="17"/>
  <c r="F91" i="17"/>
  <c r="F150" i="17"/>
  <c r="F169" i="17"/>
  <c r="F512" i="17"/>
  <c r="F383" i="17"/>
  <c r="G368" i="17"/>
  <c r="F368" i="17" s="1"/>
  <c r="G385" i="17"/>
  <c r="F390" i="17"/>
  <c r="G513" i="17"/>
  <c r="F513" i="17" s="1"/>
  <c r="F516" i="17"/>
  <c r="G692" i="17"/>
  <c r="F692" i="17" s="1"/>
  <c r="F697" i="17"/>
  <c r="F31" i="17"/>
  <c r="F70" i="17"/>
  <c r="F209" i="17"/>
  <c r="F210" i="17"/>
  <c r="F211" i="17"/>
  <c r="F251" i="17"/>
  <c r="F349" i="17"/>
  <c r="F355" i="17"/>
  <c r="F356" i="17"/>
  <c r="F357" i="17"/>
  <c r="F358" i="17"/>
  <c r="F359" i="17"/>
  <c r="F541" i="17"/>
  <c r="F620" i="17"/>
  <c r="F621" i="17"/>
  <c r="G582" i="17"/>
  <c r="F622" i="17"/>
  <c r="F623" i="17"/>
  <c r="F624" i="17"/>
  <c r="F30" i="17"/>
  <c r="F38" i="17"/>
  <c r="F57" i="17"/>
  <c r="F63" i="17"/>
  <c r="F69" i="17"/>
  <c r="F72" i="17"/>
  <c r="G108" i="17"/>
  <c r="F108" i="17" s="1"/>
  <c r="F139" i="17"/>
  <c r="F140" i="17"/>
  <c r="F141" i="17"/>
  <c r="F143" i="17"/>
  <c r="F149" i="17"/>
  <c r="F156" i="17"/>
  <c r="F158" i="17"/>
  <c r="F163" i="17"/>
  <c r="F188" i="17"/>
  <c r="F198" i="17"/>
  <c r="F203" i="17"/>
  <c r="F225" i="17"/>
  <c r="F234" i="17"/>
  <c r="F320" i="17"/>
  <c r="F324" i="17"/>
  <c r="F329" i="17"/>
  <c r="F334" i="17"/>
  <c r="F340" i="17"/>
  <c r="F341" i="17"/>
  <c r="F342" i="17"/>
  <c r="F343" i="17"/>
  <c r="F344" i="17"/>
  <c r="F388" i="17"/>
  <c r="F395" i="17"/>
  <c r="F470" i="17"/>
  <c r="F483" i="17"/>
  <c r="K468" i="17"/>
  <c r="F510" i="17"/>
  <c r="F531" i="17"/>
  <c r="F533" i="17"/>
  <c r="H604" i="17"/>
  <c r="F609" i="17"/>
  <c r="F631" i="17"/>
  <c r="K581" i="17"/>
  <c r="K579" i="17" s="1"/>
  <c r="G691" i="17"/>
  <c r="F21" i="17"/>
  <c r="F22" i="17"/>
  <c r="I171" i="17"/>
  <c r="I168" i="17" s="1"/>
  <c r="F224" i="17"/>
  <c r="F238" i="17"/>
  <c r="F243" i="17"/>
  <c r="H248" i="17"/>
  <c r="F248" i="17" s="1"/>
  <c r="F321" i="17"/>
  <c r="F408" i="17"/>
  <c r="F410" i="17"/>
  <c r="F489" i="17"/>
  <c r="F491" i="17"/>
  <c r="F496" i="17"/>
  <c r="F501" i="17"/>
  <c r="F509" i="17"/>
  <c r="F548" i="17"/>
  <c r="F555" i="17"/>
  <c r="H563" i="17"/>
  <c r="F566" i="17"/>
  <c r="K582" i="17"/>
  <c r="F589" i="17"/>
  <c r="F607" i="17"/>
  <c r="M580" i="17"/>
  <c r="F630" i="17"/>
  <c r="K580" i="17"/>
  <c r="F632" i="17"/>
  <c r="G629" i="17"/>
  <c r="F634" i="17"/>
  <c r="F656" i="17"/>
  <c r="G652" i="17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H646" i="17" s="1"/>
  <c r="H644" i="17" s="1"/>
  <c r="I654" i="17"/>
  <c r="H11" i="17"/>
  <c r="K556" i="17"/>
  <c r="K469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J211" i="17"/>
  <c r="J208" i="17" s="1"/>
  <c r="J213" i="17"/>
  <c r="F213" i="17" s="1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H538" i="17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I563" i="17" s="1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H511" i="17"/>
  <c r="H508" i="17" s="1"/>
  <c r="H556" i="17"/>
  <c r="I561" i="17"/>
  <c r="F561" i="17" s="1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L553" i="17"/>
  <c r="O511" i="17"/>
  <c r="O508" i="17" s="1"/>
  <c r="N511" i="17"/>
  <c r="N508" i="17" s="1"/>
  <c r="O484" i="17"/>
  <c r="O481" i="17" s="1"/>
  <c r="K13" i="17"/>
  <c r="K8" i="17" s="1"/>
  <c r="M319" i="17"/>
  <c r="M13" i="17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F27" i="17" s="1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L228" i="17"/>
  <c r="G233" i="17"/>
  <c r="I233" i="17"/>
  <c r="K339" i="17"/>
  <c r="J382" i="17"/>
  <c r="J379" i="17" s="1"/>
  <c r="I385" i="17"/>
  <c r="I339" i="17"/>
  <c r="N13" i="17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N9" i="17" s="1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K138" i="17"/>
  <c r="K14" i="17"/>
  <c r="I153" i="17"/>
  <c r="I151" i="17"/>
  <c r="I148" i="17" s="1"/>
  <c r="G13" i="17"/>
  <c r="G37" i="17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89" i="17"/>
  <c r="G405" i="17"/>
  <c r="F405" i="17" s="1"/>
  <c r="G619" i="17"/>
  <c r="K583" i="17"/>
  <c r="F583" i="17" s="1"/>
  <c r="K619" i="17"/>
  <c r="J14" i="17"/>
  <c r="J9" i="17" s="1"/>
  <c r="G86" i="17"/>
  <c r="G151" i="17"/>
  <c r="G208" i="17"/>
  <c r="K208" i="17"/>
  <c r="G381" i="17"/>
  <c r="F381" i="17" s="1"/>
  <c r="K385" i="17"/>
  <c r="K382" i="17"/>
  <c r="K379" i="17" s="1"/>
  <c r="G471" i="17"/>
  <c r="F471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G694" i="17"/>
  <c r="N481" i="17"/>
  <c r="G511" i="17"/>
  <c r="L511" i="17"/>
  <c r="J556" i="17"/>
  <c r="N556" i="17"/>
  <c r="N553" i="17" s="1"/>
  <c r="I558" i="17"/>
  <c r="F558" i="17" s="1"/>
  <c r="G579" i="17"/>
  <c r="H582" i="17"/>
  <c r="H584" i="17"/>
  <c r="L584" i="17"/>
  <c r="I604" i="17"/>
  <c r="I619" i="17"/>
  <c r="I581" i="17"/>
  <c r="M619" i="17"/>
  <c r="G647" i="17"/>
  <c r="H674" i="17"/>
  <c r="G553" i="17"/>
  <c r="L646" i="17"/>
  <c r="H694" i="17"/>
  <c r="F511" i="17" l="1"/>
  <c r="F629" i="17"/>
  <c r="F468" i="17"/>
  <c r="I579" i="17"/>
  <c r="F584" i="17"/>
  <c r="F151" i="17"/>
  <c r="F153" i="17"/>
  <c r="F13" i="17"/>
  <c r="M8" i="17"/>
  <c r="F538" i="17"/>
  <c r="F486" i="17"/>
  <c r="F86" i="17"/>
  <c r="F528" i="17"/>
  <c r="K466" i="17"/>
  <c r="F563" i="17"/>
  <c r="G223" i="17"/>
  <c r="F223" i="17" s="1"/>
  <c r="F226" i="17"/>
  <c r="F339" i="17"/>
  <c r="F385" i="17"/>
  <c r="L644" i="17"/>
  <c r="F689" i="17"/>
  <c r="F619" i="17"/>
  <c r="F14" i="17"/>
  <c r="N8" i="17"/>
  <c r="F228" i="17"/>
  <c r="F17" i="17"/>
  <c r="F652" i="17"/>
  <c r="F694" i="17"/>
  <c r="F674" i="17"/>
  <c r="F484" i="17"/>
  <c r="F654" i="17"/>
  <c r="F138" i="17"/>
  <c r="F88" i="17"/>
  <c r="F580" i="17"/>
  <c r="F582" i="17"/>
  <c r="F581" i="17"/>
  <c r="F651" i="17"/>
  <c r="F208" i="17"/>
  <c r="F37" i="17"/>
  <c r="F233" i="17"/>
  <c r="F319" i="17"/>
  <c r="F691" i="17"/>
  <c r="F604" i="17"/>
  <c r="P15" i="17"/>
  <c r="P68" i="17"/>
  <c r="N15" i="17"/>
  <c r="N12" i="17" s="1"/>
  <c r="I379" i="17"/>
  <c r="I367" i="17"/>
  <c r="F367" i="17" s="1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J647" i="17"/>
  <c r="J644" i="17" s="1"/>
  <c r="J649" i="17"/>
  <c r="G646" i="17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G481" i="17"/>
  <c r="F481" i="17" s="1"/>
  <c r="G83" i="17"/>
  <c r="N469" i="17"/>
  <c r="N466" i="17" s="1"/>
  <c r="H83" i="17"/>
  <c r="H15" i="17"/>
  <c r="G452" i="17"/>
  <c r="I15" i="17"/>
  <c r="F646" i="17" l="1"/>
  <c r="F579" i="17"/>
  <c r="F469" i="17"/>
  <c r="F451" i="17"/>
  <c r="F647" i="17"/>
  <c r="F452" i="17"/>
  <c r="F83" i="17"/>
  <c r="F649" i="17"/>
  <c r="F508" i="17"/>
  <c r="F556" i="17"/>
  <c r="P10" i="17"/>
  <c r="P7" i="17" s="1"/>
  <c r="P12" i="17"/>
  <c r="J15" i="17"/>
  <c r="J12" i="17" s="1"/>
  <c r="K12" i="17"/>
  <c r="H450" i="17"/>
  <c r="I553" i="17"/>
  <c r="F553" i="17" s="1"/>
  <c r="K9" i="17"/>
  <c r="H10" i="17"/>
  <c r="G446" i="17"/>
  <c r="F446" i="17" s="1"/>
  <c r="G9" i="17"/>
  <c r="F9" i="17" s="1"/>
  <c r="G15" i="17"/>
  <c r="L12" i="17"/>
  <c r="O68" i="17"/>
  <c r="F68" i="17" s="1"/>
  <c r="O15" i="17"/>
  <c r="O12" i="17" s="1"/>
  <c r="O466" i="17"/>
  <c r="H7" i="17"/>
  <c r="G168" i="17"/>
  <c r="F168" i="17" s="1"/>
  <c r="G450" i="17"/>
  <c r="F450" i="17" s="1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K7" i="17"/>
  <c r="G466" i="17"/>
  <c r="F466" i="17" l="1"/>
  <c r="G12" i="17"/>
  <c r="F12" i="17" s="1"/>
  <c r="F15" i="17"/>
  <c r="J10" i="17"/>
  <c r="J7" i="17" s="1"/>
  <c r="G10" i="17"/>
  <c r="G445" i="17"/>
  <c r="F445" i="17" s="1"/>
  <c r="G380" i="17"/>
  <c r="L7" i="17"/>
  <c r="O10" i="17"/>
  <c r="O7" i="17" s="1"/>
  <c r="H379" i="17"/>
  <c r="H8" i="17"/>
  <c r="G7" i="17"/>
  <c r="F7" i="17" s="1"/>
  <c r="G365" i="17" l="1"/>
  <c r="F365" i="17" s="1"/>
  <c r="F380" i="17"/>
  <c r="F10" i="17"/>
  <c r="G8" i="17"/>
  <c r="F8" i="17" s="1"/>
  <c r="G379" i="17"/>
  <c r="F379" i="17" s="1"/>
  <c r="I374" i="18" l="1"/>
  <c r="R363" i="20"/>
  <c r="O364" i="17"/>
  <c r="G373" i="20"/>
  <c r="F373" i="20"/>
  <c r="O374" i="19"/>
  <c r="M363" i="20"/>
  <c r="I364" i="19"/>
  <c r="K364" i="18"/>
  <c r="H363" i="20"/>
  <c r="I363" i="20"/>
  <c r="J364" i="18"/>
  <c r="H368" i="20"/>
  <c r="N363" i="20"/>
  <c r="H369" i="17"/>
  <c r="M364" i="19"/>
  <c r="K369" i="19"/>
  <c r="N369" i="17"/>
  <c r="I369" i="19"/>
  <c r="P373" i="20"/>
  <c r="M374" i="17"/>
  <c r="K374" i="19"/>
  <c r="N374" i="18"/>
  <c r="K374" i="18"/>
  <c r="P374" i="18"/>
  <c r="P364" i="19"/>
  <c r="P369" i="19"/>
  <c r="M369" i="19"/>
  <c r="K369" i="18"/>
  <c r="N374" i="17"/>
  <c r="I369" i="18"/>
  <c r="K363" i="20"/>
  <c r="O364" i="18"/>
  <c r="P369" i="18"/>
  <c r="N364" i="17"/>
  <c r="I373" i="20"/>
  <c r="P363" i="20"/>
  <c r="J374" i="17"/>
  <c r="H364" i="19"/>
  <c r="P374" i="19"/>
  <c r="N369" i="18"/>
  <c r="I364" i="17"/>
  <c r="I364" i="18"/>
  <c r="N364" i="19"/>
  <c r="O369" i="17"/>
  <c r="N369" i="19"/>
  <c r="F364" i="17"/>
  <c r="G364" i="17"/>
  <c r="F369" i="19"/>
  <c r="G369" i="19"/>
  <c r="J373" i="20"/>
  <c r="J363" i="20"/>
  <c r="N368" i="20"/>
  <c r="H369" i="18"/>
  <c r="M374" i="19"/>
  <c r="I368" i="20"/>
  <c r="J364" i="17"/>
  <c r="M368" i="20"/>
  <c r="M364" i="18"/>
  <c r="P364" i="17"/>
  <c r="M369" i="17"/>
  <c r="I374" i="17"/>
  <c r="J368" i="20"/>
  <c r="G363" i="20"/>
  <c r="F363" i="20"/>
  <c r="O373" i="20"/>
  <c r="G368" i="20"/>
  <c r="F368" i="20"/>
  <c r="G374" i="19"/>
  <c r="F374" i="19"/>
  <c r="Q373" i="20"/>
  <c r="F364" i="18"/>
  <c r="G364" i="18"/>
  <c r="P364" i="18"/>
  <c r="M373" i="20"/>
  <c r="I369" i="17"/>
  <c r="H373" i="20"/>
  <c r="I374" i="19"/>
  <c r="H374" i="19"/>
  <c r="J369" i="18"/>
  <c r="Q363" i="20"/>
  <c r="J369" i="17"/>
  <c r="K374" i="17"/>
  <c r="J374" i="19"/>
  <c r="O363" i="20"/>
  <c r="F364" i="19"/>
  <c r="G364" i="19"/>
  <c r="O369" i="19"/>
  <c r="P368" i="20"/>
  <c r="J374" i="18"/>
  <c r="O364" i="19"/>
  <c r="M374" i="18"/>
  <c r="Q368" i="20"/>
  <c r="H374" i="17"/>
  <c r="N374" i="19"/>
  <c r="G369" i="18"/>
  <c r="F369" i="18"/>
  <c r="M364" i="17"/>
  <c r="H369" i="19"/>
  <c r="G369" i="17"/>
  <c r="F369" i="17"/>
  <c r="K364" i="17"/>
  <c r="O374" i="17"/>
  <c r="N373" i="20"/>
  <c r="F374" i="18"/>
  <c r="G374" i="18"/>
  <c r="G374" i="17"/>
  <c r="F374" i="17"/>
  <c r="J364" i="19"/>
  <c r="R373" i="20"/>
  <c r="K373" i="20"/>
  <c r="H364" i="17"/>
  <c r="H364" i="18"/>
  <c r="K364" i="19"/>
  <c r="P374" i="17"/>
  <c r="K368" i="20"/>
  <c r="J369" i="19"/>
  <c r="R368" i="20"/>
  <c r="O369" i="18"/>
  <c r="P369" i="17"/>
  <c r="K369" i="17"/>
  <c r="M369" i="18"/>
  <c r="H374" i="18"/>
  <c r="N364" i="18"/>
  <c r="O374" i="18"/>
  <c r="O36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0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1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1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9" authorId="0" shapeId="0" xr:uid="{00000000-0006-0000-02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 xr:uid="{00000000-0006-0000-02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43" authorId="0" shapeId="0" xr:uid="{00000000-0006-0000-03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8" authorId="0" shapeId="0" xr:uid="{00000000-0006-0000-03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<sst xmlns="http://schemas.openxmlformats.org/spreadsheetml/2006/main" count="5321" uniqueCount="410">
  <si>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</si>
  <si>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</si>
  <si>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</si>
  <si>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</si>
  <si>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</si>
  <si>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</si>
  <si>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</si>
  <si>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</si>
  <si>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</si>
  <si>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</si>
  <si>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</si>
  <si>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</si>
  <si>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</si>
  <si>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</si>
  <si>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</si>
  <si>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</si>
  <si>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</si>
  <si>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</si>
  <si>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</si>
  <si>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</si>
  <si>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</si>
  <si>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</si>
  <si>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</si>
  <si>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</si>
  <si>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</si>
  <si>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</si>
  <si>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</si>
  <si>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</si>
  <si>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</si>
  <si>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</si>
  <si>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</si>
  <si>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</si>
  <si>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</si>
  <si>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</si>
  <si>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</si>
  <si>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</si>
  <si>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</si>
  <si>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</si>
  <si>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</si>
  <si>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</si>
  <si>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</si>
  <si>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</si>
  <si>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</si>
  <si>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</si>
  <si>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</si>
  <si>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</si>
  <si>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</si>
  <si>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</si>
  <si>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</si>
  <si>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</si>
  <si>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</si>
  <si>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</si>
  <si>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</si>
  <si>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</si>
  <si>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</si>
  <si>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</si>
  <si>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</si>
  <si>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</si>
  <si>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</si>
  <si>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</si>
  <si>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</si>
  <si>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</si>
  <si>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</si>
  <si>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</si>
  <si>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</si>
  <si>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</si>
  <si>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</si>
  <si>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</si>
  <si>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</si>
  <si>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</si>
  <si>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</si>
  <si>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</si>
  <si>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</si>
  <si>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</si>
  <si>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</si>
  <si>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</si>
  <si>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</si>
  <si>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</si>
  <si>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</si>
  <si>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</si>
  <si>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</si>
  <si>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</si>
  <si>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</si>
  <si>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</si>
  <si>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</si>
  <si>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</si>
  <si>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</si>
  <si>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</si>
  <si>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</si>
  <si>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</si>
  <si>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</si>
  <si>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</si>
  <si>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</si>
  <si>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</si>
  <si>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</si>
  <si>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</si>
  <si>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</si>
  <si>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</si>
  <si>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</si>
  <si>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</si>
  <si>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</si>
  <si>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</si>
  <si>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</si>
  <si>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</si>
  <si>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</si>
  <si>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</si>
  <si>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</si>
  <si>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</si>
  <si>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</si>
  <si>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</si>
  <si>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</si>
  <si>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</si>
  <si>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</si>
  <si>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</si>
  <si>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</si>
  <si>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</si>
  <si>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</si>
  <si>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</si>
  <si>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</si>
  <si>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</si>
  <si>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</si>
  <si>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</si>
  <si>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</si>
  <si>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</si>
  <si>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</si>
  <si>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</si>
  <si>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</si>
  <si>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</si>
  <si>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</si>
  <si>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</si>
  <si>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</si>
  <si>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</si>
  <si>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</si>
  <si>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</si>
  <si>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</si>
  <si>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</si>
  <si>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</si>
  <si>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</si>
  <si>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</si>
  <si>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</si>
  <si>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</si>
  <si>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</si>
  <si>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</si>
  <si>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</si>
  <si>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</si>
  <si>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</si>
  <si>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</si>
  <si>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</si>
  <si>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</si>
  <si>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</si>
  <si>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</si>
  <si>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</si>
  <si>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</si>
  <si>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</si>
  <si>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</si>
  <si>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</si>
  <si>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</si>
  <si>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</si>
  <si>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</si>
  <si>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</si>
  <si>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</si>
  <si>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</si>
  <si>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</si>
  <si>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</si>
  <si>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</si>
  <si>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</si>
  <si>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</si>
  <si>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</si>
  <si>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</si>
  <si>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</si>
  <si>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</si>
  <si>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</si>
  <si>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</si>
  <si>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</si>
  <si>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</si>
  <si>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</si>
  <si>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</si>
  <si>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</si>
  <si>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</si>
  <si>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</si>
  <si>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</si>
  <si>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</si>
  <si>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</si>
  <si>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</si>
  <si>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</si>
  <si>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</si>
  <si>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</si>
  <si>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</si>
  <si>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</si>
  <si>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</si>
  <si>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</si>
  <si>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</si>
  <si>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</si>
  <si>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</si>
  <si>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</si>
  <si>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</si>
  <si>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</si>
  <si>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</si>
  <si>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</si>
  <si>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</si>
  <si>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</si>
  <si>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</si>
  <si>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</si>
  <si>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</si>
  <si>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</si>
  <si>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</si>
  <si>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</si>
  <si>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</si>
  <si>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</si>
  <si>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</si>
  <si>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</si>
  <si>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</si>
  <si>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</si>
  <si>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</si>
  <si>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</si>
  <si>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</si>
  <si>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</si>
  <si>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</si>
  <si>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</si>
  <si>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</si>
  <si>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</si>
  <si>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</si>
  <si>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</si>
  <si>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</si>
  <si>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</si>
  <si>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</si>
  <si>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</si>
  <si>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</si>
  <si>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</si>
  <si>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</si>
  <si>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</si>
  <si>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</si>
  <si>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</si>
  <si>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</si>
  <si>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</si>
  <si>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</si>
  <si>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</si>
  <si>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</si>
  <si>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</si>
  <si>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</si>
  <si>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</si>
  <si>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</si>
  <si>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</si>
  <si>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</si>
  <si>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</si>
  <si>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</si>
  <si>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</si>
  <si>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</si>
  <si>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</si>
  <si>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</si>
  <si>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</si>
  <si>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</si>
  <si>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</si>
  <si>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</si>
  <si>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</si>
  <si>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</si>
  <si>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</si>
  <si>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</si>
  <si>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</si>
  <si>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</si>
  <si>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</si>
  <si>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</si>
  <si>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</si>
  <si>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</si>
  <si>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</si>
  <si>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</si>
  <si>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</si>
  <si>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</si>
  <si>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</si>
  <si>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</si>
  <si>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</si>
  <si>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</si>
  <si>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</si>
  <si>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</si>
  <si>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</si>
  <si>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</si>
  <si>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</si>
  <si>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</si>
  <si>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</si>
  <si>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</si>
  <si>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</si>
  <si>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</si>
  <si>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</si>
  <si>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</si>
  <si>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</si>
  <si>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</si>
  <si>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</si>
  <si>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</si>
  <si>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</si>
  <si>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</si>
  <si>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</si>
  <si>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</si>
  <si>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</si>
  <si>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</si>
  <si>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</si>
  <si>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</si>
  <si>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</si>
  <si>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</si>
  <si>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</si>
  <si>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</si>
  <si>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</si>
  <si>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</si>
  <si>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</si>
  <si>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</si>
  <si>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</si>
  <si>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</si>
  <si>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</si>
  <si>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</si>
  <si>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</si>
  <si>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</si>
  <si>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</si>
  <si>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</si>
  <si>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</si>
  <si>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</si>
  <si>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</si>
  <si>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</si>
  <si>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</si>
  <si>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</si>
  <si>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</si>
  <si>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</si>
  <si>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</si>
  <si>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</si>
  <si>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</si>
  <si>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</si>
  <si>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</si>
  <si>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</si>
  <si>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</si>
  <si>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</si>
  <si>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</si>
  <si>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</si>
  <si>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</si>
  <si>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</si>
  <si>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</si>
  <si>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</si>
  <si>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</si>
  <si>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</si>
  <si>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</si>
  <si>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</si>
  <si>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</si>
  <si>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</si>
  <si>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</si>
  <si>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</si>
  <si>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</si>
  <si>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</si>
  <si>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</si>
  <si>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</si>
  <si>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</si>
  <si>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</si>
  <si>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</si>
  <si>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</si>
  <si>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</si>
  <si>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</si>
  <si>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</si>
  <si>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</si>
  <si>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</si>
  <si>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</si>
  <si>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</si>
  <si>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</si>
  <si>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</si>
  <si>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</si>
  <si>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</si>
  <si>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</si>
  <si>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</si>
  <si>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</si>
  <si>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</si>
  <si>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</si>
  <si>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</si>
  <si>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</si>
  <si>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</si>
  <si>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</si>
  <si>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</si>
  <si>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</si>
  <si>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</si>
  <si>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</si>
  <si>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</si>
  <si>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</si>
  <si>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</si>
  <si>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</si>
  <si>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</si>
  <si>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</si>
  <si>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</si>
  <si>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</si>
  <si>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</si>
  <si>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</si>
  <si>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</si>
  <si>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</si>
  <si>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</si>
  <si>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</si>
  <si>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</si>
  <si>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</si>
  <si>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</si>
  <si>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Управление городского хозяйства Вилючинского городского округа</t>
  </si>
  <si>
    <t>повышение общественной безопасности и снижение рисков для населения Вилючинского городского округа</t>
  </si>
  <si>
    <t>Управление социальной политики администрации Вилючинского городского округа (Отдел образования, физической культуры и спорта)</t>
  </si>
  <si>
    <t>Управление социальной политики администрации Вилючинского городского округа (Отдел культуры, молодежной политики)</t>
  </si>
  <si>
    <t xml:space="preserve">  Управление архитектуры, градостроительства и землеустройства Вилючинского городского округа</t>
  </si>
  <si>
    <t>Приложение № 1  к муниципальной программе 
"Безопасный Вилючинск"</t>
  </si>
  <si>
    <t>163024006Н
163024051Н</t>
  </si>
  <si>
    <t>16302T006Н
16302T051Н</t>
  </si>
  <si>
    <r>
      <rPr>
        <sz val="12"/>
        <color theme="1"/>
        <rFont val="Times New Roman"/>
        <family val="1"/>
        <charset val="204"/>
      </rPr>
      <t>Расчет</t>
    </r>
    <r>
      <rPr>
        <sz val="12"/>
        <color theme="1"/>
        <rFont val="Arial"/>
        <family val="2"/>
        <charset val="204"/>
      </rPr>
      <t xml:space="preserve"> </t>
    </r>
  </si>
  <si>
    <t>164044006Н
164044092Н</t>
  </si>
  <si>
    <t>16404Т006Н
16404Т092Н</t>
  </si>
  <si>
    <t>165014006Н
165014049Н</t>
  </si>
  <si>
    <t>16501Т006Н
16501T049Н</t>
  </si>
  <si>
    <t>Управление городским хозяйством администрации Вилючинского городского округа</t>
  </si>
  <si>
    <t>1620776300</t>
  </si>
  <si>
    <t>2.1.5</t>
  </si>
  <si>
    <t>Установка комплекса громкоговорящего оповещения и сопряжения двух сирен С-40 с региональной системой оповещения</t>
  </si>
  <si>
    <t>Установка и техническое обеспечение работы видеокамеры наружного наблюдения с функцией видеоаналитики</t>
  </si>
  <si>
    <t xml:space="preserve">Приложение  
к постановлению администрации 
Вилючинского городского округа от  24.03.2026 № 246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</si>
</sst>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936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166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164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/>
    <xf numFmtId="49" fontId="1" fillId="0" borderId="2" xfId="0" applyNumberFormat="1" applyFont="1" applyBorder="1"/>
    <xf numFmtId="14" fontId="3" fillId="0" borderId="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justify" wrapText="1"/>
    </xf>
    <xf numFmtId="164" fontId="3" fillId="0" borderId="3" xfId="0" applyNumberFormat="1" applyFont="1" applyBorder="1" applyAlignment="1">
      <alignment horizontal="center" vertical="justify" wrapText="1"/>
    </xf>
    <xf numFmtId="164" fontId="3" fillId="0" borderId="4" xfId="0" applyNumberFormat="1" applyFont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wrapText="1"/>
    </xf>
    <xf numFmtId="0" fontId="18" fillId="2" borderId="0" xfId="0" applyFont="1" applyFill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top" wrapText="1"/>
    </xf>
    <xf numFmtId="0" fontId="24" fillId="2" borderId="0" xfId="0" applyFont="1" applyFill="1"/>
    <xf numFmtId="164" fontId="2" fillId="2" borderId="1" xfId="0" applyNumberFormat="1" applyFont="1" applyFill="1" applyBorder="1" applyAlignment="1">
      <alignment horizontal="center" vertical="justify" wrapText="1"/>
    </xf>
    <xf numFmtId="164" fontId="1" fillId="2" borderId="1" xfId="0" applyNumberFormat="1" applyFont="1" applyFill="1" applyBorder="1" applyAlignment="1">
      <alignment horizontal="center" vertical="justify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wrapText="1"/>
    </xf>
    <xf numFmtId="0" fontId="22" fillId="2" borderId="0" xfId="0" applyFont="1" applyFill="1"/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64" fontId="2" fillId="2" borderId="0" xfId="0" applyNumberFormat="1" applyFont="1" applyFill="1"/>
    <xf numFmtId="166" fontId="1" fillId="2" borderId="1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2" fillId="12" borderId="1" xfId="0" applyFont="1" applyFill="1" applyBorder="1" applyAlignment="1">
      <alignment horizontal="left" wrapText="1"/>
    </xf>
    <xf numFmtId="164" fontId="2" fillId="12" borderId="4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49" fontId="21" fillId="12" borderId="3" xfId="0" applyNumberFormat="1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left" wrapText="1"/>
    </xf>
    <xf numFmtId="164" fontId="21" fillId="12" borderId="4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left" vertical="center" wrapText="1"/>
    </xf>
    <xf numFmtId="16" fontId="2" fillId="2" borderId="3" xfId="0" applyNumberFormat="1" applyFont="1" applyFill="1" applyBorder="1" applyAlignment="1">
      <alignment horizontal="left" vertical="center" wrapText="1"/>
    </xf>
    <xf numFmtId="16" fontId="2" fillId="2" borderId="4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left" vertical="center" wrapText="1"/>
    </xf>
    <xf numFmtId="16" fontId="1" fillId="2" borderId="3" xfId="0" applyNumberFormat="1" applyFont="1" applyFill="1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9" fontId="1" fillId="12" borderId="3" xfId="0" applyNumberFormat="1" applyFont="1" applyFill="1" applyBorder="1" applyAlignment="1">
      <alignment horizontal="center" vertical="center" wrapText="1"/>
    </xf>
    <xf numFmtId="49" fontId="1" fillId="12" borderId="4" xfId="0" applyNumberFormat="1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left" vertical="center" wrapText="1"/>
    </xf>
    <xf numFmtId="16" fontId="3" fillId="0" borderId="3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" fontId="4" fillId="0" borderId="2" xfId="0" applyNumberFormat="1" applyFont="1" applyBorder="1" applyAlignment="1">
      <alignment horizontal="left" vertical="center" wrapText="1"/>
    </xf>
    <xf numFmtId="16" fontId="4" fillId="0" borderId="3" xfId="0" applyNumberFormat="1" applyFont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</cellXfs>
  <cellStyles count="53">
    <cellStyle name="br" xfId="42" xr:uid="{00000000-0005-0000-0000-000000000000}"/>
    <cellStyle name="col" xfId="41" xr:uid="{00000000-0005-0000-0000-000001000000}"/>
    <cellStyle name="style0" xfId="43" xr:uid="{00000000-0005-0000-0000-000002000000}"/>
    <cellStyle name="td" xfId="44" xr:uid="{00000000-0005-0000-0000-000003000000}"/>
    <cellStyle name="tr" xfId="40" xr:uid="{00000000-0005-0000-0000-000004000000}"/>
    <cellStyle name="xl21" xfId="45" xr:uid="{00000000-0005-0000-0000-000005000000}"/>
    <cellStyle name="xl22" xfId="8" xr:uid="{00000000-0005-0000-0000-000006000000}"/>
    <cellStyle name="xl23" xfId="46" xr:uid="{00000000-0005-0000-0000-000007000000}"/>
    <cellStyle name="xl24" xfId="4" xr:uid="{00000000-0005-0000-0000-000008000000}"/>
    <cellStyle name="xl25" xfId="9" xr:uid="{00000000-0005-0000-0000-000009000000}"/>
    <cellStyle name="xl26" xfId="33" xr:uid="{00000000-0005-0000-0000-00000A000000}"/>
    <cellStyle name="xl27" xfId="10" xr:uid="{00000000-0005-0000-0000-00000B000000}"/>
    <cellStyle name="xl28" xfId="11" xr:uid="{00000000-0005-0000-0000-00000C000000}"/>
    <cellStyle name="xl29" xfId="12" xr:uid="{00000000-0005-0000-0000-00000D000000}"/>
    <cellStyle name="xl30" xfId="13" xr:uid="{00000000-0005-0000-0000-00000E000000}"/>
    <cellStyle name="xl31" xfId="14" xr:uid="{00000000-0005-0000-0000-00000F000000}"/>
    <cellStyle name="xl32" xfId="15" xr:uid="{00000000-0005-0000-0000-000010000000}"/>
    <cellStyle name="xl33" xfId="47" xr:uid="{00000000-0005-0000-0000-000011000000}"/>
    <cellStyle name="xl34" xfId="16" xr:uid="{00000000-0005-0000-0000-000012000000}"/>
    <cellStyle name="xl35" xfId="1" xr:uid="{00000000-0005-0000-0000-000013000000}"/>
    <cellStyle name="xl35 2" xfId="17" xr:uid="{00000000-0005-0000-0000-000014000000}"/>
    <cellStyle name="xl36" xfId="18" xr:uid="{00000000-0005-0000-0000-000015000000}"/>
    <cellStyle name="xl37" xfId="19" xr:uid="{00000000-0005-0000-0000-000016000000}"/>
    <cellStyle name="xl38" xfId="36" xr:uid="{00000000-0005-0000-0000-000017000000}"/>
    <cellStyle name="xl39" xfId="20" xr:uid="{00000000-0005-0000-0000-000018000000}"/>
    <cellStyle name="xl40" xfId="34" xr:uid="{00000000-0005-0000-0000-000019000000}"/>
    <cellStyle name="xl41" xfId="37" xr:uid="{00000000-0005-0000-0000-00001A000000}"/>
    <cellStyle name="xl42" xfId="3" xr:uid="{00000000-0005-0000-0000-00001B000000}"/>
    <cellStyle name="xl43" xfId="21" xr:uid="{00000000-0005-0000-0000-00001C000000}"/>
    <cellStyle name="xl44" xfId="22" xr:uid="{00000000-0005-0000-0000-00001D000000}"/>
    <cellStyle name="xl45" xfId="23" xr:uid="{00000000-0005-0000-0000-00001E000000}"/>
    <cellStyle name="xl46" xfId="24" xr:uid="{00000000-0005-0000-0000-00001F000000}"/>
    <cellStyle name="xl47" xfId="25" xr:uid="{00000000-0005-0000-0000-000020000000}"/>
    <cellStyle name="xl48" xfId="26" xr:uid="{00000000-0005-0000-0000-000021000000}"/>
    <cellStyle name="xl49" xfId="27" xr:uid="{00000000-0005-0000-0000-000022000000}"/>
    <cellStyle name="xl50" xfId="28" xr:uid="{00000000-0005-0000-0000-000023000000}"/>
    <cellStyle name="xl51" xfId="29" xr:uid="{00000000-0005-0000-0000-000024000000}"/>
    <cellStyle name="xl52" xfId="30" xr:uid="{00000000-0005-0000-0000-000025000000}"/>
    <cellStyle name="xl53" xfId="31" xr:uid="{00000000-0005-0000-0000-000026000000}"/>
    <cellStyle name="xl54" xfId="39" xr:uid="{00000000-0005-0000-0000-000027000000}"/>
    <cellStyle name="xl55" xfId="35" xr:uid="{00000000-0005-0000-0000-000028000000}"/>
    <cellStyle name="xl56" xfId="38" xr:uid="{00000000-0005-0000-0000-000029000000}"/>
    <cellStyle name="xl57" xfId="5" xr:uid="{00000000-0005-0000-0000-00002A000000}"/>
    <cellStyle name="xl58" xfId="6" xr:uid="{00000000-0005-0000-0000-00002B000000}"/>
    <cellStyle name="xl59" xfId="7" xr:uid="{00000000-0005-0000-0000-00002C000000}"/>
    <cellStyle name="xl60" xfId="48" xr:uid="{00000000-0005-0000-0000-00002D000000}"/>
    <cellStyle name="xl61" xfId="32" xr:uid="{00000000-0005-0000-0000-00002E000000}"/>
    <cellStyle name="xl62" xfId="49" xr:uid="{00000000-0005-0000-0000-00002F000000}"/>
    <cellStyle name="xl63" xfId="50" xr:uid="{00000000-0005-0000-0000-000030000000}"/>
    <cellStyle name="xl64" xfId="51" xr:uid="{00000000-0005-0000-0000-000031000000}"/>
    <cellStyle name="xl65" xfId="52" xr:uid="{00000000-0005-0000-0000-000032000000}"/>
    <cellStyle name="Обычный" xfId="0" builtinId="0"/>
    <cellStyle name="Обычный 2" xfId="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hidden="1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16384" width="9.140625" style="32"/>
  </cols>
  <sheetData>
    <row r="1" spans="1:20" s="215" customFormat="1" ht="112.5" customHeight="1" x14ac:dyDescent="0.2">
      <c r="C1" s="216"/>
      <c r="R1" s="642" t="s">
        <v>368</v>
      </c>
      <c r="S1" s="642"/>
      <c r="T1" s="642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642" t="s">
        <v>369</v>
      </c>
      <c r="S2" s="642"/>
      <c r="T2" s="642"/>
    </row>
    <row r="3" spans="1:20" ht="36.75" customHeight="1" x14ac:dyDescent="0.25">
      <c r="A3" s="630" t="s">
        <v>228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</row>
    <row r="4" spans="1:20" ht="31.9" customHeight="1" x14ac:dyDescent="0.25">
      <c r="A4" s="631" t="s">
        <v>0</v>
      </c>
      <c r="B4" s="544" t="s">
        <v>6</v>
      </c>
      <c r="C4" s="533" t="s">
        <v>7</v>
      </c>
      <c r="D4" s="533" t="s">
        <v>53</v>
      </c>
      <c r="E4" s="544" t="s">
        <v>8</v>
      </c>
      <c r="F4" s="524" t="s">
        <v>10</v>
      </c>
      <c r="G4" s="636" t="s">
        <v>273</v>
      </c>
      <c r="H4" s="637"/>
      <c r="I4" s="637"/>
      <c r="J4" s="637"/>
      <c r="K4" s="637"/>
      <c r="L4" s="637"/>
      <c r="M4" s="637"/>
      <c r="N4" s="637"/>
      <c r="O4" s="637"/>
      <c r="P4" s="638"/>
      <c r="Q4" s="223"/>
      <c r="R4" s="544" t="s">
        <v>5</v>
      </c>
      <c r="S4" s="544" t="s">
        <v>11</v>
      </c>
      <c r="T4" s="524" t="s">
        <v>12</v>
      </c>
    </row>
    <row r="5" spans="1:20" ht="31.9" customHeight="1" x14ac:dyDescent="0.25">
      <c r="A5" s="631"/>
      <c r="B5" s="544"/>
      <c r="C5" s="534"/>
      <c r="D5" s="534"/>
      <c r="E5" s="544"/>
      <c r="F5" s="525"/>
      <c r="G5" s="639"/>
      <c r="H5" s="640"/>
      <c r="I5" s="640"/>
      <c r="J5" s="640"/>
      <c r="K5" s="640"/>
      <c r="L5" s="640"/>
      <c r="M5" s="640"/>
      <c r="N5" s="640"/>
      <c r="O5" s="640"/>
      <c r="P5" s="641"/>
      <c r="Q5" s="224"/>
      <c r="R5" s="544"/>
      <c r="S5" s="544"/>
      <c r="T5" s="525"/>
    </row>
    <row r="6" spans="1:20" s="81" customFormat="1" ht="25.5" customHeight="1" thickBot="1" x14ac:dyDescent="0.3">
      <c r="A6" s="632"/>
      <c r="B6" s="633"/>
      <c r="C6" s="634"/>
      <c r="D6" s="634"/>
      <c r="E6" s="633"/>
      <c r="F6" s="635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633"/>
      <c r="S6" s="633"/>
      <c r="T6" s="635"/>
    </row>
    <row r="7" spans="1:20" s="142" customFormat="1" ht="16.5" customHeight="1" thickTop="1" x14ac:dyDescent="0.25">
      <c r="A7" s="875"/>
      <c r="B7" s="877" t="s">
        <v>264</v>
      </c>
      <c r="C7" s="879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25"/>
      <c r="R7" s="881"/>
      <c r="S7" s="858"/>
      <c r="T7" s="860"/>
    </row>
    <row r="8" spans="1:20" s="142" customFormat="1" x14ac:dyDescent="0.25">
      <c r="A8" s="875"/>
      <c r="B8" s="877"/>
      <c r="C8" s="879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25"/>
      <c r="R8" s="881"/>
      <c r="S8" s="858"/>
      <c r="T8" s="860"/>
    </row>
    <row r="9" spans="1:20" s="142" customFormat="1" x14ac:dyDescent="0.25">
      <c r="A9" s="875"/>
      <c r="B9" s="877"/>
      <c r="C9" s="879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25"/>
      <c r="R9" s="881"/>
      <c r="S9" s="858"/>
      <c r="T9" s="860"/>
    </row>
    <row r="10" spans="1:20" s="142" customFormat="1" x14ac:dyDescent="0.25">
      <c r="A10" s="875"/>
      <c r="B10" s="877"/>
      <c r="C10" s="879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25"/>
      <c r="R10" s="881"/>
      <c r="S10" s="858"/>
      <c r="T10" s="860"/>
    </row>
    <row r="11" spans="1:20" s="142" customFormat="1" ht="18.75" customHeight="1" x14ac:dyDescent="0.25">
      <c r="A11" s="876"/>
      <c r="B11" s="878"/>
      <c r="C11" s="880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882"/>
      <c r="S11" s="859"/>
      <c r="T11" s="861"/>
    </row>
    <row r="12" spans="1:20" s="114" customFormat="1" ht="16.5" customHeight="1" x14ac:dyDescent="0.25">
      <c r="A12" s="865" t="s">
        <v>30</v>
      </c>
      <c r="B12" s="868" t="s">
        <v>220</v>
      </c>
      <c r="C12" s="865" t="s">
        <v>139</v>
      </c>
      <c r="D12" s="165"/>
      <c r="E12" s="128" t="s">
        <v>9</v>
      </c>
      <c r="F12" s="247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26"/>
      <c r="R12" s="804"/>
      <c r="S12" s="871"/>
      <c r="T12" s="874"/>
    </row>
    <row r="13" spans="1:20" s="114" customFormat="1" x14ac:dyDescent="0.25">
      <c r="A13" s="866"/>
      <c r="B13" s="869"/>
      <c r="C13" s="866"/>
      <c r="D13" s="166"/>
      <c r="E13" s="128" t="s">
        <v>1</v>
      </c>
      <c r="F13" s="247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27"/>
      <c r="R13" s="805"/>
      <c r="S13" s="872"/>
      <c r="T13" s="874"/>
    </row>
    <row r="14" spans="1:20" s="114" customFormat="1" x14ac:dyDescent="0.25">
      <c r="A14" s="866"/>
      <c r="B14" s="869"/>
      <c r="C14" s="866"/>
      <c r="D14" s="166"/>
      <c r="E14" s="128" t="s">
        <v>2</v>
      </c>
      <c r="F14" s="247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27"/>
      <c r="R14" s="805"/>
      <c r="S14" s="872"/>
      <c r="T14" s="874"/>
    </row>
    <row r="15" spans="1:20" s="114" customFormat="1" x14ac:dyDescent="0.25">
      <c r="A15" s="866"/>
      <c r="B15" s="869"/>
      <c r="C15" s="866"/>
      <c r="D15" s="166"/>
      <c r="E15" s="128" t="s">
        <v>3</v>
      </c>
      <c r="F15" s="247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27"/>
      <c r="R15" s="805"/>
      <c r="S15" s="872"/>
      <c r="T15" s="874"/>
    </row>
    <row r="16" spans="1:20" s="114" customFormat="1" x14ac:dyDescent="0.25">
      <c r="A16" s="867"/>
      <c r="B16" s="870"/>
      <c r="C16" s="867"/>
      <c r="D16" s="167"/>
      <c r="E16" s="128" t="s">
        <v>4</v>
      </c>
      <c r="F16" s="247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806"/>
      <c r="S16" s="873"/>
      <c r="T16" s="874"/>
    </row>
    <row r="17" spans="1:20" s="129" customFormat="1" ht="16.5" customHeight="1" x14ac:dyDescent="0.25">
      <c r="A17" s="809" t="s">
        <v>13</v>
      </c>
      <c r="B17" s="812" t="s">
        <v>221</v>
      </c>
      <c r="C17" s="809" t="s">
        <v>78</v>
      </c>
      <c r="D17" s="191"/>
      <c r="E17" s="102" t="s">
        <v>9</v>
      </c>
      <c r="F17" s="250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29"/>
      <c r="R17" s="798"/>
      <c r="S17" s="862"/>
      <c r="T17" s="696"/>
    </row>
    <row r="18" spans="1:20" s="129" customFormat="1" x14ac:dyDescent="0.25">
      <c r="A18" s="810"/>
      <c r="B18" s="813"/>
      <c r="C18" s="810"/>
      <c r="D18" s="192"/>
      <c r="E18" s="102" t="s">
        <v>1</v>
      </c>
      <c r="F18" s="250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799"/>
      <c r="S18" s="863"/>
      <c r="T18" s="706"/>
    </row>
    <row r="19" spans="1:20" s="129" customFormat="1" x14ac:dyDescent="0.25">
      <c r="A19" s="810"/>
      <c r="B19" s="813"/>
      <c r="C19" s="810"/>
      <c r="D19" s="192"/>
      <c r="E19" s="102" t="s">
        <v>2</v>
      </c>
      <c r="F19" s="250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799"/>
      <c r="S19" s="863"/>
      <c r="T19" s="706"/>
    </row>
    <row r="20" spans="1:20" s="129" customFormat="1" x14ac:dyDescent="0.25">
      <c r="A20" s="810"/>
      <c r="B20" s="813"/>
      <c r="C20" s="810"/>
      <c r="D20" s="192"/>
      <c r="E20" s="102" t="s">
        <v>3</v>
      </c>
      <c r="F20" s="250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30"/>
      <c r="R20" s="799"/>
      <c r="S20" s="863"/>
      <c r="T20" s="706"/>
    </row>
    <row r="21" spans="1:20" s="129" customFormat="1" ht="19.5" customHeight="1" x14ac:dyDescent="0.25">
      <c r="A21" s="811"/>
      <c r="B21" s="814"/>
      <c r="C21" s="811"/>
      <c r="D21" s="193"/>
      <c r="E21" s="102" t="s">
        <v>4</v>
      </c>
      <c r="F21" s="250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800"/>
      <c r="S21" s="864"/>
      <c r="T21" s="707"/>
    </row>
    <row r="22" spans="1:20" s="81" customFormat="1" ht="16.5" customHeight="1" x14ac:dyDescent="0.25">
      <c r="A22" s="644" t="s">
        <v>14</v>
      </c>
      <c r="B22" s="647" t="s">
        <v>178</v>
      </c>
      <c r="C22" s="644" t="s">
        <v>76</v>
      </c>
      <c r="D22" s="188"/>
      <c r="E22" s="20" t="s">
        <v>9</v>
      </c>
      <c r="F22" s="284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650" t="s">
        <v>28</v>
      </c>
      <c r="S22" s="818" t="s">
        <v>183</v>
      </c>
      <c r="T22" s="723" t="s">
        <v>302</v>
      </c>
    </row>
    <row r="23" spans="1:20" s="81" customFormat="1" x14ac:dyDescent="0.25">
      <c r="A23" s="645"/>
      <c r="B23" s="648"/>
      <c r="C23" s="645"/>
      <c r="D23" s="189"/>
      <c r="E23" s="4" t="s">
        <v>1</v>
      </c>
      <c r="F23" s="284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51"/>
      <c r="S23" s="819"/>
      <c r="T23" s="724"/>
    </row>
    <row r="24" spans="1:20" s="81" customFormat="1" x14ac:dyDescent="0.25">
      <c r="A24" s="645"/>
      <c r="B24" s="648"/>
      <c r="C24" s="645"/>
      <c r="D24" s="189"/>
      <c r="E24" s="4" t="s">
        <v>2</v>
      </c>
      <c r="F24" s="284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651"/>
      <c r="S24" s="819"/>
      <c r="T24" s="724"/>
    </row>
    <row r="25" spans="1:20" s="81" customFormat="1" x14ac:dyDescent="0.25">
      <c r="A25" s="645"/>
      <c r="B25" s="648"/>
      <c r="C25" s="645"/>
      <c r="D25" s="189"/>
      <c r="E25" s="4" t="s">
        <v>3</v>
      </c>
      <c r="F25" s="284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651"/>
      <c r="S25" s="819"/>
      <c r="T25" s="724"/>
    </row>
    <row r="26" spans="1:20" s="81" customFormat="1" x14ac:dyDescent="0.25">
      <c r="A26" s="646"/>
      <c r="B26" s="649"/>
      <c r="C26" s="646"/>
      <c r="D26" s="190"/>
      <c r="E26" s="4" t="s">
        <v>4</v>
      </c>
      <c r="F26" s="284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52"/>
      <c r="S26" s="820"/>
      <c r="T26" s="725"/>
    </row>
    <row r="27" spans="1:20" s="129" customFormat="1" ht="16.5" customHeight="1" x14ac:dyDescent="0.25">
      <c r="A27" s="809" t="s">
        <v>15</v>
      </c>
      <c r="B27" s="812" t="s">
        <v>81</v>
      </c>
      <c r="C27" s="809" t="s">
        <v>79</v>
      </c>
      <c r="D27" s="191"/>
      <c r="E27" s="102" t="s">
        <v>9</v>
      </c>
      <c r="F27" s="250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29"/>
      <c r="R27" s="798"/>
      <c r="S27" s="798"/>
      <c r="T27" s="696"/>
    </row>
    <row r="28" spans="1:20" s="129" customFormat="1" x14ac:dyDescent="0.25">
      <c r="A28" s="810"/>
      <c r="B28" s="813"/>
      <c r="C28" s="810"/>
      <c r="D28" s="192"/>
      <c r="E28" s="102" t="s">
        <v>1</v>
      </c>
      <c r="F28" s="250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799"/>
      <c r="S28" s="799"/>
      <c r="T28" s="706"/>
    </row>
    <row r="29" spans="1:20" s="129" customFormat="1" x14ac:dyDescent="0.25">
      <c r="A29" s="810"/>
      <c r="B29" s="813"/>
      <c r="C29" s="810"/>
      <c r="D29" s="192"/>
      <c r="E29" s="102" t="s">
        <v>2</v>
      </c>
      <c r="F29" s="250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799"/>
      <c r="S29" s="799"/>
      <c r="T29" s="706"/>
    </row>
    <row r="30" spans="1:20" s="129" customFormat="1" x14ac:dyDescent="0.25">
      <c r="A30" s="810"/>
      <c r="B30" s="813"/>
      <c r="C30" s="810"/>
      <c r="D30" s="192"/>
      <c r="E30" s="102" t="s">
        <v>3</v>
      </c>
      <c r="F30" s="250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799"/>
      <c r="S30" s="799"/>
      <c r="T30" s="706"/>
    </row>
    <row r="31" spans="1:20" s="129" customFormat="1" ht="19.5" customHeight="1" x14ac:dyDescent="0.25">
      <c r="A31" s="811"/>
      <c r="B31" s="814"/>
      <c r="C31" s="811"/>
      <c r="D31" s="193"/>
      <c r="E31" s="102" t="s">
        <v>4</v>
      </c>
      <c r="F31" s="250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800"/>
      <c r="S31" s="800"/>
      <c r="T31" s="707"/>
    </row>
    <row r="32" spans="1:20" s="81" customFormat="1" ht="16.5" customHeight="1" x14ac:dyDescent="0.25">
      <c r="A32" s="644" t="s">
        <v>26</v>
      </c>
      <c r="B32" s="647" t="s">
        <v>33</v>
      </c>
      <c r="C32" s="644" t="s">
        <v>80</v>
      </c>
      <c r="D32" s="855" t="s">
        <v>52</v>
      </c>
      <c r="E32" s="20" t="s">
        <v>9</v>
      </c>
      <c r="F32" s="284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50" t="s">
        <v>28</v>
      </c>
      <c r="S32" s="650" t="s">
        <v>132</v>
      </c>
      <c r="T32" s="723" t="s">
        <v>131</v>
      </c>
    </row>
    <row r="33" spans="1:20" s="81" customFormat="1" x14ac:dyDescent="0.25">
      <c r="A33" s="645"/>
      <c r="B33" s="648"/>
      <c r="C33" s="645"/>
      <c r="D33" s="856"/>
      <c r="E33" s="4" t="s">
        <v>1</v>
      </c>
      <c r="F33" s="284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51"/>
      <c r="S33" s="651"/>
      <c r="T33" s="724"/>
    </row>
    <row r="34" spans="1:20" s="81" customFormat="1" x14ac:dyDescent="0.25">
      <c r="A34" s="645"/>
      <c r="B34" s="648"/>
      <c r="C34" s="645"/>
      <c r="D34" s="856"/>
      <c r="E34" s="4" t="s">
        <v>2</v>
      </c>
      <c r="F34" s="284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51"/>
      <c r="S34" s="651"/>
      <c r="T34" s="724"/>
    </row>
    <row r="35" spans="1:20" s="81" customFormat="1" x14ac:dyDescent="0.25">
      <c r="A35" s="645"/>
      <c r="B35" s="648"/>
      <c r="C35" s="645"/>
      <c r="D35" s="856"/>
      <c r="E35" s="4" t="s">
        <v>3</v>
      </c>
      <c r="F35" s="284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51"/>
      <c r="S35" s="651"/>
      <c r="T35" s="724"/>
    </row>
    <row r="36" spans="1:20" s="81" customFormat="1" x14ac:dyDescent="0.25">
      <c r="A36" s="646"/>
      <c r="B36" s="649"/>
      <c r="C36" s="646"/>
      <c r="D36" s="857"/>
      <c r="E36" s="4" t="s">
        <v>4</v>
      </c>
      <c r="F36" s="284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52"/>
      <c r="S36" s="652"/>
      <c r="T36" s="725"/>
    </row>
    <row r="37" spans="1:20" s="129" customFormat="1" ht="25.9" customHeight="1" x14ac:dyDescent="0.25">
      <c r="A37" s="809" t="s">
        <v>16</v>
      </c>
      <c r="B37" s="852" t="s">
        <v>140</v>
      </c>
      <c r="C37" s="809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29"/>
      <c r="R37" s="798"/>
      <c r="S37" s="798"/>
      <c r="T37" s="696"/>
    </row>
    <row r="38" spans="1:20" s="129" customFormat="1" ht="25.9" customHeight="1" x14ac:dyDescent="0.25">
      <c r="A38" s="810"/>
      <c r="B38" s="853"/>
      <c r="C38" s="810"/>
      <c r="D38" s="192"/>
      <c r="E38" s="102" t="s">
        <v>1</v>
      </c>
      <c r="F38" s="250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799"/>
      <c r="S38" s="799"/>
      <c r="T38" s="706"/>
    </row>
    <row r="39" spans="1:20" s="129" customFormat="1" ht="25.9" customHeight="1" x14ac:dyDescent="0.25">
      <c r="A39" s="810"/>
      <c r="B39" s="853"/>
      <c r="C39" s="810"/>
      <c r="D39" s="192"/>
      <c r="E39" s="102" t="s">
        <v>2</v>
      </c>
      <c r="F39" s="250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799"/>
      <c r="S39" s="799"/>
      <c r="T39" s="706"/>
    </row>
    <row r="40" spans="1:20" s="129" customFormat="1" ht="25.9" customHeight="1" x14ac:dyDescent="0.25">
      <c r="A40" s="810"/>
      <c r="B40" s="853"/>
      <c r="C40" s="810"/>
      <c r="D40" s="192"/>
      <c r="E40" s="102" t="s">
        <v>3</v>
      </c>
      <c r="F40" s="250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30"/>
      <c r="R40" s="799"/>
      <c r="S40" s="799"/>
      <c r="T40" s="706"/>
    </row>
    <row r="41" spans="1:20" s="129" customFormat="1" ht="25.9" customHeight="1" x14ac:dyDescent="0.25">
      <c r="A41" s="811"/>
      <c r="B41" s="854"/>
      <c r="C41" s="811"/>
      <c r="D41" s="193"/>
      <c r="E41" s="102" t="s">
        <v>4</v>
      </c>
      <c r="F41" s="250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800"/>
      <c r="S41" s="800"/>
      <c r="T41" s="707"/>
    </row>
    <row r="42" spans="1:20" ht="16.5" hidden="1" customHeight="1" x14ac:dyDescent="0.3">
      <c r="A42" s="518" t="s">
        <v>17</v>
      </c>
      <c r="B42" s="536" t="s">
        <v>31</v>
      </c>
      <c r="C42" s="533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55" t="s">
        <v>28</v>
      </c>
      <c r="S42" s="555"/>
      <c r="T42" s="530"/>
    </row>
    <row r="43" spans="1:20" ht="16.5" hidden="1" customHeight="1" x14ac:dyDescent="0.3">
      <c r="A43" s="519"/>
      <c r="B43" s="537"/>
      <c r="C43" s="534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56"/>
      <c r="S43" s="556"/>
      <c r="T43" s="531"/>
    </row>
    <row r="44" spans="1:20" ht="16.5" hidden="1" customHeight="1" x14ac:dyDescent="0.3">
      <c r="A44" s="519"/>
      <c r="B44" s="537"/>
      <c r="C44" s="534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56"/>
      <c r="S44" s="556"/>
      <c r="T44" s="531"/>
    </row>
    <row r="45" spans="1:20" ht="16.5" hidden="1" customHeight="1" x14ac:dyDescent="0.3">
      <c r="A45" s="519"/>
      <c r="B45" s="537"/>
      <c r="C45" s="534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56"/>
      <c r="S45" s="556"/>
      <c r="T45" s="531"/>
    </row>
    <row r="46" spans="1:20" ht="16.5" hidden="1" customHeight="1" x14ac:dyDescent="0.3">
      <c r="A46" s="520"/>
      <c r="B46" s="538"/>
      <c r="C46" s="535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557"/>
      <c r="S46" s="557"/>
      <c r="T46" s="532"/>
    </row>
    <row r="47" spans="1:20" ht="16.5" hidden="1" customHeight="1" x14ac:dyDescent="0.3">
      <c r="A47" s="518" t="s">
        <v>19</v>
      </c>
      <c r="B47" s="536" t="s">
        <v>134</v>
      </c>
      <c r="C47" s="533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55" t="s">
        <v>28</v>
      </c>
      <c r="S47" s="555"/>
      <c r="T47" s="530"/>
    </row>
    <row r="48" spans="1:20" ht="16.5" hidden="1" customHeight="1" x14ac:dyDescent="0.3">
      <c r="A48" s="519"/>
      <c r="B48" s="537"/>
      <c r="C48" s="534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56"/>
      <c r="S48" s="556"/>
      <c r="T48" s="531"/>
    </row>
    <row r="49" spans="1:20" ht="16.5" hidden="1" customHeight="1" x14ac:dyDescent="0.3">
      <c r="A49" s="519"/>
      <c r="B49" s="537"/>
      <c r="C49" s="534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56"/>
      <c r="S49" s="556"/>
      <c r="T49" s="531"/>
    </row>
    <row r="50" spans="1:20" ht="16.5" hidden="1" customHeight="1" x14ac:dyDescent="0.3">
      <c r="A50" s="519"/>
      <c r="B50" s="537"/>
      <c r="C50" s="534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56"/>
      <c r="S50" s="556"/>
      <c r="T50" s="531"/>
    </row>
    <row r="51" spans="1:20" ht="16.5" hidden="1" customHeight="1" x14ac:dyDescent="0.3">
      <c r="A51" s="520"/>
      <c r="B51" s="538"/>
      <c r="C51" s="535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557"/>
      <c r="S51" s="557"/>
      <c r="T51" s="532"/>
    </row>
    <row r="52" spans="1:20" ht="16.5" hidden="1" customHeight="1" x14ac:dyDescent="0.3">
      <c r="A52" s="518" t="s">
        <v>34</v>
      </c>
      <c r="B52" s="536" t="s">
        <v>32</v>
      </c>
      <c r="C52" s="533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55" t="s">
        <v>28</v>
      </c>
      <c r="S52" s="555"/>
      <c r="T52" s="530"/>
    </row>
    <row r="53" spans="1:20" ht="16.5" hidden="1" customHeight="1" x14ac:dyDescent="0.3">
      <c r="A53" s="519"/>
      <c r="B53" s="537"/>
      <c r="C53" s="534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56"/>
      <c r="S53" s="556"/>
      <c r="T53" s="531"/>
    </row>
    <row r="54" spans="1:20" ht="16.5" hidden="1" customHeight="1" x14ac:dyDescent="0.3">
      <c r="A54" s="519"/>
      <c r="B54" s="537"/>
      <c r="C54" s="534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56"/>
      <c r="S54" s="556"/>
      <c r="T54" s="531"/>
    </row>
    <row r="55" spans="1:20" ht="16.5" hidden="1" customHeight="1" x14ac:dyDescent="0.3">
      <c r="A55" s="519"/>
      <c r="B55" s="537"/>
      <c r="C55" s="534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56"/>
      <c r="S55" s="556"/>
      <c r="T55" s="531"/>
    </row>
    <row r="56" spans="1:20" ht="16.5" hidden="1" customHeight="1" x14ac:dyDescent="0.3">
      <c r="A56" s="520"/>
      <c r="B56" s="538"/>
      <c r="C56" s="535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557"/>
      <c r="S56" s="557"/>
      <c r="T56" s="532"/>
    </row>
    <row r="57" spans="1:20" s="81" customFormat="1" ht="16.5" customHeight="1" x14ac:dyDescent="0.25">
      <c r="A57" s="644" t="s">
        <v>17</v>
      </c>
      <c r="B57" s="647" t="s">
        <v>207</v>
      </c>
      <c r="C57" s="82"/>
      <c r="D57" s="207"/>
      <c r="E57" s="20" t="s">
        <v>9</v>
      </c>
      <c r="F57" s="284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650" t="s">
        <v>28</v>
      </c>
      <c r="S57" s="650" t="s">
        <v>132</v>
      </c>
      <c r="T57" s="723" t="s">
        <v>131</v>
      </c>
    </row>
    <row r="58" spans="1:20" s="81" customFormat="1" x14ac:dyDescent="0.25">
      <c r="A58" s="645"/>
      <c r="B58" s="648"/>
      <c r="C58" s="82"/>
      <c r="D58" s="207"/>
      <c r="E58" s="4" t="s">
        <v>1</v>
      </c>
      <c r="F58" s="284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51"/>
      <c r="S58" s="651"/>
      <c r="T58" s="724"/>
    </row>
    <row r="59" spans="1:20" s="81" customFormat="1" x14ac:dyDescent="0.25">
      <c r="A59" s="645"/>
      <c r="B59" s="648"/>
      <c r="C59" s="83" t="s">
        <v>238</v>
      </c>
      <c r="D59" s="207"/>
      <c r="E59" s="4" t="s">
        <v>2</v>
      </c>
      <c r="F59" s="284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51"/>
      <c r="S59" s="651"/>
      <c r="T59" s="724"/>
    </row>
    <row r="60" spans="1:20" s="81" customFormat="1" x14ac:dyDescent="0.25">
      <c r="A60" s="645"/>
      <c r="B60" s="648"/>
      <c r="C60" s="83" t="s">
        <v>239</v>
      </c>
      <c r="D60" s="207"/>
      <c r="E60" s="4" t="s">
        <v>3</v>
      </c>
      <c r="F60" s="284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51"/>
      <c r="S60" s="651"/>
      <c r="T60" s="724"/>
    </row>
    <row r="61" spans="1:20" s="81" customFormat="1" x14ac:dyDescent="0.25">
      <c r="A61" s="645"/>
      <c r="B61" s="648"/>
      <c r="C61" s="83" t="s">
        <v>240</v>
      </c>
      <c r="D61" s="207"/>
      <c r="E61" s="4" t="s">
        <v>3</v>
      </c>
      <c r="F61" s="284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51"/>
      <c r="S61" s="651"/>
      <c r="T61" s="724"/>
    </row>
    <row r="62" spans="1:20" s="81" customFormat="1" x14ac:dyDescent="0.25">
      <c r="A62" s="646"/>
      <c r="B62" s="649"/>
      <c r="C62" s="82"/>
      <c r="D62" s="207"/>
      <c r="E62" s="4" t="s">
        <v>4</v>
      </c>
      <c r="F62" s="284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52"/>
      <c r="S62" s="652"/>
      <c r="T62" s="725"/>
    </row>
    <row r="63" spans="1:20" s="129" customFormat="1" ht="27.75" customHeight="1" x14ac:dyDescent="0.25">
      <c r="A63" s="809" t="s">
        <v>20</v>
      </c>
      <c r="B63" s="852" t="s">
        <v>167</v>
      </c>
      <c r="C63" s="809" t="s">
        <v>216</v>
      </c>
      <c r="D63" s="191"/>
      <c r="E63" s="102" t="s">
        <v>9</v>
      </c>
      <c r="F63" s="250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29"/>
      <c r="R63" s="798"/>
      <c r="S63" s="798"/>
      <c r="T63" s="696"/>
    </row>
    <row r="64" spans="1:20" s="129" customFormat="1" ht="27.75" customHeight="1" x14ac:dyDescent="0.25">
      <c r="A64" s="810"/>
      <c r="B64" s="853"/>
      <c r="C64" s="810"/>
      <c r="D64" s="192"/>
      <c r="E64" s="102" t="s">
        <v>1</v>
      </c>
      <c r="F64" s="250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799"/>
      <c r="S64" s="799"/>
      <c r="T64" s="706"/>
    </row>
    <row r="65" spans="1:20" s="129" customFormat="1" ht="27.75" customHeight="1" x14ac:dyDescent="0.25">
      <c r="A65" s="810"/>
      <c r="B65" s="853"/>
      <c r="C65" s="810"/>
      <c r="D65" s="192"/>
      <c r="E65" s="102" t="s">
        <v>2</v>
      </c>
      <c r="F65" s="250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799"/>
      <c r="S65" s="799"/>
      <c r="T65" s="706"/>
    </row>
    <row r="66" spans="1:20" s="129" customFormat="1" ht="27.75" customHeight="1" x14ac:dyDescent="0.25">
      <c r="A66" s="810"/>
      <c r="B66" s="853"/>
      <c r="C66" s="810"/>
      <c r="D66" s="192"/>
      <c r="E66" s="102" t="s">
        <v>3</v>
      </c>
      <c r="F66" s="250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799"/>
      <c r="S66" s="799"/>
      <c r="T66" s="706"/>
    </row>
    <row r="67" spans="1:20" s="129" customFormat="1" ht="27.75" customHeight="1" x14ac:dyDescent="0.25">
      <c r="A67" s="811"/>
      <c r="B67" s="854"/>
      <c r="C67" s="811"/>
      <c r="D67" s="193"/>
      <c r="E67" s="102" t="s">
        <v>4</v>
      </c>
      <c r="F67" s="250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800"/>
      <c r="S67" s="800"/>
      <c r="T67" s="707"/>
    </row>
    <row r="68" spans="1:20" s="129" customFormat="1" ht="19.5" customHeight="1" x14ac:dyDescent="0.25">
      <c r="A68" s="809" t="s">
        <v>29</v>
      </c>
      <c r="B68" s="812" t="s">
        <v>222</v>
      </c>
      <c r="C68" s="809" t="s">
        <v>90</v>
      </c>
      <c r="D68" s="191"/>
      <c r="E68" s="102" t="s">
        <v>9</v>
      </c>
      <c r="F68" s="250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29"/>
      <c r="R68" s="798"/>
      <c r="S68" s="798"/>
      <c r="T68" s="696"/>
    </row>
    <row r="69" spans="1:20" s="129" customFormat="1" ht="19.5" customHeight="1" x14ac:dyDescent="0.25">
      <c r="A69" s="810"/>
      <c r="B69" s="813"/>
      <c r="C69" s="810"/>
      <c r="D69" s="192"/>
      <c r="E69" s="102" t="s">
        <v>1</v>
      </c>
      <c r="F69" s="250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799"/>
      <c r="S69" s="799"/>
      <c r="T69" s="706"/>
    </row>
    <row r="70" spans="1:20" s="129" customFormat="1" ht="19.5" customHeight="1" x14ac:dyDescent="0.25">
      <c r="A70" s="810"/>
      <c r="B70" s="813"/>
      <c r="C70" s="810"/>
      <c r="D70" s="192"/>
      <c r="E70" s="102" t="s">
        <v>2</v>
      </c>
      <c r="F70" s="250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30"/>
      <c r="R70" s="799"/>
      <c r="S70" s="799"/>
      <c r="T70" s="706"/>
    </row>
    <row r="71" spans="1:20" s="129" customFormat="1" ht="19.5" customHeight="1" x14ac:dyDescent="0.25">
      <c r="A71" s="810"/>
      <c r="B71" s="813"/>
      <c r="C71" s="810"/>
      <c r="D71" s="192"/>
      <c r="E71" s="102" t="s">
        <v>3</v>
      </c>
      <c r="F71" s="250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30"/>
      <c r="R71" s="799"/>
      <c r="S71" s="799"/>
      <c r="T71" s="706"/>
    </row>
    <row r="72" spans="1:20" s="129" customFormat="1" ht="19.5" customHeight="1" x14ac:dyDescent="0.25">
      <c r="A72" s="811"/>
      <c r="B72" s="814"/>
      <c r="C72" s="811"/>
      <c r="D72" s="193"/>
      <c r="E72" s="102" t="s">
        <v>4</v>
      </c>
      <c r="F72" s="250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800"/>
      <c r="S72" s="800"/>
      <c r="T72" s="707"/>
    </row>
    <row r="73" spans="1:20" s="81" customFormat="1" ht="16.5" customHeight="1" x14ac:dyDescent="0.25">
      <c r="A73" s="644" t="s">
        <v>18</v>
      </c>
      <c r="B73" s="647" t="s">
        <v>163</v>
      </c>
      <c r="C73" s="644" t="s">
        <v>91</v>
      </c>
      <c r="D73" s="206"/>
      <c r="E73" s="20" t="s">
        <v>9</v>
      </c>
      <c r="F73" s="284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650" t="s">
        <v>28</v>
      </c>
      <c r="S73" s="650" t="s">
        <v>132</v>
      </c>
      <c r="T73" s="723" t="s">
        <v>304</v>
      </c>
    </row>
    <row r="74" spans="1:20" s="81" customFormat="1" x14ac:dyDescent="0.25">
      <c r="A74" s="645"/>
      <c r="B74" s="648"/>
      <c r="C74" s="645"/>
      <c r="D74" s="207"/>
      <c r="E74" s="4" t="s">
        <v>1</v>
      </c>
      <c r="F74" s="284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51"/>
      <c r="S74" s="651"/>
      <c r="T74" s="724"/>
    </row>
    <row r="75" spans="1:20" s="81" customFormat="1" x14ac:dyDescent="0.25">
      <c r="A75" s="645"/>
      <c r="B75" s="648"/>
      <c r="C75" s="645"/>
      <c r="D75" s="207"/>
      <c r="E75" s="4" t="s">
        <v>2</v>
      </c>
      <c r="F75" s="284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651"/>
      <c r="S75" s="651"/>
      <c r="T75" s="724"/>
    </row>
    <row r="76" spans="1:20" s="81" customFormat="1" x14ac:dyDescent="0.25">
      <c r="A76" s="645"/>
      <c r="B76" s="648"/>
      <c r="C76" s="645"/>
      <c r="D76" s="207"/>
      <c r="E76" s="4" t="s">
        <v>3</v>
      </c>
      <c r="F76" s="284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45267-M75</f>
        <v>34105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651"/>
      <c r="S76" s="651"/>
      <c r="T76" s="724"/>
    </row>
    <row r="77" spans="1:20" s="81" customFormat="1" x14ac:dyDescent="0.25">
      <c r="A77" s="646"/>
      <c r="B77" s="649"/>
      <c r="C77" s="646"/>
      <c r="D77" s="208"/>
      <c r="E77" s="4" t="s">
        <v>4</v>
      </c>
      <c r="F77" s="284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52"/>
      <c r="S77" s="652"/>
      <c r="T77" s="725"/>
    </row>
    <row r="78" spans="1:20" ht="16.5" hidden="1" customHeight="1" x14ac:dyDescent="0.3">
      <c r="A78" s="840" t="s">
        <v>35</v>
      </c>
      <c r="B78" s="843" t="s">
        <v>89</v>
      </c>
      <c r="C78" s="846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783" t="s">
        <v>28</v>
      </c>
      <c r="S78" s="783"/>
      <c r="T78" s="849"/>
    </row>
    <row r="79" spans="1:20" ht="16.5" hidden="1" customHeight="1" x14ac:dyDescent="0.3">
      <c r="A79" s="841"/>
      <c r="B79" s="844"/>
      <c r="C79" s="847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784"/>
      <c r="S79" s="784"/>
      <c r="T79" s="850"/>
    </row>
    <row r="80" spans="1:20" ht="16.5" hidden="1" customHeight="1" x14ac:dyDescent="0.3">
      <c r="A80" s="841"/>
      <c r="B80" s="844"/>
      <c r="C80" s="847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784"/>
      <c r="S80" s="784"/>
      <c r="T80" s="850"/>
    </row>
    <row r="81" spans="1:20" ht="16.5" hidden="1" customHeight="1" x14ac:dyDescent="0.3">
      <c r="A81" s="841"/>
      <c r="B81" s="844"/>
      <c r="C81" s="847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784"/>
      <c r="S81" s="784"/>
      <c r="T81" s="850"/>
    </row>
    <row r="82" spans="1:20" ht="16.5" hidden="1" customHeight="1" x14ac:dyDescent="0.3">
      <c r="A82" s="842"/>
      <c r="B82" s="845"/>
      <c r="C82" s="848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785"/>
      <c r="S82" s="785"/>
      <c r="T82" s="851"/>
    </row>
    <row r="83" spans="1:20" s="129" customFormat="1" ht="19.5" customHeight="1" x14ac:dyDescent="0.25">
      <c r="A83" s="809" t="s">
        <v>35</v>
      </c>
      <c r="B83" s="812" t="s">
        <v>141</v>
      </c>
      <c r="C83" s="809" t="s">
        <v>92</v>
      </c>
      <c r="D83" s="191"/>
      <c r="E83" s="102" t="s">
        <v>9</v>
      </c>
      <c r="F83" s="250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29"/>
      <c r="R83" s="798"/>
      <c r="S83" s="798"/>
      <c r="T83" s="696"/>
    </row>
    <row r="84" spans="1:20" s="129" customFormat="1" ht="19.5" customHeight="1" x14ac:dyDescent="0.25">
      <c r="A84" s="810"/>
      <c r="B84" s="813"/>
      <c r="C84" s="810"/>
      <c r="D84" s="192"/>
      <c r="E84" s="102" t="s">
        <v>1</v>
      </c>
      <c r="F84" s="250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30"/>
      <c r="R84" s="799"/>
      <c r="S84" s="799"/>
      <c r="T84" s="706"/>
    </row>
    <row r="85" spans="1:20" s="129" customFormat="1" ht="19.5" customHeight="1" x14ac:dyDescent="0.25">
      <c r="A85" s="810"/>
      <c r="B85" s="813"/>
      <c r="C85" s="810"/>
      <c r="D85" s="192"/>
      <c r="E85" s="102" t="s">
        <v>2</v>
      </c>
      <c r="F85" s="250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30"/>
      <c r="R85" s="799"/>
      <c r="S85" s="799"/>
      <c r="T85" s="706"/>
    </row>
    <row r="86" spans="1:20" s="129" customFormat="1" ht="19.5" customHeight="1" x14ac:dyDescent="0.25">
      <c r="A86" s="810"/>
      <c r="B86" s="813"/>
      <c r="C86" s="810"/>
      <c r="D86" s="192"/>
      <c r="E86" s="102" t="s">
        <v>3</v>
      </c>
      <c r="F86" s="250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30"/>
      <c r="R86" s="799"/>
      <c r="S86" s="799"/>
      <c r="T86" s="706"/>
    </row>
    <row r="87" spans="1:20" s="129" customFormat="1" ht="19.5" customHeight="1" x14ac:dyDescent="0.25">
      <c r="A87" s="811"/>
      <c r="B87" s="814"/>
      <c r="C87" s="811"/>
      <c r="D87" s="193"/>
      <c r="E87" s="102" t="s">
        <v>4</v>
      </c>
      <c r="F87" s="250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31"/>
      <c r="R87" s="800"/>
      <c r="S87" s="800"/>
      <c r="T87" s="707"/>
    </row>
    <row r="88" spans="1:20" ht="16.5" hidden="1" customHeight="1" x14ac:dyDescent="0.3">
      <c r="A88" s="518" t="s">
        <v>37</v>
      </c>
      <c r="B88" s="536" t="s">
        <v>168</v>
      </c>
      <c r="C88" s="518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55" t="s">
        <v>28</v>
      </c>
      <c r="S88" s="598" t="s">
        <v>128</v>
      </c>
      <c r="T88" s="530"/>
    </row>
    <row r="89" spans="1:20" ht="16.5" hidden="1" customHeight="1" x14ac:dyDescent="0.3">
      <c r="A89" s="519"/>
      <c r="B89" s="537"/>
      <c r="C89" s="519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56"/>
      <c r="S89" s="599"/>
      <c r="T89" s="531"/>
    </row>
    <row r="90" spans="1:20" ht="16.5" hidden="1" customHeight="1" x14ac:dyDescent="0.3">
      <c r="A90" s="519"/>
      <c r="B90" s="537"/>
      <c r="C90" s="519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56"/>
      <c r="S90" s="599"/>
      <c r="T90" s="531"/>
    </row>
    <row r="91" spans="1:20" ht="16.5" hidden="1" customHeight="1" x14ac:dyDescent="0.3">
      <c r="A91" s="519"/>
      <c r="B91" s="537"/>
      <c r="C91" s="519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56"/>
      <c r="S91" s="599"/>
      <c r="T91" s="531"/>
    </row>
    <row r="92" spans="1:20" ht="16.5" hidden="1" customHeight="1" x14ac:dyDescent="0.3">
      <c r="A92" s="520"/>
      <c r="B92" s="538"/>
      <c r="C92" s="520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557"/>
      <c r="S92" s="599"/>
      <c r="T92" s="532"/>
    </row>
    <row r="93" spans="1:20" ht="16.5" hidden="1" customHeight="1" x14ac:dyDescent="0.3">
      <c r="A93" s="518" t="s">
        <v>38</v>
      </c>
      <c r="B93" s="536" t="s">
        <v>94</v>
      </c>
      <c r="C93" s="518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55" t="s">
        <v>28</v>
      </c>
      <c r="S93" s="598" t="s">
        <v>128</v>
      </c>
      <c r="T93" s="530"/>
    </row>
    <row r="94" spans="1:20" ht="16.5" hidden="1" customHeight="1" x14ac:dyDescent="0.3">
      <c r="A94" s="519"/>
      <c r="B94" s="537"/>
      <c r="C94" s="519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56"/>
      <c r="S94" s="599"/>
      <c r="T94" s="531"/>
    </row>
    <row r="95" spans="1:20" ht="16.5" hidden="1" customHeight="1" x14ac:dyDescent="0.3">
      <c r="A95" s="519"/>
      <c r="B95" s="537"/>
      <c r="C95" s="519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56"/>
      <c r="S95" s="599"/>
      <c r="T95" s="531"/>
    </row>
    <row r="96" spans="1:20" ht="16.5" hidden="1" customHeight="1" x14ac:dyDescent="0.3">
      <c r="A96" s="519"/>
      <c r="B96" s="537"/>
      <c r="C96" s="519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56"/>
      <c r="S96" s="599"/>
      <c r="T96" s="531"/>
    </row>
    <row r="97" spans="1:20" ht="16.5" hidden="1" customHeight="1" x14ac:dyDescent="0.3">
      <c r="A97" s="520"/>
      <c r="B97" s="538"/>
      <c r="C97" s="520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557"/>
      <c r="S97" s="599"/>
      <c r="T97" s="532"/>
    </row>
    <row r="98" spans="1:20" ht="16.5" hidden="1" customHeight="1" x14ac:dyDescent="0.3">
      <c r="A98" s="518" t="s">
        <v>39</v>
      </c>
      <c r="B98" s="536" t="s">
        <v>22</v>
      </c>
      <c r="C98" s="518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55" t="s">
        <v>28</v>
      </c>
      <c r="S98" s="598" t="s">
        <v>128</v>
      </c>
      <c r="T98" s="530"/>
    </row>
    <row r="99" spans="1:20" ht="16.5" hidden="1" customHeight="1" x14ac:dyDescent="0.3">
      <c r="A99" s="519"/>
      <c r="B99" s="537"/>
      <c r="C99" s="519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56"/>
      <c r="S99" s="599"/>
      <c r="T99" s="531"/>
    </row>
    <row r="100" spans="1:20" ht="16.5" hidden="1" customHeight="1" x14ac:dyDescent="0.3">
      <c r="A100" s="519"/>
      <c r="B100" s="537"/>
      <c r="C100" s="519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56"/>
      <c r="S100" s="599"/>
      <c r="T100" s="531"/>
    </row>
    <row r="101" spans="1:20" ht="16.5" hidden="1" customHeight="1" x14ac:dyDescent="0.3">
      <c r="A101" s="519"/>
      <c r="B101" s="537"/>
      <c r="C101" s="519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56"/>
      <c r="S101" s="599"/>
      <c r="T101" s="531"/>
    </row>
    <row r="102" spans="1:20" ht="16.5" hidden="1" customHeight="1" x14ac:dyDescent="0.3">
      <c r="A102" s="520"/>
      <c r="B102" s="538"/>
      <c r="C102" s="520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557"/>
      <c r="S102" s="599"/>
      <c r="T102" s="532"/>
    </row>
    <row r="103" spans="1:20" ht="16.5" hidden="1" customHeight="1" x14ac:dyDescent="0.3">
      <c r="A103" s="518" t="s">
        <v>56</v>
      </c>
      <c r="B103" s="536" t="s">
        <v>23</v>
      </c>
      <c r="C103" s="518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55" t="s">
        <v>28</v>
      </c>
      <c r="S103" s="598" t="s">
        <v>128</v>
      </c>
      <c r="T103" s="530"/>
    </row>
    <row r="104" spans="1:20" ht="16.5" hidden="1" customHeight="1" x14ac:dyDescent="0.3">
      <c r="A104" s="519"/>
      <c r="B104" s="537"/>
      <c r="C104" s="519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56"/>
      <c r="S104" s="599"/>
      <c r="T104" s="531"/>
    </row>
    <row r="105" spans="1:20" ht="16.5" hidden="1" customHeight="1" x14ac:dyDescent="0.3">
      <c r="A105" s="519"/>
      <c r="B105" s="537"/>
      <c r="C105" s="519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56"/>
      <c r="S105" s="599"/>
      <c r="T105" s="531"/>
    </row>
    <row r="106" spans="1:20" ht="16.5" hidden="1" customHeight="1" x14ac:dyDescent="0.3">
      <c r="A106" s="519"/>
      <c r="B106" s="537"/>
      <c r="C106" s="519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56"/>
      <c r="S106" s="599"/>
      <c r="T106" s="531"/>
    </row>
    <row r="107" spans="1:20" ht="16.5" hidden="1" customHeight="1" x14ac:dyDescent="0.3">
      <c r="A107" s="520"/>
      <c r="B107" s="538"/>
      <c r="C107" s="520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557"/>
      <c r="S107" s="599"/>
      <c r="T107" s="532"/>
    </row>
    <row r="108" spans="1:20" s="81" customFormat="1" ht="16.5" customHeight="1" x14ac:dyDescent="0.25">
      <c r="A108" s="644" t="s">
        <v>190</v>
      </c>
      <c r="B108" s="837" t="s">
        <v>281</v>
      </c>
      <c r="C108" s="644" t="s">
        <v>93</v>
      </c>
      <c r="D108" s="644" t="s">
        <v>52</v>
      </c>
      <c r="E108" s="4" t="s">
        <v>9</v>
      </c>
      <c r="F108" s="284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650" t="s">
        <v>28</v>
      </c>
      <c r="S108" s="650" t="s">
        <v>130</v>
      </c>
      <c r="T108" s="530" t="s">
        <v>259</v>
      </c>
    </row>
    <row r="109" spans="1:20" s="81" customFormat="1" x14ac:dyDescent="0.25">
      <c r="A109" s="645"/>
      <c r="B109" s="838"/>
      <c r="C109" s="645"/>
      <c r="D109" s="645"/>
      <c r="E109" s="4" t="s">
        <v>1</v>
      </c>
      <c r="F109" s="284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651"/>
      <c r="S109" s="651"/>
      <c r="T109" s="531"/>
    </row>
    <row r="110" spans="1:20" s="81" customFormat="1" x14ac:dyDescent="0.25">
      <c r="A110" s="645"/>
      <c r="B110" s="838"/>
      <c r="C110" s="645"/>
      <c r="D110" s="645"/>
      <c r="E110" s="4" t="s">
        <v>2</v>
      </c>
      <c r="F110" s="284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651"/>
      <c r="S110" s="651"/>
      <c r="T110" s="531"/>
    </row>
    <row r="111" spans="1:20" s="81" customFormat="1" x14ac:dyDescent="0.25">
      <c r="A111" s="645"/>
      <c r="B111" s="838"/>
      <c r="C111" s="645"/>
      <c r="D111" s="645"/>
      <c r="E111" s="4" t="s">
        <v>3</v>
      </c>
      <c r="F111" s="284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651"/>
      <c r="S111" s="651"/>
      <c r="T111" s="531"/>
    </row>
    <row r="112" spans="1:20" s="81" customFormat="1" x14ac:dyDescent="0.25">
      <c r="A112" s="646"/>
      <c r="B112" s="839"/>
      <c r="C112" s="646"/>
      <c r="D112" s="646"/>
      <c r="E112" s="4" t="s">
        <v>4</v>
      </c>
      <c r="F112" s="284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52"/>
      <c r="S112" s="652"/>
      <c r="T112" s="532"/>
    </row>
    <row r="113" spans="1:20" s="81" customFormat="1" ht="16.5" customHeight="1" x14ac:dyDescent="0.25">
      <c r="A113" s="644" t="s">
        <v>241</v>
      </c>
      <c r="B113" s="837" t="s">
        <v>208</v>
      </c>
      <c r="C113" s="644" t="s">
        <v>93</v>
      </c>
      <c r="D113" s="644" t="s">
        <v>52</v>
      </c>
      <c r="E113" s="4" t="s">
        <v>9</v>
      </c>
      <c r="F113" s="284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50" t="s">
        <v>28</v>
      </c>
      <c r="S113" s="650" t="s">
        <v>130</v>
      </c>
      <c r="T113" s="530" t="s">
        <v>259</v>
      </c>
    </row>
    <row r="114" spans="1:20" s="81" customFormat="1" x14ac:dyDescent="0.25">
      <c r="A114" s="645"/>
      <c r="B114" s="838"/>
      <c r="C114" s="645"/>
      <c r="D114" s="645"/>
      <c r="E114" s="4" t="s">
        <v>1</v>
      </c>
      <c r="F114" s="284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51"/>
      <c r="S114" s="651"/>
      <c r="T114" s="531"/>
    </row>
    <row r="115" spans="1:20" s="81" customFormat="1" x14ac:dyDescent="0.25">
      <c r="A115" s="645"/>
      <c r="B115" s="838"/>
      <c r="C115" s="645"/>
      <c r="D115" s="645"/>
      <c r="E115" s="4" t="s">
        <v>2</v>
      </c>
      <c r="F115" s="284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51"/>
      <c r="S115" s="651"/>
      <c r="T115" s="531"/>
    </row>
    <row r="116" spans="1:20" s="81" customFormat="1" x14ac:dyDescent="0.25">
      <c r="A116" s="645"/>
      <c r="B116" s="838"/>
      <c r="C116" s="645"/>
      <c r="D116" s="645"/>
      <c r="E116" s="4" t="s">
        <v>3</v>
      </c>
      <c r="F116" s="284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51"/>
      <c r="S116" s="651"/>
      <c r="T116" s="531"/>
    </row>
    <row r="117" spans="1:20" s="81" customFormat="1" x14ac:dyDescent="0.25">
      <c r="A117" s="646"/>
      <c r="B117" s="839"/>
      <c r="C117" s="646"/>
      <c r="D117" s="646"/>
      <c r="E117" s="4" t="s">
        <v>4</v>
      </c>
      <c r="F117" s="284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52"/>
      <c r="S117" s="652"/>
      <c r="T117" s="532"/>
    </row>
    <row r="118" spans="1:20" s="81" customFormat="1" ht="16.5" customHeight="1" x14ac:dyDescent="0.25">
      <c r="A118" s="644" t="s">
        <v>256</v>
      </c>
      <c r="B118" s="837" t="s">
        <v>257</v>
      </c>
      <c r="C118" s="189"/>
      <c r="D118" s="189"/>
      <c r="E118" s="4" t="s">
        <v>9</v>
      </c>
      <c r="F118" s="284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50" t="s">
        <v>28</v>
      </c>
      <c r="S118" s="818" t="s">
        <v>258</v>
      </c>
      <c r="T118" s="723" t="s">
        <v>259</v>
      </c>
    </row>
    <row r="119" spans="1:20" s="81" customFormat="1" x14ac:dyDescent="0.25">
      <c r="A119" s="645"/>
      <c r="B119" s="838"/>
      <c r="C119" s="189"/>
      <c r="D119" s="189"/>
      <c r="E119" s="4" t="s">
        <v>1</v>
      </c>
      <c r="F119" s="284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51"/>
      <c r="S119" s="819"/>
      <c r="T119" s="724"/>
    </row>
    <row r="120" spans="1:20" s="81" customFormat="1" x14ac:dyDescent="0.25">
      <c r="A120" s="645"/>
      <c r="B120" s="838"/>
      <c r="C120" s="189" t="s">
        <v>93</v>
      </c>
      <c r="D120" s="189"/>
      <c r="E120" s="4" t="s">
        <v>2</v>
      </c>
      <c r="F120" s="284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51"/>
      <c r="S120" s="819"/>
      <c r="T120" s="724"/>
    </row>
    <row r="121" spans="1:20" s="81" customFormat="1" x14ac:dyDescent="0.25">
      <c r="A121" s="645"/>
      <c r="B121" s="838"/>
      <c r="C121" s="189"/>
      <c r="D121" s="189"/>
      <c r="E121" s="4" t="s">
        <v>3</v>
      </c>
      <c r="F121" s="284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51"/>
      <c r="S121" s="819"/>
      <c r="T121" s="724"/>
    </row>
    <row r="122" spans="1:20" s="81" customFormat="1" x14ac:dyDescent="0.25">
      <c r="A122" s="646"/>
      <c r="B122" s="839"/>
      <c r="C122" s="189"/>
      <c r="D122" s="189"/>
      <c r="E122" s="4" t="s">
        <v>4</v>
      </c>
      <c r="F122" s="284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52"/>
      <c r="S122" s="820"/>
      <c r="T122" s="725"/>
    </row>
    <row r="123" spans="1:20" s="81" customFormat="1" x14ac:dyDescent="0.25">
      <c r="A123" s="644" t="s">
        <v>349</v>
      </c>
      <c r="B123" s="837" t="s">
        <v>352</v>
      </c>
      <c r="C123" s="188"/>
      <c r="D123" s="189"/>
      <c r="E123" s="4" t="s">
        <v>9</v>
      </c>
      <c r="F123" s="284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555"/>
      <c r="S123" s="555"/>
      <c r="T123" s="555"/>
    </row>
    <row r="124" spans="1:20" s="81" customFormat="1" x14ac:dyDescent="0.25">
      <c r="A124" s="645"/>
      <c r="B124" s="838"/>
      <c r="C124" s="189"/>
      <c r="D124" s="189"/>
      <c r="E124" s="4" t="s">
        <v>1</v>
      </c>
      <c r="F124" s="284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56"/>
      <c r="S124" s="556"/>
      <c r="T124" s="556"/>
    </row>
    <row r="125" spans="1:20" s="81" customFormat="1" x14ac:dyDescent="0.25">
      <c r="A125" s="645"/>
      <c r="B125" s="838"/>
      <c r="C125" s="189" t="s">
        <v>93</v>
      </c>
      <c r="D125" s="189"/>
      <c r="E125" s="4" t="s">
        <v>2</v>
      </c>
      <c r="F125" s="284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56"/>
      <c r="S125" s="556"/>
      <c r="T125" s="556"/>
    </row>
    <row r="126" spans="1:20" s="81" customFormat="1" x14ac:dyDescent="0.25">
      <c r="A126" s="645"/>
      <c r="B126" s="838"/>
      <c r="C126" s="189"/>
      <c r="D126" s="189"/>
      <c r="E126" s="4" t="s">
        <v>3</v>
      </c>
      <c r="F126" s="284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56"/>
      <c r="S126" s="556"/>
      <c r="T126" s="556"/>
    </row>
    <row r="127" spans="1:20" s="81" customFormat="1" x14ac:dyDescent="0.25">
      <c r="A127" s="646"/>
      <c r="B127" s="839"/>
      <c r="C127" s="190"/>
      <c r="D127" s="189"/>
      <c r="E127" s="4" t="s">
        <v>4</v>
      </c>
      <c r="F127" s="284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56"/>
      <c r="S127" s="556"/>
      <c r="T127" s="556"/>
    </row>
    <row r="128" spans="1:20" s="81" customFormat="1" x14ac:dyDescent="0.25">
      <c r="A128" s="644" t="s">
        <v>350</v>
      </c>
      <c r="B128" s="837" t="s">
        <v>353</v>
      </c>
      <c r="C128" s="188"/>
      <c r="D128" s="189"/>
      <c r="E128" s="4" t="s">
        <v>9</v>
      </c>
      <c r="F128" s="284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555"/>
      <c r="S128" s="555"/>
      <c r="T128" s="555"/>
    </row>
    <row r="129" spans="1:20" s="81" customFormat="1" x14ac:dyDescent="0.25">
      <c r="A129" s="645"/>
      <c r="B129" s="838"/>
      <c r="C129" s="189"/>
      <c r="D129" s="189"/>
      <c r="E129" s="4" t="s">
        <v>1</v>
      </c>
      <c r="F129" s="284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56"/>
      <c r="S129" s="556"/>
      <c r="T129" s="556"/>
    </row>
    <row r="130" spans="1:20" s="81" customFormat="1" x14ac:dyDescent="0.25">
      <c r="A130" s="645"/>
      <c r="B130" s="838"/>
      <c r="C130" s="189" t="s">
        <v>93</v>
      </c>
      <c r="D130" s="189"/>
      <c r="E130" s="4" t="s">
        <v>2</v>
      </c>
      <c r="F130" s="284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56"/>
      <c r="S130" s="556"/>
      <c r="T130" s="556"/>
    </row>
    <row r="131" spans="1:20" s="81" customFormat="1" x14ac:dyDescent="0.25">
      <c r="A131" s="645"/>
      <c r="B131" s="838"/>
      <c r="C131" s="189"/>
      <c r="D131" s="189"/>
      <c r="E131" s="4" t="s">
        <v>3</v>
      </c>
      <c r="F131" s="284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56"/>
      <c r="S131" s="556"/>
      <c r="T131" s="556"/>
    </row>
    <row r="132" spans="1:20" s="81" customFormat="1" x14ac:dyDescent="0.25">
      <c r="A132" s="646"/>
      <c r="B132" s="839"/>
      <c r="C132" s="190"/>
      <c r="D132" s="189"/>
      <c r="E132" s="4" t="s">
        <v>4</v>
      </c>
      <c r="F132" s="284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56"/>
      <c r="S132" s="556"/>
      <c r="T132" s="556"/>
    </row>
    <row r="133" spans="1:20" s="81" customFormat="1" x14ac:dyDescent="0.25">
      <c r="A133" s="644" t="s">
        <v>351</v>
      </c>
      <c r="B133" s="837" t="s">
        <v>354</v>
      </c>
      <c r="C133" s="188"/>
      <c r="D133" s="189"/>
      <c r="E133" s="4" t="s">
        <v>9</v>
      </c>
      <c r="F133" s="284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555"/>
      <c r="S133" s="555"/>
      <c r="T133" s="555"/>
    </row>
    <row r="134" spans="1:20" s="81" customFormat="1" x14ac:dyDescent="0.25">
      <c r="A134" s="645"/>
      <c r="B134" s="838"/>
      <c r="C134" s="189"/>
      <c r="D134" s="189"/>
      <c r="E134" s="4" t="s">
        <v>1</v>
      </c>
      <c r="F134" s="284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56"/>
      <c r="S134" s="556"/>
      <c r="T134" s="556"/>
    </row>
    <row r="135" spans="1:20" s="81" customFormat="1" x14ac:dyDescent="0.25">
      <c r="A135" s="645"/>
      <c r="B135" s="838"/>
      <c r="C135" s="189" t="s">
        <v>93</v>
      </c>
      <c r="D135" s="189"/>
      <c r="E135" s="4" t="s">
        <v>2</v>
      </c>
      <c r="F135" s="284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56"/>
      <c r="S135" s="556"/>
      <c r="T135" s="556"/>
    </row>
    <row r="136" spans="1:20" s="81" customFormat="1" x14ac:dyDescent="0.25">
      <c r="A136" s="645"/>
      <c r="B136" s="838"/>
      <c r="C136" s="189"/>
      <c r="D136" s="189"/>
      <c r="E136" s="4" t="s">
        <v>3</v>
      </c>
      <c r="F136" s="284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56"/>
      <c r="S136" s="556"/>
      <c r="T136" s="556"/>
    </row>
    <row r="137" spans="1:20" s="81" customFormat="1" x14ac:dyDescent="0.25">
      <c r="A137" s="646"/>
      <c r="B137" s="839"/>
      <c r="C137" s="190"/>
      <c r="D137" s="189"/>
      <c r="E137" s="4" t="s">
        <v>4</v>
      </c>
      <c r="F137" s="284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56"/>
      <c r="S137" s="556"/>
      <c r="T137" s="556"/>
    </row>
    <row r="138" spans="1:20" s="129" customFormat="1" ht="16.5" customHeight="1" x14ac:dyDescent="0.25">
      <c r="A138" s="809" t="s">
        <v>36</v>
      </c>
      <c r="B138" s="812" t="s">
        <v>86</v>
      </c>
      <c r="C138" s="809" t="s">
        <v>95</v>
      </c>
      <c r="D138" s="191"/>
      <c r="E138" s="102" t="s">
        <v>9</v>
      </c>
      <c r="F138" s="250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29"/>
      <c r="R138" s="798"/>
      <c r="S138" s="798"/>
      <c r="T138" s="696"/>
    </row>
    <row r="139" spans="1:20" s="129" customFormat="1" x14ac:dyDescent="0.25">
      <c r="A139" s="810"/>
      <c r="B139" s="813"/>
      <c r="C139" s="810"/>
      <c r="D139" s="192"/>
      <c r="E139" s="102" t="s">
        <v>1</v>
      </c>
      <c r="F139" s="250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30"/>
      <c r="R139" s="799"/>
      <c r="S139" s="799"/>
      <c r="T139" s="706"/>
    </row>
    <row r="140" spans="1:20" s="129" customFormat="1" x14ac:dyDescent="0.25">
      <c r="A140" s="810"/>
      <c r="B140" s="813"/>
      <c r="C140" s="810"/>
      <c r="D140" s="192"/>
      <c r="E140" s="102" t="s">
        <v>2</v>
      </c>
      <c r="F140" s="250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30"/>
      <c r="R140" s="799"/>
      <c r="S140" s="799"/>
      <c r="T140" s="706"/>
    </row>
    <row r="141" spans="1:20" s="129" customFormat="1" x14ac:dyDescent="0.25">
      <c r="A141" s="810"/>
      <c r="B141" s="813"/>
      <c r="C141" s="810"/>
      <c r="D141" s="192"/>
      <c r="E141" s="102" t="s">
        <v>3</v>
      </c>
      <c r="F141" s="250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30"/>
      <c r="R141" s="799"/>
      <c r="S141" s="799"/>
      <c r="T141" s="706"/>
    </row>
    <row r="142" spans="1:20" s="129" customFormat="1" ht="19.5" customHeight="1" x14ac:dyDescent="0.25">
      <c r="A142" s="811"/>
      <c r="B142" s="814"/>
      <c r="C142" s="811"/>
      <c r="D142" s="193"/>
      <c r="E142" s="102" t="s">
        <v>4</v>
      </c>
      <c r="F142" s="250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800"/>
      <c r="S142" s="800"/>
      <c r="T142" s="707"/>
    </row>
    <row r="143" spans="1:20" s="81" customFormat="1" ht="16.5" customHeight="1" x14ac:dyDescent="0.25">
      <c r="A143" s="644" t="s">
        <v>37</v>
      </c>
      <c r="B143" s="647" t="s">
        <v>25</v>
      </c>
      <c r="C143" s="644" t="s">
        <v>105</v>
      </c>
      <c r="D143" s="644" t="s">
        <v>54</v>
      </c>
      <c r="E143" s="4" t="s">
        <v>9</v>
      </c>
      <c r="F143" s="284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650" t="s">
        <v>28</v>
      </c>
      <c r="S143" s="818" t="s">
        <v>129</v>
      </c>
      <c r="T143" s="723" t="s">
        <v>259</v>
      </c>
    </row>
    <row r="144" spans="1:20" s="81" customFormat="1" x14ac:dyDescent="0.25">
      <c r="A144" s="645"/>
      <c r="B144" s="648"/>
      <c r="C144" s="645"/>
      <c r="D144" s="645"/>
      <c r="E144" s="4" t="s">
        <v>1</v>
      </c>
      <c r="F144" s="284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51"/>
      <c r="S144" s="819"/>
      <c r="T144" s="823"/>
    </row>
    <row r="145" spans="1:20" s="81" customFormat="1" x14ac:dyDescent="0.25">
      <c r="A145" s="645"/>
      <c r="B145" s="648"/>
      <c r="C145" s="645"/>
      <c r="D145" s="645" t="s">
        <v>54</v>
      </c>
      <c r="E145" s="4" t="s">
        <v>2</v>
      </c>
      <c r="F145" s="284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51"/>
      <c r="S145" s="819"/>
      <c r="T145" s="823"/>
    </row>
    <row r="146" spans="1:20" s="81" customFormat="1" x14ac:dyDescent="0.25">
      <c r="A146" s="645"/>
      <c r="B146" s="648"/>
      <c r="C146" s="645"/>
      <c r="D146" s="645"/>
      <c r="E146" s="4" t="s">
        <v>3</v>
      </c>
      <c r="F146" s="284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51"/>
      <c r="S146" s="819"/>
      <c r="T146" s="823"/>
    </row>
    <row r="147" spans="1:20" s="81" customFormat="1" x14ac:dyDescent="0.25">
      <c r="A147" s="646"/>
      <c r="B147" s="649"/>
      <c r="C147" s="646"/>
      <c r="D147" s="646"/>
      <c r="E147" s="4" t="s">
        <v>4</v>
      </c>
      <c r="F147" s="284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52"/>
      <c r="S147" s="819"/>
      <c r="T147" s="824"/>
    </row>
    <row r="148" spans="1:20" s="103" customFormat="1" ht="16.5" customHeight="1" x14ac:dyDescent="0.25">
      <c r="A148" s="809" t="s">
        <v>57</v>
      </c>
      <c r="B148" s="826" t="s">
        <v>209</v>
      </c>
      <c r="C148" s="809" t="s">
        <v>97</v>
      </c>
      <c r="D148" s="191"/>
      <c r="E148" s="109" t="s">
        <v>9</v>
      </c>
      <c r="F148" s="250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32"/>
      <c r="R148" s="829"/>
      <c r="S148" s="832"/>
      <c r="T148" s="834"/>
    </row>
    <row r="149" spans="1:20" s="103" customFormat="1" x14ac:dyDescent="0.25">
      <c r="A149" s="810"/>
      <c r="B149" s="827"/>
      <c r="C149" s="810"/>
      <c r="D149" s="192"/>
      <c r="E149" s="109" t="s">
        <v>1</v>
      </c>
      <c r="F149" s="250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830"/>
      <c r="S149" s="833"/>
      <c r="T149" s="835"/>
    </row>
    <row r="150" spans="1:20" s="103" customFormat="1" x14ac:dyDescent="0.25">
      <c r="A150" s="810"/>
      <c r="B150" s="827"/>
      <c r="C150" s="810"/>
      <c r="D150" s="192"/>
      <c r="E150" s="109" t="s">
        <v>2</v>
      </c>
      <c r="F150" s="250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830"/>
      <c r="S150" s="833"/>
      <c r="T150" s="835"/>
    </row>
    <row r="151" spans="1:20" s="103" customFormat="1" x14ac:dyDescent="0.25">
      <c r="A151" s="810"/>
      <c r="B151" s="827"/>
      <c r="C151" s="810"/>
      <c r="D151" s="192"/>
      <c r="E151" s="109" t="s">
        <v>3</v>
      </c>
      <c r="F151" s="250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33"/>
      <c r="R151" s="830"/>
      <c r="S151" s="833"/>
      <c r="T151" s="835"/>
    </row>
    <row r="152" spans="1:20" s="103" customFormat="1" ht="14.25" customHeight="1" x14ac:dyDescent="0.25">
      <c r="A152" s="811"/>
      <c r="B152" s="828"/>
      <c r="C152" s="811"/>
      <c r="D152" s="193"/>
      <c r="E152" s="109" t="s">
        <v>4</v>
      </c>
      <c r="F152" s="250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831"/>
      <c r="S152" s="833"/>
      <c r="T152" s="836"/>
    </row>
    <row r="153" spans="1:20" s="81" customFormat="1" ht="16.5" customHeight="1" x14ac:dyDescent="0.25">
      <c r="A153" s="644" t="s">
        <v>58</v>
      </c>
      <c r="B153" s="825" t="s">
        <v>280</v>
      </c>
      <c r="C153" s="644" t="s">
        <v>164</v>
      </c>
      <c r="D153" s="644" t="s">
        <v>55</v>
      </c>
      <c r="E153" s="4" t="s">
        <v>9</v>
      </c>
      <c r="F153" s="284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35"/>
      <c r="R153" s="650"/>
      <c r="S153" s="818"/>
      <c r="T153" s="723"/>
    </row>
    <row r="154" spans="1:20" s="81" customFormat="1" x14ac:dyDescent="0.25">
      <c r="A154" s="645"/>
      <c r="B154" s="821"/>
      <c r="C154" s="645"/>
      <c r="D154" s="645"/>
      <c r="E154" s="4" t="s">
        <v>1</v>
      </c>
      <c r="F154" s="284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651"/>
      <c r="S154" s="819"/>
      <c r="T154" s="823"/>
    </row>
    <row r="155" spans="1:20" s="81" customFormat="1" x14ac:dyDescent="0.25">
      <c r="A155" s="645"/>
      <c r="B155" s="821"/>
      <c r="C155" s="645"/>
      <c r="D155" s="645"/>
      <c r="E155" s="4" t="s">
        <v>2</v>
      </c>
      <c r="F155" s="284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651"/>
      <c r="S155" s="819"/>
      <c r="T155" s="823"/>
    </row>
    <row r="156" spans="1:20" s="81" customFormat="1" x14ac:dyDescent="0.25">
      <c r="A156" s="645"/>
      <c r="B156" s="821"/>
      <c r="C156" s="645"/>
      <c r="D156" s="645"/>
      <c r="E156" s="4" t="s">
        <v>3</v>
      </c>
      <c r="F156" s="284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36"/>
      <c r="R156" s="651"/>
      <c r="S156" s="819"/>
      <c r="T156" s="823"/>
    </row>
    <row r="157" spans="1:20" s="81" customFormat="1" x14ac:dyDescent="0.25">
      <c r="A157" s="646"/>
      <c r="B157" s="822"/>
      <c r="C157" s="646"/>
      <c r="D157" s="646"/>
      <c r="E157" s="4" t="s">
        <v>4</v>
      </c>
      <c r="F157" s="284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652"/>
      <c r="S157" s="819"/>
      <c r="T157" s="824"/>
    </row>
    <row r="158" spans="1:20" s="81" customFormat="1" ht="16.5" customHeight="1" x14ac:dyDescent="0.25">
      <c r="A158" s="644" t="s">
        <v>234</v>
      </c>
      <c r="B158" s="647" t="s">
        <v>320</v>
      </c>
      <c r="C158" s="644" t="s">
        <v>164</v>
      </c>
      <c r="D158" s="644" t="s">
        <v>55</v>
      </c>
      <c r="E158" s="4" t="s">
        <v>9</v>
      </c>
      <c r="F158" s="284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35"/>
      <c r="R158" s="650" t="s">
        <v>28</v>
      </c>
      <c r="S158" s="818" t="s">
        <v>128</v>
      </c>
      <c r="T158" s="723" t="s">
        <v>201</v>
      </c>
    </row>
    <row r="159" spans="1:20" s="81" customFormat="1" x14ac:dyDescent="0.25">
      <c r="A159" s="645"/>
      <c r="B159" s="648"/>
      <c r="C159" s="645"/>
      <c r="D159" s="645"/>
      <c r="E159" s="4" t="s">
        <v>1</v>
      </c>
      <c r="F159" s="284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651"/>
      <c r="S159" s="819"/>
      <c r="T159" s="823"/>
    </row>
    <row r="160" spans="1:20" s="81" customFormat="1" x14ac:dyDescent="0.25">
      <c r="A160" s="645"/>
      <c r="B160" s="648"/>
      <c r="C160" s="645"/>
      <c r="D160" s="645"/>
      <c r="E160" s="4" t="s">
        <v>2</v>
      </c>
      <c r="F160" s="284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651"/>
      <c r="S160" s="819"/>
      <c r="T160" s="823"/>
    </row>
    <row r="161" spans="1:20" s="81" customFormat="1" x14ac:dyDescent="0.25">
      <c r="A161" s="645"/>
      <c r="B161" s="648"/>
      <c r="C161" s="645"/>
      <c r="D161" s="645"/>
      <c r="E161" s="4" t="s">
        <v>3</v>
      </c>
      <c r="F161" s="284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651"/>
      <c r="S161" s="819"/>
      <c r="T161" s="823"/>
    </row>
    <row r="162" spans="1:20" s="81" customFormat="1" x14ac:dyDescent="0.25">
      <c r="A162" s="646"/>
      <c r="B162" s="649"/>
      <c r="C162" s="646"/>
      <c r="D162" s="646"/>
      <c r="E162" s="4" t="s">
        <v>4</v>
      </c>
      <c r="F162" s="284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652"/>
      <c r="S162" s="819"/>
      <c r="T162" s="824"/>
    </row>
    <row r="163" spans="1:20" s="81" customFormat="1" ht="16.5" customHeight="1" x14ac:dyDescent="0.25">
      <c r="A163" s="644" t="s">
        <v>233</v>
      </c>
      <c r="B163" s="647" t="s">
        <v>223</v>
      </c>
      <c r="C163" s="644" t="s">
        <v>164</v>
      </c>
      <c r="D163" s="644"/>
      <c r="E163" s="4" t="s">
        <v>9</v>
      </c>
      <c r="F163" s="284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35"/>
      <c r="R163" s="650" t="s">
        <v>28</v>
      </c>
      <c r="S163" s="818" t="s">
        <v>128</v>
      </c>
      <c r="T163" s="723" t="s">
        <v>201</v>
      </c>
    </row>
    <row r="164" spans="1:20" s="81" customFormat="1" x14ac:dyDescent="0.25">
      <c r="A164" s="645"/>
      <c r="B164" s="648"/>
      <c r="C164" s="645"/>
      <c r="D164" s="645"/>
      <c r="E164" s="4" t="s">
        <v>1</v>
      </c>
      <c r="F164" s="284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651"/>
      <c r="S164" s="819"/>
      <c r="T164" s="823"/>
    </row>
    <row r="165" spans="1:20" s="81" customFormat="1" x14ac:dyDescent="0.25">
      <c r="A165" s="645"/>
      <c r="B165" s="648"/>
      <c r="C165" s="645"/>
      <c r="D165" s="645"/>
      <c r="E165" s="4" t="s">
        <v>2</v>
      </c>
      <c r="F165" s="284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651"/>
      <c r="S165" s="819"/>
      <c r="T165" s="823"/>
    </row>
    <row r="166" spans="1:20" s="81" customFormat="1" x14ac:dyDescent="0.25">
      <c r="A166" s="645"/>
      <c r="B166" s="648"/>
      <c r="C166" s="645"/>
      <c r="D166" s="645"/>
      <c r="E166" s="4" t="s">
        <v>3</v>
      </c>
      <c r="F166" s="284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651"/>
      <c r="S166" s="819"/>
      <c r="T166" s="823"/>
    </row>
    <row r="167" spans="1:20" s="81" customFormat="1" x14ac:dyDescent="0.25">
      <c r="A167" s="646"/>
      <c r="B167" s="649"/>
      <c r="C167" s="646"/>
      <c r="D167" s="646"/>
      <c r="E167" s="4" t="s">
        <v>4</v>
      </c>
      <c r="F167" s="284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652"/>
      <c r="S167" s="820"/>
      <c r="T167" s="824"/>
    </row>
    <row r="168" spans="1:20" s="129" customFormat="1" ht="16.5" customHeight="1" x14ac:dyDescent="0.25">
      <c r="A168" s="809" t="s">
        <v>59</v>
      </c>
      <c r="B168" s="812" t="s">
        <v>98</v>
      </c>
      <c r="C168" s="809" t="s">
        <v>106</v>
      </c>
      <c r="D168" s="191"/>
      <c r="E168" s="102" t="s">
        <v>9</v>
      </c>
      <c r="F168" s="250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29"/>
      <c r="R168" s="798"/>
      <c r="S168" s="798"/>
      <c r="T168" s="696"/>
    </row>
    <row r="169" spans="1:20" s="129" customFormat="1" x14ac:dyDescent="0.25">
      <c r="A169" s="810"/>
      <c r="B169" s="813"/>
      <c r="C169" s="810"/>
      <c r="D169" s="192"/>
      <c r="E169" s="102" t="s">
        <v>1</v>
      </c>
      <c r="F169" s="250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799"/>
      <c r="S169" s="799"/>
      <c r="T169" s="706"/>
    </row>
    <row r="170" spans="1:20" s="129" customFormat="1" x14ac:dyDescent="0.25">
      <c r="A170" s="810"/>
      <c r="B170" s="813"/>
      <c r="C170" s="810"/>
      <c r="D170" s="192"/>
      <c r="E170" s="102" t="s">
        <v>2</v>
      </c>
      <c r="F170" s="250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799"/>
      <c r="S170" s="799"/>
      <c r="T170" s="706"/>
    </row>
    <row r="171" spans="1:20" s="129" customFormat="1" x14ac:dyDescent="0.25">
      <c r="A171" s="810"/>
      <c r="B171" s="813"/>
      <c r="C171" s="810"/>
      <c r="D171" s="192"/>
      <c r="E171" s="102" t="s">
        <v>3</v>
      </c>
      <c r="F171" s="250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30"/>
      <c r="R171" s="799"/>
      <c r="S171" s="799"/>
      <c r="T171" s="706"/>
    </row>
    <row r="172" spans="1:20" s="129" customFormat="1" ht="21.75" customHeight="1" x14ac:dyDescent="0.25">
      <c r="A172" s="811"/>
      <c r="B172" s="814"/>
      <c r="C172" s="811"/>
      <c r="D172" s="193"/>
      <c r="E172" s="102" t="s">
        <v>4</v>
      </c>
      <c r="F172" s="250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800"/>
      <c r="S172" s="800"/>
      <c r="T172" s="707"/>
    </row>
    <row r="173" spans="1:20" s="81" customFormat="1" ht="16.5" customHeight="1" x14ac:dyDescent="0.25">
      <c r="A173" s="644" t="s">
        <v>87</v>
      </c>
      <c r="B173" s="647" t="s">
        <v>99</v>
      </c>
      <c r="C173" s="644" t="s">
        <v>100</v>
      </c>
      <c r="D173" s="188"/>
      <c r="E173" s="4" t="s">
        <v>9</v>
      </c>
      <c r="F173" s="284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650" t="s">
        <v>175</v>
      </c>
      <c r="S173" s="650" t="s">
        <v>127</v>
      </c>
      <c r="T173" s="723" t="s">
        <v>125</v>
      </c>
    </row>
    <row r="174" spans="1:20" s="81" customFormat="1" x14ac:dyDescent="0.25">
      <c r="A174" s="645"/>
      <c r="B174" s="648"/>
      <c r="C174" s="645"/>
      <c r="D174" s="189"/>
      <c r="E174" s="4" t="s">
        <v>1</v>
      </c>
      <c r="F174" s="284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651"/>
      <c r="S174" s="651"/>
      <c r="T174" s="724"/>
    </row>
    <row r="175" spans="1:20" s="81" customFormat="1" x14ac:dyDescent="0.25">
      <c r="A175" s="645"/>
      <c r="B175" s="648"/>
      <c r="C175" s="645"/>
      <c r="D175" s="189"/>
      <c r="E175" s="4" t="s">
        <v>2</v>
      </c>
      <c r="F175" s="284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651"/>
      <c r="S175" s="651"/>
      <c r="T175" s="724"/>
    </row>
    <row r="176" spans="1:20" s="81" customFormat="1" x14ac:dyDescent="0.25">
      <c r="A176" s="645"/>
      <c r="B176" s="648"/>
      <c r="C176" s="645"/>
      <c r="D176" s="189"/>
      <c r="E176" s="4" t="s">
        <v>3</v>
      </c>
      <c r="F176" s="284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651"/>
      <c r="S176" s="651"/>
      <c r="T176" s="724"/>
    </row>
    <row r="177" spans="1:20" s="81" customFormat="1" x14ac:dyDescent="0.25">
      <c r="A177" s="646"/>
      <c r="B177" s="649"/>
      <c r="C177" s="646"/>
      <c r="D177" s="190"/>
      <c r="E177" s="4" t="s">
        <v>4</v>
      </c>
      <c r="F177" s="284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52"/>
      <c r="S177" s="652"/>
      <c r="T177" s="725"/>
    </row>
    <row r="178" spans="1:20" s="81" customFormat="1" ht="16.5" hidden="1" customHeight="1" x14ac:dyDescent="0.3">
      <c r="A178" s="644" t="s">
        <v>88</v>
      </c>
      <c r="B178" s="647" t="s">
        <v>24</v>
      </c>
      <c r="C178" s="644" t="s">
        <v>100</v>
      </c>
      <c r="D178" s="644" t="s">
        <v>52</v>
      </c>
      <c r="E178" s="4" t="s">
        <v>9</v>
      </c>
      <c r="F178" s="284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50" t="s">
        <v>28</v>
      </c>
      <c r="S178" s="650"/>
      <c r="T178" s="723" t="s">
        <v>21</v>
      </c>
    </row>
    <row r="179" spans="1:20" s="81" customFormat="1" ht="16.5" hidden="1" customHeight="1" x14ac:dyDescent="0.3">
      <c r="A179" s="645"/>
      <c r="B179" s="648"/>
      <c r="C179" s="645"/>
      <c r="D179" s="645"/>
      <c r="E179" s="4" t="s">
        <v>1</v>
      </c>
      <c r="F179" s="284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51"/>
      <c r="S179" s="651"/>
      <c r="T179" s="724"/>
    </row>
    <row r="180" spans="1:20" s="81" customFormat="1" ht="16.5" hidden="1" customHeight="1" x14ac:dyDescent="0.3">
      <c r="A180" s="645"/>
      <c r="B180" s="648"/>
      <c r="C180" s="645"/>
      <c r="D180" s="645"/>
      <c r="E180" s="4" t="s">
        <v>2</v>
      </c>
      <c r="F180" s="284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51"/>
      <c r="S180" s="651"/>
      <c r="T180" s="724"/>
    </row>
    <row r="181" spans="1:20" s="81" customFormat="1" ht="16.5" hidden="1" customHeight="1" x14ac:dyDescent="0.3">
      <c r="A181" s="645"/>
      <c r="B181" s="648"/>
      <c r="C181" s="645"/>
      <c r="D181" s="645"/>
      <c r="E181" s="4" t="s">
        <v>3</v>
      </c>
      <c r="F181" s="284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51"/>
      <c r="S181" s="651"/>
      <c r="T181" s="724"/>
    </row>
    <row r="182" spans="1:20" s="81" customFormat="1" ht="16.5" hidden="1" customHeight="1" x14ac:dyDescent="0.3">
      <c r="A182" s="646"/>
      <c r="B182" s="649"/>
      <c r="C182" s="646"/>
      <c r="D182" s="646"/>
      <c r="E182" s="4" t="s">
        <v>4</v>
      </c>
      <c r="F182" s="284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52"/>
      <c r="S182" s="652"/>
      <c r="T182" s="725"/>
    </row>
    <row r="183" spans="1:20" s="81" customFormat="1" ht="16.5" customHeight="1" x14ac:dyDescent="0.25">
      <c r="A183" s="644" t="s">
        <v>191</v>
      </c>
      <c r="B183" s="647" t="s">
        <v>204</v>
      </c>
      <c r="C183" s="644" t="s">
        <v>189</v>
      </c>
      <c r="D183" s="188"/>
      <c r="E183" s="4" t="s">
        <v>9</v>
      </c>
      <c r="F183" s="284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650" t="s">
        <v>28</v>
      </c>
      <c r="S183" s="818" t="s">
        <v>183</v>
      </c>
      <c r="T183" s="723" t="s">
        <v>125</v>
      </c>
    </row>
    <row r="184" spans="1:20" s="81" customFormat="1" x14ac:dyDescent="0.25">
      <c r="A184" s="645"/>
      <c r="B184" s="648"/>
      <c r="C184" s="645"/>
      <c r="D184" s="189"/>
      <c r="E184" s="4" t="s">
        <v>1</v>
      </c>
      <c r="F184" s="284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51"/>
      <c r="S184" s="819"/>
      <c r="T184" s="724"/>
    </row>
    <row r="185" spans="1:20" s="81" customFormat="1" x14ac:dyDescent="0.25">
      <c r="A185" s="645"/>
      <c r="B185" s="648"/>
      <c r="C185" s="645"/>
      <c r="D185" s="189"/>
      <c r="E185" s="4" t="s">
        <v>2</v>
      </c>
      <c r="F185" s="284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51"/>
      <c r="S185" s="819"/>
      <c r="T185" s="724"/>
    </row>
    <row r="186" spans="1:20" s="81" customFormat="1" x14ac:dyDescent="0.25">
      <c r="A186" s="645"/>
      <c r="B186" s="648"/>
      <c r="C186" s="645"/>
      <c r="D186" s="189"/>
      <c r="E186" s="4" t="s">
        <v>3</v>
      </c>
      <c r="F186" s="284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51"/>
      <c r="S186" s="819"/>
      <c r="T186" s="724"/>
    </row>
    <row r="187" spans="1:20" s="81" customFormat="1" x14ac:dyDescent="0.25">
      <c r="A187" s="646"/>
      <c r="B187" s="649"/>
      <c r="C187" s="646"/>
      <c r="D187" s="190"/>
      <c r="E187" s="4" t="s">
        <v>4</v>
      </c>
      <c r="F187" s="284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52"/>
      <c r="S187" s="820"/>
      <c r="T187" s="725"/>
    </row>
    <row r="188" spans="1:20" s="81" customFormat="1" ht="16.5" customHeight="1" x14ac:dyDescent="0.25">
      <c r="A188" s="644" t="s">
        <v>192</v>
      </c>
      <c r="B188" s="647" t="s">
        <v>187</v>
      </c>
      <c r="C188" s="644" t="s">
        <v>189</v>
      </c>
      <c r="D188" s="188"/>
      <c r="E188" s="4" t="s">
        <v>9</v>
      </c>
      <c r="F188" s="284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650" t="s">
        <v>28</v>
      </c>
      <c r="S188" s="818" t="s">
        <v>183</v>
      </c>
      <c r="T188" s="723" t="s">
        <v>21</v>
      </c>
    </row>
    <row r="189" spans="1:20" s="81" customFormat="1" x14ac:dyDescent="0.25">
      <c r="A189" s="645"/>
      <c r="B189" s="648"/>
      <c r="C189" s="645"/>
      <c r="D189" s="189"/>
      <c r="E189" s="4" t="s">
        <v>1</v>
      </c>
      <c r="F189" s="284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51"/>
      <c r="S189" s="819"/>
      <c r="T189" s="724"/>
    </row>
    <row r="190" spans="1:20" s="81" customFormat="1" x14ac:dyDescent="0.25">
      <c r="A190" s="645"/>
      <c r="B190" s="648"/>
      <c r="C190" s="645"/>
      <c r="D190" s="189"/>
      <c r="E190" s="4" t="s">
        <v>2</v>
      </c>
      <c r="F190" s="284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51"/>
      <c r="S190" s="819"/>
      <c r="T190" s="724"/>
    </row>
    <row r="191" spans="1:20" s="81" customFormat="1" x14ac:dyDescent="0.25">
      <c r="A191" s="645"/>
      <c r="B191" s="648"/>
      <c r="C191" s="645"/>
      <c r="D191" s="189"/>
      <c r="E191" s="4" t="s">
        <v>3</v>
      </c>
      <c r="F191" s="284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51"/>
      <c r="S191" s="819"/>
      <c r="T191" s="724"/>
    </row>
    <row r="192" spans="1:20" s="81" customFormat="1" x14ac:dyDescent="0.25">
      <c r="A192" s="646"/>
      <c r="B192" s="649"/>
      <c r="C192" s="646"/>
      <c r="D192" s="190"/>
      <c r="E192" s="4" t="s">
        <v>4</v>
      </c>
      <c r="F192" s="284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52"/>
      <c r="S192" s="819"/>
      <c r="T192" s="725"/>
    </row>
    <row r="193" spans="1:20" s="81" customFormat="1" ht="16.5" customHeight="1" x14ac:dyDescent="0.25">
      <c r="A193" s="644" t="s">
        <v>193</v>
      </c>
      <c r="B193" s="647" t="s">
        <v>184</v>
      </c>
      <c r="C193" s="644" t="s">
        <v>189</v>
      </c>
      <c r="D193" s="188"/>
      <c r="E193" s="4" t="s">
        <v>9</v>
      </c>
      <c r="F193" s="284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50" t="s">
        <v>28</v>
      </c>
      <c r="S193" s="818" t="s">
        <v>183</v>
      </c>
      <c r="T193" s="723" t="s">
        <v>21</v>
      </c>
    </row>
    <row r="194" spans="1:20" s="81" customFormat="1" x14ac:dyDescent="0.25">
      <c r="A194" s="645"/>
      <c r="B194" s="648"/>
      <c r="C194" s="645"/>
      <c r="D194" s="189"/>
      <c r="E194" s="4" t="s">
        <v>1</v>
      </c>
      <c r="F194" s="284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51"/>
      <c r="S194" s="819"/>
      <c r="T194" s="724"/>
    </row>
    <row r="195" spans="1:20" s="81" customFormat="1" x14ac:dyDescent="0.25">
      <c r="A195" s="645"/>
      <c r="B195" s="648"/>
      <c r="C195" s="645"/>
      <c r="D195" s="189"/>
      <c r="E195" s="4" t="s">
        <v>2</v>
      </c>
      <c r="F195" s="284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51"/>
      <c r="S195" s="819"/>
      <c r="T195" s="724"/>
    </row>
    <row r="196" spans="1:20" s="81" customFormat="1" x14ac:dyDescent="0.25">
      <c r="A196" s="645"/>
      <c r="B196" s="648"/>
      <c r="C196" s="645"/>
      <c r="D196" s="189"/>
      <c r="E196" s="4" t="s">
        <v>3</v>
      </c>
      <c r="F196" s="284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51"/>
      <c r="S196" s="819"/>
      <c r="T196" s="724"/>
    </row>
    <row r="197" spans="1:20" s="81" customFormat="1" x14ac:dyDescent="0.25">
      <c r="A197" s="646"/>
      <c r="B197" s="649"/>
      <c r="C197" s="646"/>
      <c r="D197" s="190"/>
      <c r="E197" s="4" t="s">
        <v>4</v>
      </c>
      <c r="F197" s="284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52"/>
      <c r="S197" s="819"/>
      <c r="T197" s="725"/>
    </row>
    <row r="198" spans="1:20" s="81" customFormat="1" ht="16.5" customHeight="1" x14ac:dyDescent="0.25">
      <c r="A198" s="644" t="s">
        <v>229</v>
      </c>
      <c r="B198" s="647" t="s">
        <v>244</v>
      </c>
      <c r="C198" s="644" t="s">
        <v>189</v>
      </c>
      <c r="D198" s="189"/>
      <c r="E198" s="4" t="s">
        <v>9</v>
      </c>
      <c r="F198" s="284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650" t="s">
        <v>28</v>
      </c>
      <c r="S198" s="818" t="s">
        <v>183</v>
      </c>
      <c r="T198" s="723" t="s">
        <v>21</v>
      </c>
    </row>
    <row r="199" spans="1:20" s="81" customFormat="1" x14ac:dyDescent="0.25">
      <c r="A199" s="645"/>
      <c r="B199" s="648"/>
      <c r="C199" s="645"/>
      <c r="D199" s="189"/>
      <c r="E199" s="4" t="s">
        <v>1</v>
      </c>
      <c r="F199" s="284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51"/>
      <c r="S199" s="819"/>
      <c r="T199" s="724"/>
    </row>
    <row r="200" spans="1:20" s="81" customFormat="1" x14ac:dyDescent="0.25">
      <c r="A200" s="645"/>
      <c r="B200" s="648"/>
      <c r="C200" s="645"/>
      <c r="D200" s="189"/>
      <c r="E200" s="4" t="s">
        <v>2</v>
      </c>
      <c r="F200" s="284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51"/>
      <c r="S200" s="819"/>
      <c r="T200" s="724"/>
    </row>
    <row r="201" spans="1:20" s="81" customFormat="1" x14ac:dyDescent="0.25">
      <c r="A201" s="645"/>
      <c r="B201" s="648"/>
      <c r="C201" s="645"/>
      <c r="D201" s="189"/>
      <c r="E201" s="4" t="s">
        <v>3</v>
      </c>
      <c r="F201" s="284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51"/>
      <c r="S201" s="819"/>
      <c r="T201" s="724"/>
    </row>
    <row r="202" spans="1:20" s="81" customFormat="1" x14ac:dyDescent="0.25">
      <c r="A202" s="646"/>
      <c r="B202" s="649"/>
      <c r="C202" s="646"/>
      <c r="D202" s="189"/>
      <c r="E202" s="4" t="s">
        <v>4</v>
      </c>
      <c r="F202" s="284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52"/>
      <c r="S202" s="819"/>
      <c r="T202" s="725"/>
    </row>
    <row r="203" spans="1:20" s="81" customFormat="1" ht="16.5" customHeight="1" x14ac:dyDescent="0.25">
      <c r="A203" s="644" t="s">
        <v>194</v>
      </c>
      <c r="B203" s="647" t="s">
        <v>156</v>
      </c>
      <c r="C203" s="644" t="s">
        <v>188</v>
      </c>
      <c r="D203" s="189"/>
      <c r="E203" s="4" t="s">
        <v>9</v>
      </c>
      <c r="F203" s="284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650" t="s">
        <v>28</v>
      </c>
      <c r="S203" s="818" t="s">
        <v>183</v>
      </c>
      <c r="T203" s="530" t="s">
        <v>185</v>
      </c>
    </row>
    <row r="204" spans="1:20" s="81" customFormat="1" x14ac:dyDescent="0.25">
      <c r="A204" s="645"/>
      <c r="B204" s="648"/>
      <c r="C204" s="645"/>
      <c r="D204" s="189"/>
      <c r="E204" s="4" t="s">
        <v>1</v>
      </c>
      <c r="F204" s="284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51"/>
      <c r="S204" s="819"/>
      <c r="T204" s="531"/>
    </row>
    <row r="205" spans="1:20" s="81" customFormat="1" x14ac:dyDescent="0.25">
      <c r="A205" s="645"/>
      <c r="B205" s="648"/>
      <c r="C205" s="645"/>
      <c r="D205" s="189"/>
      <c r="E205" s="4" t="s">
        <v>2</v>
      </c>
      <c r="F205" s="284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51"/>
      <c r="S205" s="819"/>
      <c r="T205" s="531"/>
    </row>
    <row r="206" spans="1:20" s="81" customFormat="1" x14ac:dyDescent="0.25">
      <c r="A206" s="645"/>
      <c r="B206" s="648"/>
      <c r="C206" s="645"/>
      <c r="D206" s="189"/>
      <c r="E206" s="4" t="s">
        <v>3</v>
      </c>
      <c r="F206" s="284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51"/>
      <c r="S206" s="819"/>
      <c r="T206" s="531"/>
    </row>
    <row r="207" spans="1:20" s="81" customFormat="1" x14ac:dyDescent="0.25">
      <c r="A207" s="646"/>
      <c r="B207" s="649"/>
      <c r="C207" s="646"/>
      <c r="D207" s="189"/>
      <c r="E207" s="4" t="s">
        <v>4</v>
      </c>
      <c r="F207" s="284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52"/>
      <c r="S207" s="819"/>
      <c r="T207" s="531"/>
    </row>
    <row r="208" spans="1:20" s="85" customFormat="1" ht="16.5" customHeight="1" x14ac:dyDescent="0.25">
      <c r="A208" s="645" t="s">
        <v>230</v>
      </c>
      <c r="B208" s="815" t="s">
        <v>231</v>
      </c>
      <c r="C208" s="644" t="s">
        <v>232</v>
      </c>
      <c r="D208" s="207"/>
      <c r="E208" s="4" t="s">
        <v>9</v>
      </c>
      <c r="F208" s="284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650" t="s">
        <v>243</v>
      </c>
      <c r="S208" s="818" t="s">
        <v>183</v>
      </c>
      <c r="T208" s="531"/>
    </row>
    <row r="209" spans="1:20" s="81" customFormat="1" x14ac:dyDescent="0.25">
      <c r="A209" s="645"/>
      <c r="B209" s="816"/>
      <c r="C209" s="645"/>
      <c r="D209" s="189"/>
      <c r="E209" s="4" t="s">
        <v>1</v>
      </c>
      <c r="F209" s="284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651"/>
      <c r="S209" s="819"/>
      <c r="T209" s="531"/>
    </row>
    <row r="210" spans="1:20" s="81" customFormat="1" x14ac:dyDescent="0.25">
      <c r="A210" s="645"/>
      <c r="B210" s="816"/>
      <c r="C210" s="645"/>
      <c r="D210" s="189"/>
      <c r="E210" s="4" t="s">
        <v>2</v>
      </c>
      <c r="F210" s="284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651"/>
      <c r="S210" s="819"/>
      <c r="T210" s="531"/>
    </row>
    <row r="211" spans="1:20" s="81" customFormat="1" x14ac:dyDescent="0.25">
      <c r="A211" s="645"/>
      <c r="B211" s="816"/>
      <c r="C211" s="645"/>
      <c r="D211" s="189"/>
      <c r="E211" s="4" t="s">
        <v>3</v>
      </c>
      <c r="F211" s="284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51"/>
      <c r="S211" s="819"/>
      <c r="T211" s="531"/>
    </row>
    <row r="212" spans="1:20" s="81" customFormat="1" x14ac:dyDescent="0.25">
      <c r="A212" s="646"/>
      <c r="B212" s="817"/>
      <c r="C212" s="646"/>
      <c r="D212" s="189"/>
      <c r="E212" s="4" t="s">
        <v>4</v>
      </c>
      <c r="F212" s="284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652"/>
      <c r="S212" s="819"/>
      <c r="T212" s="531"/>
    </row>
    <row r="213" spans="1:20" s="85" customFormat="1" ht="16.5" customHeight="1" x14ac:dyDescent="0.25">
      <c r="A213" s="644" t="s">
        <v>247</v>
      </c>
      <c r="B213" s="815" t="s">
        <v>253</v>
      </c>
      <c r="C213" s="644" t="s">
        <v>232</v>
      </c>
      <c r="D213" s="207"/>
      <c r="E213" s="4" t="s">
        <v>9</v>
      </c>
      <c r="F213" s="284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650" t="s">
        <v>243</v>
      </c>
      <c r="S213" s="818" t="s">
        <v>183</v>
      </c>
      <c r="T213" s="531"/>
    </row>
    <row r="214" spans="1:20" s="81" customFormat="1" x14ac:dyDescent="0.25">
      <c r="A214" s="645"/>
      <c r="B214" s="816"/>
      <c r="C214" s="645"/>
      <c r="D214" s="189"/>
      <c r="E214" s="4" t="s">
        <v>1</v>
      </c>
      <c r="F214" s="284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51"/>
      <c r="S214" s="819"/>
      <c r="T214" s="531"/>
    </row>
    <row r="215" spans="1:20" s="81" customFormat="1" x14ac:dyDescent="0.25">
      <c r="A215" s="645"/>
      <c r="B215" s="816"/>
      <c r="C215" s="645"/>
      <c r="D215" s="189"/>
      <c r="E215" s="4" t="s">
        <v>2</v>
      </c>
      <c r="F215" s="284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51"/>
      <c r="S215" s="819"/>
      <c r="T215" s="531"/>
    </row>
    <row r="216" spans="1:20" s="81" customFormat="1" x14ac:dyDescent="0.25">
      <c r="A216" s="645"/>
      <c r="B216" s="816"/>
      <c r="C216" s="645"/>
      <c r="D216" s="189"/>
      <c r="E216" s="4" t="s">
        <v>3</v>
      </c>
      <c r="F216" s="284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51"/>
      <c r="S216" s="819"/>
      <c r="T216" s="531"/>
    </row>
    <row r="217" spans="1:20" s="81" customFormat="1" x14ac:dyDescent="0.25">
      <c r="A217" s="646"/>
      <c r="B217" s="817"/>
      <c r="C217" s="646"/>
      <c r="D217" s="189"/>
      <c r="E217" s="4" t="s">
        <v>4</v>
      </c>
      <c r="F217" s="284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52"/>
      <c r="S217" s="819"/>
      <c r="T217" s="531"/>
    </row>
    <row r="218" spans="1:20" s="85" customFormat="1" ht="16.5" customHeight="1" x14ac:dyDescent="0.25">
      <c r="A218" s="644" t="s">
        <v>245</v>
      </c>
      <c r="B218" s="815" t="s">
        <v>255</v>
      </c>
      <c r="C218" s="653" t="s">
        <v>246</v>
      </c>
      <c r="D218" s="207"/>
      <c r="E218" s="4" t="s">
        <v>9</v>
      </c>
      <c r="F218" s="284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650" t="s">
        <v>28</v>
      </c>
      <c r="S218" s="818" t="s">
        <v>183</v>
      </c>
      <c r="T218" s="531"/>
    </row>
    <row r="219" spans="1:20" s="81" customFormat="1" x14ac:dyDescent="0.25">
      <c r="A219" s="645"/>
      <c r="B219" s="816"/>
      <c r="C219" s="654"/>
      <c r="D219" s="189"/>
      <c r="E219" s="4" t="s">
        <v>1</v>
      </c>
      <c r="F219" s="284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51"/>
      <c r="S219" s="819"/>
      <c r="T219" s="531"/>
    </row>
    <row r="220" spans="1:20" s="81" customFormat="1" x14ac:dyDescent="0.25">
      <c r="A220" s="645"/>
      <c r="B220" s="816"/>
      <c r="C220" s="654"/>
      <c r="D220" s="189"/>
      <c r="E220" s="4" t="s">
        <v>2</v>
      </c>
      <c r="F220" s="284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51"/>
      <c r="S220" s="819"/>
      <c r="T220" s="531"/>
    </row>
    <row r="221" spans="1:20" s="81" customFormat="1" x14ac:dyDescent="0.25">
      <c r="A221" s="645"/>
      <c r="B221" s="816"/>
      <c r="C221" s="654"/>
      <c r="D221" s="189"/>
      <c r="E221" s="4" t="s">
        <v>3</v>
      </c>
      <c r="F221" s="284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51"/>
      <c r="S221" s="819"/>
      <c r="T221" s="531"/>
    </row>
    <row r="222" spans="1:20" s="81" customFormat="1" x14ac:dyDescent="0.25">
      <c r="A222" s="646"/>
      <c r="B222" s="817"/>
      <c r="C222" s="664"/>
      <c r="D222" s="189"/>
      <c r="E222" s="4" t="s">
        <v>4</v>
      </c>
      <c r="F222" s="284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52"/>
      <c r="S222" s="819"/>
      <c r="T222" s="532"/>
    </row>
    <row r="223" spans="1:20" s="129" customFormat="1" ht="16.5" customHeight="1" x14ac:dyDescent="0.25">
      <c r="A223" s="809" t="s">
        <v>60</v>
      </c>
      <c r="B223" s="812" t="s">
        <v>82</v>
      </c>
      <c r="C223" s="809" t="s">
        <v>101</v>
      </c>
      <c r="D223" s="191"/>
      <c r="E223" s="102" t="s">
        <v>9</v>
      </c>
      <c r="F223" s="250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29"/>
      <c r="R223" s="798"/>
      <c r="S223" s="798"/>
      <c r="T223" s="696"/>
    </row>
    <row r="224" spans="1:20" s="129" customFormat="1" x14ac:dyDescent="0.25">
      <c r="A224" s="810"/>
      <c r="B224" s="813"/>
      <c r="C224" s="810"/>
      <c r="D224" s="192"/>
      <c r="E224" s="102" t="s">
        <v>1</v>
      </c>
      <c r="F224" s="250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799"/>
      <c r="S224" s="799"/>
      <c r="T224" s="706"/>
    </row>
    <row r="225" spans="1:20" s="129" customFormat="1" x14ac:dyDescent="0.25">
      <c r="A225" s="810"/>
      <c r="B225" s="813"/>
      <c r="C225" s="810"/>
      <c r="D225" s="192"/>
      <c r="E225" s="102" t="s">
        <v>2</v>
      </c>
      <c r="F225" s="250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799"/>
      <c r="S225" s="799"/>
      <c r="T225" s="706"/>
    </row>
    <row r="226" spans="1:20" s="129" customFormat="1" x14ac:dyDescent="0.25">
      <c r="A226" s="810"/>
      <c r="B226" s="813"/>
      <c r="C226" s="810"/>
      <c r="D226" s="192"/>
      <c r="E226" s="102" t="s">
        <v>3</v>
      </c>
      <c r="F226" s="250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30"/>
      <c r="R226" s="799"/>
      <c r="S226" s="799"/>
      <c r="T226" s="706"/>
    </row>
    <row r="227" spans="1:20" s="129" customFormat="1" ht="16.5" customHeight="1" x14ac:dyDescent="0.25">
      <c r="A227" s="811"/>
      <c r="B227" s="814"/>
      <c r="C227" s="811"/>
      <c r="D227" s="193"/>
      <c r="E227" s="147" t="s">
        <v>4</v>
      </c>
      <c r="F227" s="250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800"/>
      <c r="S227" s="800"/>
      <c r="T227" s="707"/>
    </row>
    <row r="228" spans="1:20" s="81" customFormat="1" ht="16.5" customHeight="1" x14ac:dyDescent="0.25">
      <c r="A228" s="644" t="s">
        <v>61</v>
      </c>
      <c r="B228" s="647" t="s">
        <v>96</v>
      </c>
      <c r="C228" s="644" t="s">
        <v>107</v>
      </c>
      <c r="D228" s="188"/>
      <c r="E228" s="4" t="s">
        <v>9</v>
      </c>
      <c r="F228" s="284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650" t="s">
        <v>28</v>
      </c>
      <c r="S228" s="818" t="s">
        <v>126</v>
      </c>
      <c r="T228" s="723" t="s">
        <v>186</v>
      </c>
    </row>
    <row r="229" spans="1:20" s="81" customFormat="1" ht="16.5" customHeight="1" x14ac:dyDescent="0.25">
      <c r="A229" s="645"/>
      <c r="B229" s="648"/>
      <c r="C229" s="645"/>
      <c r="D229" s="189"/>
      <c r="E229" s="4" t="s">
        <v>1</v>
      </c>
      <c r="F229" s="284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651"/>
      <c r="S229" s="819"/>
      <c r="T229" s="724"/>
    </row>
    <row r="230" spans="1:20" s="81" customFormat="1" ht="16.5" customHeight="1" x14ac:dyDescent="0.25">
      <c r="A230" s="645"/>
      <c r="B230" s="648"/>
      <c r="C230" s="645"/>
      <c r="D230" s="189"/>
      <c r="E230" s="4" t="s">
        <v>2</v>
      </c>
      <c r="F230" s="284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651"/>
      <c r="S230" s="819"/>
      <c r="T230" s="724"/>
    </row>
    <row r="231" spans="1:20" s="81" customFormat="1" ht="16.5" customHeight="1" x14ac:dyDescent="0.25">
      <c r="A231" s="645"/>
      <c r="B231" s="648"/>
      <c r="C231" s="645"/>
      <c r="D231" s="189"/>
      <c r="E231" s="4" t="s">
        <v>3</v>
      </c>
      <c r="F231" s="284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651"/>
      <c r="S231" s="819"/>
      <c r="T231" s="724"/>
    </row>
    <row r="232" spans="1:20" s="81" customFormat="1" ht="16.5" customHeight="1" x14ac:dyDescent="0.25">
      <c r="A232" s="646"/>
      <c r="B232" s="649"/>
      <c r="C232" s="646"/>
      <c r="D232" s="190"/>
      <c r="E232" s="4" t="s">
        <v>4</v>
      </c>
      <c r="F232" s="284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52"/>
      <c r="S232" s="820"/>
      <c r="T232" s="725"/>
    </row>
    <row r="233" spans="1:20" s="81" customFormat="1" ht="16.5" customHeight="1" x14ac:dyDescent="0.25">
      <c r="A233" s="644" t="s">
        <v>62</v>
      </c>
      <c r="B233" s="647" t="s">
        <v>27</v>
      </c>
      <c r="C233" s="644" t="s">
        <v>107</v>
      </c>
      <c r="D233" s="188"/>
      <c r="E233" s="4" t="s">
        <v>9</v>
      </c>
      <c r="F233" s="284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650" t="s">
        <v>28</v>
      </c>
      <c r="S233" s="818" t="s">
        <v>126</v>
      </c>
      <c r="T233" s="723" t="s">
        <v>186</v>
      </c>
    </row>
    <row r="234" spans="1:20" s="81" customFormat="1" ht="16.149999999999999" customHeight="1" x14ac:dyDescent="0.25">
      <c r="A234" s="645"/>
      <c r="B234" s="648"/>
      <c r="C234" s="645"/>
      <c r="D234" s="189"/>
      <c r="E234" s="4" t="s">
        <v>1</v>
      </c>
      <c r="F234" s="284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51"/>
      <c r="S234" s="819"/>
      <c r="T234" s="724"/>
    </row>
    <row r="235" spans="1:20" s="81" customFormat="1" ht="16.5" customHeight="1" x14ac:dyDescent="0.25">
      <c r="A235" s="645"/>
      <c r="B235" s="648"/>
      <c r="C235" s="645"/>
      <c r="D235" s="189"/>
      <c r="E235" s="4" t="s">
        <v>2</v>
      </c>
      <c r="F235" s="284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51"/>
      <c r="S235" s="819"/>
      <c r="T235" s="724"/>
    </row>
    <row r="236" spans="1:20" s="81" customFormat="1" ht="16.5" customHeight="1" x14ac:dyDescent="0.25">
      <c r="A236" s="645"/>
      <c r="B236" s="648"/>
      <c r="C236" s="645"/>
      <c r="D236" s="189"/>
      <c r="E236" s="4" t="s">
        <v>3</v>
      </c>
      <c r="F236" s="284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51"/>
      <c r="S236" s="819"/>
      <c r="T236" s="724"/>
    </row>
    <row r="237" spans="1:20" s="81" customFormat="1" ht="16.5" customHeight="1" x14ac:dyDescent="0.25">
      <c r="A237" s="646"/>
      <c r="B237" s="649"/>
      <c r="C237" s="646"/>
      <c r="D237" s="190"/>
      <c r="E237" s="4" t="s">
        <v>4</v>
      </c>
      <c r="F237" s="284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52"/>
      <c r="S237" s="820"/>
      <c r="T237" s="725"/>
    </row>
    <row r="238" spans="1:20" s="81" customFormat="1" ht="16.5" customHeight="1" x14ac:dyDescent="0.25">
      <c r="A238" s="644" t="s">
        <v>63</v>
      </c>
      <c r="B238" s="647" t="s">
        <v>169</v>
      </c>
      <c r="C238" s="644" t="s">
        <v>107</v>
      </c>
      <c r="D238" s="188" t="s">
        <v>52</v>
      </c>
      <c r="E238" s="4" t="s">
        <v>9</v>
      </c>
      <c r="F238" s="284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650" t="s">
        <v>28</v>
      </c>
      <c r="S238" s="818" t="s">
        <v>126</v>
      </c>
      <c r="T238" s="723" t="s">
        <v>21</v>
      </c>
    </row>
    <row r="239" spans="1:20" s="81" customFormat="1" ht="16.149999999999999" customHeight="1" x14ac:dyDescent="0.25">
      <c r="A239" s="645"/>
      <c r="B239" s="648"/>
      <c r="C239" s="645"/>
      <c r="D239" s="189"/>
      <c r="E239" s="4" t="s">
        <v>1</v>
      </c>
      <c r="F239" s="284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51"/>
      <c r="S239" s="819"/>
      <c r="T239" s="724"/>
    </row>
    <row r="240" spans="1:20" s="81" customFormat="1" ht="16.5" customHeight="1" x14ac:dyDescent="0.25">
      <c r="A240" s="645"/>
      <c r="B240" s="648"/>
      <c r="C240" s="645"/>
      <c r="D240" s="189"/>
      <c r="E240" s="4" t="s">
        <v>2</v>
      </c>
      <c r="F240" s="284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51"/>
      <c r="S240" s="819"/>
      <c r="T240" s="724"/>
    </row>
    <row r="241" spans="1:20" s="81" customFormat="1" ht="16.5" customHeight="1" x14ac:dyDescent="0.25">
      <c r="A241" s="645"/>
      <c r="B241" s="648"/>
      <c r="C241" s="645"/>
      <c r="D241" s="189"/>
      <c r="E241" s="4" t="s">
        <v>3</v>
      </c>
      <c r="F241" s="284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651"/>
      <c r="S241" s="819"/>
      <c r="T241" s="724"/>
    </row>
    <row r="242" spans="1:20" s="81" customFormat="1" ht="16.5" customHeight="1" x14ac:dyDescent="0.25">
      <c r="A242" s="646"/>
      <c r="B242" s="649"/>
      <c r="C242" s="646"/>
      <c r="D242" s="190"/>
      <c r="E242" s="4" t="s">
        <v>4</v>
      </c>
      <c r="F242" s="284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52"/>
      <c r="S242" s="820"/>
      <c r="T242" s="725"/>
    </row>
    <row r="243" spans="1:20" s="81" customFormat="1" ht="16.5" customHeight="1" x14ac:dyDescent="0.25">
      <c r="A243" s="644" t="s">
        <v>88</v>
      </c>
      <c r="B243" s="647" t="s">
        <v>284</v>
      </c>
      <c r="C243" s="644" t="s">
        <v>107</v>
      </c>
      <c r="D243" s="188"/>
      <c r="E243" s="20" t="s">
        <v>9</v>
      </c>
      <c r="F243" s="284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50" t="s">
        <v>28</v>
      </c>
      <c r="S243" s="818" t="s">
        <v>126</v>
      </c>
      <c r="T243" s="723" t="s">
        <v>186</v>
      </c>
    </row>
    <row r="244" spans="1:20" s="81" customFormat="1" ht="16.5" customHeight="1" x14ac:dyDescent="0.25">
      <c r="A244" s="645"/>
      <c r="B244" s="821"/>
      <c r="C244" s="645"/>
      <c r="D244" s="189"/>
      <c r="E244" s="4" t="s">
        <v>1</v>
      </c>
      <c r="F244" s="284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51"/>
      <c r="S244" s="819"/>
      <c r="T244" s="724"/>
    </row>
    <row r="245" spans="1:20" s="81" customFormat="1" ht="16.5" customHeight="1" x14ac:dyDescent="0.25">
      <c r="A245" s="645"/>
      <c r="B245" s="821"/>
      <c r="C245" s="645"/>
      <c r="D245" s="189"/>
      <c r="E245" s="4" t="s">
        <v>2</v>
      </c>
      <c r="F245" s="284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51"/>
      <c r="S245" s="819"/>
      <c r="T245" s="724"/>
    </row>
    <row r="246" spans="1:20" s="81" customFormat="1" ht="16.5" customHeight="1" x14ac:dyDescent="0.25">
      <c r="A246" s="645"/>
      <c r="B246" s="821"/>
      <c r="C246" s="645"/>
      <c r="D246" s="189"/>
      <c r="E246" s="4" t="s">
        <v>3</v>
      </c>
      <c r="F246" s="284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51"/>
      <c r="S246" s="819"/>
      <c r="T246" s="724"/>
    </row>
    <row r="247" spans="1:20" s="81" customFormat="1" ht="16.5" customHeight="1" x14ac:dyDescent="0.25">
      <c r="A247" s="646"/>
      <c r="B247" s="822"/>
      <c r="C247" s="646"/>
      <c r="D247" s="190"/>
      <c r="E247" s="4" t="s">
        <v>4</v>
      </c>
      <c r="F247" s="284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52"/>
      <c r="S247" s="820"/>
      <c r="T247" s="725"/>
    </row>
    <row r="248" spans="1:20" s="81" customFormat="1" ht="16.5" customHeight="1" x14ac:dyDescent="0.25">
      <c r="A248" s="644" t="s">
        <v>248</v>
      </c>
      <c r="B248" s="647" t="s">
        <v>282</v>
      </c>
      <c r="C248" s="644" t="s">
        <v>224</v>
      </c>
      <c r="D248" s="188"/>
      <c r="E248" s="4" t="s">
        <v>9</v>
      </c>
      <c r="F248" s="284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650" t="s">
        <v>28</v>
      </c>
      <c r="S248" s="818" t="s">
        <v>183</v>
      </c>
      <c r="T248" s="723" t="s">
        <v>21</v>
      </c>
    </row>
    <row r="249" spans="1:20" s="81" customFormat="1" ht="16.149999999999999" customHeight="1" x14ac:dyDescent="0.25">
      <c r="A249" s="645"/>
      <c r="B249" s="648"/>
      <c r="C249" s="645"/>
      <c r="D249" s="189"/>
      <c r="E249" s="4" t="s">
        <v>1</v>
      </c>
      <c r="F249" s="284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51"/>
      <c r="S249" s="819"/>
      <c r="T249" s="724"/>
    </row>
    <row r="250" spans="1:20" s="81" customFormat="1" ht="16.5" customHeight="1" x14ac:dyDescent="0.25">
      <c r="A250" s="645"/>
      <c r="B250" s="648"/>
      <c r="C250" s="645"/>
      <c r="D250" s="189"/>
      <c r="E250" s="4" t="s">
        <v>2</v>
      </c>
      <c r="F250" s="284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51"/>
      <c r="S250" s="819"/>
      <c r="T250" s="724"/>
    </row>
    <row r="251" spans="1:20" s="81" customFormat="1" ht="16.5" customHeight="1" x14ac:dyDescent="0.25">
      <c r="A251" s="645"/>
      <c r="B251" s="648"/>
      <c r="C251" s="645"/>
      <c r="D251" s="189"/>
      <c r="E251" s="4" t="s">
        <v>3</v>
      </c>
      <c r="F251" s="284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651"/>
      <c r="S251" s="819"/>
      <c r="T251" s="724"/>
    </row>
    <row r="252" spans="1:20" s="81" customFormat="1" ht="16.5" customHeight="1" x14ac:dyDescent="0.25">
      <c r="A252" s="646"/>
      <c r="B252" s="649"/>
      <c r="C252" s="646"/>
      <c r="D252" s="190"/>
      <c r="E252" s="4" t="s">
        <v>4</v>
      </c>
      <c r="F252" s="284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52"/>
      <c r="S252" s="820"/>
      <c r="T252" s="725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644" t="s">
        <v>249</v>
      </c>
      <c r="B303" s="647" t="s">
        <v>225</v>
      </c>
      <c r="C303" s="644" t="s">
        <v>224</v>
      </c>
      <c r="D303" s="189"/>
      <c r="E303" s="4" t="s">
        <v>9</v>
      </c>
      <c r="F303" s="284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650" t="s">
        <v>28</v>
      </c>
      <c r="S303" s="818" t="s">
        <v>183</v>
      </c>
      <c r="T303" s="723" t="s">
        <v>21</v>
      </c>
    </row>
    <row r="304" spans="1:20" s="81" customFormat="1" ht="16.5" customHeight="1" x14ac:dyDescent="0.25">
      <c r="A304" s="645"/>
      <c r="B304" s="648"/>
      <c r="C304" s="645"/>
      <c r="D304" s="189"/>
      <c r="E304" s="4" t="s">
        <v>1</v>
      </c>
      <c r="F304" s="284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51"/>
      <c r="S304" s="819"/>
      <c r="T304" s="724"/>
    </row>
    <row r="305" spans="1:20" s="81" customFormat="1" ht="16.5" customHeight="1" x14ac:dyDescent="0.25">
      <c r="A305" s="645"/>
      <c r="B305" s="648"/>
      <c r="C305" s="645"/>
      <c r="D305" s="189"/>
      <c r="E305" s="4" t="s">
        <v>2</v>
      </c>
      <c r="F305" s="284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51"/>
      <c r="S305" s="819"/>
      <c r="T305" s="724"/>
    </row>
    <row r="306" spans="1:20" s="81" customFormat="1" ht="16.5" customHeight="1" x14ac:dyDescent="0.25">
      <c r="A306" s="645"/>
      <c r="B306" s="648"/>
      <c r="C306" s="645"/>
      <c r="D306" s="189"/>
      <c r="E306" s="4" t="s">
        <v>3</v>
      </c>
      <c r="F306" s="284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51"/>
      <c r="S306" s="819"/>
      <c r="T306" s="724"/>
    </row>
    <row r="307" spans="1:20" s="81" customFormat="1" ht="16.5" customHeight="1" x14ac:dyDescent="0.25">
      <c r="A307" s="646"/>
      <c r="B307" s="649"/>
      <c r="C307" s="646"/>
      <c r="D307" s="189"/>
      <c r="E307" s="4" t="s">
        <v>4</v>
      </c>
      <c r="F307" s="284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52"/>
      <c r="S307" s="820"/>
      <c r="T307" s="725"/>
    </row>
    <row r="308" spans="1:20" s="81" customFormat="1" ht="16.5" customHeight="1" x14ac:dyDescent="0.25">
      <c r="A308" s="644" t="s">
        <v>250</v>
      </c>
      <c r="B308" s="647" t="s">
        <v>226</v>
      </c>
      <c r="C308" s="644" t="s">
        <v>224</v>
      </c>
      <c r="D308" s="189"/>
      <c r="E308" s="4" t="s">
        <v>9</v>
      </c>
      <c r="F308" s="284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650" t="s">
        <v>28</v>
      </c>
      <c r="S308" s="818" t="s">
        <v>183</v>
      </c>
      <c r="T308" s="723" t="s">
        <v>21</v>
      </c>
    </row>
    <row r="309" spans="1:20" s="81" customFormat="1" ht="16.5" customHeight="1" x14ac:dyDescent="0.25">
      <c r="A309" s="645"/>
      <c r="B309" s="648"/>
      <c r="C309" s="645"/>
      <c r="D309" s="189"/>
      <c r="E309" s="4" t="s">
        <v>1</v>
      </c>
      <c r="F309" s="284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51"/>
      <c r="S309" s="819"/>
      <c r="T309" s="724"/>
    </row>
    <row r="310" spans="1:20" s="81" customFormat="1" ht="16.5" customHeight="1" x14ac:dyDescent="0.25">
      <c r="A310" s="645"/>
      <c r="B310" s="648"/>
      <c r="C310" s="645"/>
      <c r="D310" s="189"/>
      <c r="E310" s="4" t="s">
        <v>2</v>
      </c>
      <c r="F310" s="284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51"/>
      <c r="S310" s="819"/>
      <c r="T310" s="724"/>
    </row>
    <row r="311" spans="1:20" s="81" customFormat="1" ht="16.5" customHeight="1" x14ac:dyDescent="0.25">
      <c r="A311" s="645"/>
      <c r="B311" s="648"/>
      <c r="C311" s="645"/>
      <c r="D311" s="189"/>
      <c r="E311" s="4" t="s">
        <v>3</v>
      </c>
      <c r="F311" s="284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51"/>
      <c r="S311" s="819"/>
      <c r="T311" s="724"/>
    </row>
    <row r="312" spans="1:20" s="81" customFormat="1" ht="16.5" customHeight="1" x14ac:dyDescent="0.25">
      <c r="A312" s="646"/>
      <c r="B312" s="649"/>
      <c r="C312" s="646"/>
      <c r="D312" s="189"/>
      <c r="E312" s="4" t="s">
        <v>4</v>
      </c>
      <c r="F312" s="284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52"/>
      <c r="S312" s="820"/>
      <c r="T312" s="725"/>
    </row>
    <row r="313" spans="1:20" s="81" customFormat="1" ht="16.5" customHeight="1" x14ac:dyDescent="0.25">
      <c r="A313" s="644" t="s">
        <v>252</v>
      </c>
      <c r="B313" s="647" t="s">
        <v>227</v>
      </c>
      <c r="C313" s="644" t="s">
        <v>224</v>
      </c>
      <c r="D313" s="189"/>
      <c r="E313" s="4" t="s">
        <v>9</v>
      </c>
      <c r="F313" s="284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650" t="s">
        <v>28</v>
      </c>
      <c r="S313" s="818" t="s">
        <v>183</v>
      </c>
      <c r="T313" s="723" t="s">
        <v>21</v>
      </c>
    </row>
    <row r="314" spans="1:20" s="81" customFormat="1" ht="16.5" customHeight="1" x14ac:dyDescent="0.25">
      <c r="A314" s="645"/>
      <c r="B314" s="648"/>
      <c r="C314" s="645"/>
      <c r="D314" s="189"/>
      <c r="E314" s="4" t="s">
        <v>1</v>
      </c>
      <c r="F314" s="284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51"/>
      <c r="S314" s="819"/>
      <c r="T314" s="724"/>
    </row>
    <row r="315" spans="1:20" s="81" customFormat="1" ht="16.5" customHeight="1" x14ac:dyDescent="0.25">
      <c r="A315" s="645"/>
      <c r="B315" s="648"/>
      <c r="C315" s="645"/>
      <c r="D315" s="189"/>
      <c r="E315" s="4" t="s">
        <v>2</v>
      </c>
      <c r="F315" s="284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51"/>
      <c r="S315" s="819"/>
      <c r="T315" s="724"/>
    </row>
    <row r="316" spans="1:20" s="81" customFormat="1" ht="16.5" customHeight="1" x14ac:dyDescent="0.25">
      <c r="A316" s="645"/>
      <c r="B316" s="648"/>
      <c r="C316" s="645"/>
      <c r="D316" s="189"/>
      <c r="E316" s="4" t="s">
        <v>3</v>
      </c>
      <c r="F316" s="284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51"/>
      <c r="S316" s="819"/>
      <c r="T316" s="724"/>
    </row>
    <row r="317" spans="1:20" s="81" customFormat="1" ht="16.5" customHeight="1" x14ac:dyDescent="0.25">
      <c r="A317" s="646"/>
      <c r="B317" s="649"/>
      <c r="C317" s="646"/>
      <c r="D317" s="189"/>
      <c r="E317" s="4" t="s">
        <v>4</v>
      </c>
      <c r="F317" s="284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52"/>
      <c r="S317" s="820"/>
      <c r="T317" s="725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644" t="s">
        <v>306</v>
      </c>
      <c r="B319" s="647" t="s">
        <v>307</v>
      </c>
      <c r="C319" s="644" t="s">
        <v>308</v>
      </c>
      <c r="D319" s="188"/>
      <c r="E319" s="4" t="s">
        <v>9</v>
      </c>
      <c r="F319" s="284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650" t="s">
        <v>28</v>
      </c>
      <c r="S319" s="818" t="s">
        <v>126</v>
      </c>
      <c r="T319" s="723" t="s">
        <v>186</v>
      </c>
    </row>
    <row r="320" spans="1:20" s="81" customFormat="1" ht="16.5" customHeight="1" x14ac:dyDescent="0.25">
      <c r="A320" s="645"/>
      <c r="B320" s="648"/>
      <c r="C320" s="645"/>
      <c r="D320" s="189"/>
      <c r="E320" s="4" t="s">
        <v>1</v>
      </c>
      <c r="F320" s="284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651"/>
      <c r="S320" s="819"/>
      <c r="T320" s="724"/>
    </row>
    <row r="321" spans="1:20" s="81" customFormat="1" ht="16.5" customHeight="1" x14ac:dyDescent="0.25">
      <c r="A321" s="645"/>
      <c r="B321" s="648"/>
      <c r="C321" s="645"/>
      <c r="D321" s="189"/>
      <c r="E321" s="4" t="s">
        <v>2</v>
      </c>
      <c r="F321" s="284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651"/>
      <c r="S321" s="819"/>
      <c r="T321" s="724"/>
    </row>
    <row r="322" spans="1:20" s="81" customFormat="1" ht="16.5" customHeight="1" x14ac:dyDescent="0.25">
      <c r="A322" s="645"/>
      <c r="B322" s="648"/>
      <c r="C322" s="645"/>
      <c r="D322" s="189"/>
      <c r="E322" s="4" t="s">
        <v>3</v>
      </c>
      <c r="F322" s="284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651"/>
      <c r="S322" s="819"/>
      <c r="T322" s="724"/>
    </row>
    <row r="323" spans="1:20" s="81" customFormat="1" ht="16.5" customHeight="1" x14ac:dyDescent="0.25">
      <c r="A323" s="646"/>
      <c r="B323" s="649"/>
      <c r="C323" s="646"/>
      <c r="D323" s="190"/>
      <c r="E323" s="4" t="s">
        <v>4</v>
      </c>
      <c r="F323" s="284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52"/>
      <c r="S323" s="820"/>
      <c r="T323" s="725"/>
    </row>
    <row r="324" spans="1:20" s="81" customFormat="1" ht="16.5" customHeight="1" x14ac:dyDescent="0.25">
      <c r="A324" s="644" t="s">
        <v>309</v>
      </c>
      <c r="B324" s="647" t="s">
        <v>300</v>
      </c>
      <c r="C324" s="644" t="s">
        <v>308</v>
      </c>
      <c r="D324" s="188"/>
      <c r="E324" s="20" t="s">
        <v>9</v>
      </c>
      <c r="F324" s="284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50" t="s">
        <v>28</v>
      </c>
      <c r="S324" s="818" t="s">
        <v>313</v>
      </c>
      <c r="T324" s="723" t="s">
        <v>186</v>
      </c>
    </row>
    <row r="325" spans="1:20" s="81" customFormat="1" ht="16.5" customHeight="1" x14ac:dyDescent="0.25">
      <c r="A325" s="645"/>
      <c r="B325" s="821"/>
      <c r="C325" s="645"/>
      <c r="D325" s="189"/>
      <c r="E325" s="4" t="s">
        <v>1</v>
      </c>
      <c r="F325" s="284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51"/>
      <c r="S325" s="819"/>
      <c r="T325" s="724"/>
    </row>
    <row r="326" spans="1:20" s="81" customFormat="1" ht="16.5" customHeight="1" x14ac:dyDescent="0.25">
      <c r="A326" s="645"/>
      <c r="B326" s="821"/>
      <c r="C326" s="645"/>
      <c r="D326" s="189"/>
      <c r="E326" s="4" t="s">
        <v>2</v>
      </c>
      <c r="F326" s="284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51"/>
      <c r="S326" s="819"/>
      <c r="T326" s="724"/>
    </row>
    <row r="327" spans="1:20" s="81" customFormat="1" ht="16.5" customHeight="1" x14ac:dyDescent="0.25">
      <c r="A327" s="645"/>
      <c r="B327" s="821"/>
      <c r="C327" s="645"/>
      <c r="D327" s="189"/>
      <c r="E327" s="4" t="s">
        <v>3</v>
      </c>
      <c r="F327" s="284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51"/>
      <c r="S327" s="819"/>
      <c r="T327" s="724"/>
    </row>
    <row r="328" spans="1:20" s="81" customFormat="1" ht="16.5" customHeight="1" x14ac:dyDescent="0.25">
      <c r="A328" s="646"/>
      <c r="B328" s="822"/>
      <c r="C328" s="646"/>
      <c r="D328" s="190"/>
      <c r="E328" s="4" t="s">
        <v>4</v>
      </c>
      <c r="F328" s="284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52"/>
      <c r="S328" s="820"/>
      <c r="T328" s="725"/>
    </row>
    <row r="329" spans="1:20" s="81" customFormat="1" ht="16.5" customHeight="1" x14ac:dyDescent="0.25">
      <c r="A329" s="644" t="s">
        <v>310</v>
      </c>
      <c r="B329" s="647" t="s">
        <v>301</v>
      </c>
      <c r="C329" s="644" t="s">
        <v>308</v>
      </c>
      <c r="D329" s="188"/>
      <c r="E329" s="20" t="s">
        <v>9</v>
      </c>
      <c r="F329" s="284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50" t="s">
        <v>28</v>
      </c>
      <c r="S329" s="818" t="s">
        <v>314</v>
      </c>
      <c r="T329" s="723" t="s">
        <v>186</v>
      </c>
    </row>
    <row r="330" spans="1:20" s="81" customFormat="1" ht="16.5" customHeight="1" x14ac:dyDescent="0.25">
      <c r="A330" s="645"/>
      <c r="B330" s="821"/>
      <c r="C330" s="645"/>
      <c r="D330" s="189"/>
      <c r="E330" s="4" t="s">
        <v>1</v>
      </c>
      <c r="F330" s="284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51"/>
      <c r="S330" s="819"/>
      <c r="T330" s="724"/>
    </row>
    <row r="331" spans="1:20" s="81" customFormat="1" ht="16.5" customHeight="1" x14ac:dyDescent="0.25">
      <c r="A331" s="645"/>
      <c r="B331" s="821"/>
      <c r="C331" s="645"/>
      <c r="D331" s="189"/>
      <c r="E331" s="4" t="s">
        <v>2</v>
      </c>
      <c r="F331" s="284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51"/>
      <c r="S331" s="819"/>
      <c r="T331" s="724"/>
    </row>
    <row r="332" spans="1:20" s="81" customFormat="1" ht="16.5" customHeight="1" x14ac:dyDescent="0.25">
      <c r="A332" s="645"/>
      <c r="B332" s="821"/>
      <c r="C332" s="645"/>
      <c r="D332" s="189"/>
      <c r="E332" s="4" t="s">
        <v>3</v>
      </c>
      <c r="F332" s="284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51"/>
      <c r="S332" s="819"/>
      <c r="T332" s="724"/>
    </row>
    <row r="333" spans="1:20" s="81" customFormat="1" ht="16.5" customHeight="1" x14ac:dyDescent="0.25">
      <c r="A333" s="646"/>
      <c r="B333" s="822"/>
      <c r="C333" s="646"/>
      <c r="D333" s="190"/>
      <c r="E333" s="4" t="s">
        <v>4</v>
      </c>
      <c r="F333" s="284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52"/>
      <c r="S333" s="820"/>
      <c r="T333" s="725"/>
    </row>
    <row r="334" spans="1:20" s="81" customFormat="1" ht="16.5" customHeight="1" x14ac:dyDescent="0.25">
      <c r="A334" s="644" t="s">
        <v>312</v>
      </c>
      <c r="B334" s="647" t="s">
        <v>311</v>
      </c>
      <c r="C334" s="644" t="s">
        <v>308</v>
      </c>
      <c r="D334" s="190"/>
      <c r="E334" s="20" t="s">
        <v>9</v>
      </c>
      <c r="F334" s="284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650" t="s">
        <v>28</v>
      </c>
      <c r="S334" s="818" t="s">
        <v>315</v>
      </c>
      <c r="T334" s="723" t="s">
        <v>186</v>
      </c>
    </row>
    <row r="335" spans="1:20" s="81" customFormat="1" ht="16.5" customHeight="1" x14ac:dyDescent="0.25">
      <c r="A335" s="645"/>
      <c r="B335" s="821"/>
      <c r="C335" s="645"/>
      <c r="D335" s="190"/>
      <c r="E335" s="4" t="s">
        <v>1</v>
      </c>
      <c r="F335" s="284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51"/>
      <c r="S335" s="819"/>
      <c r="T335" s="724"/>
    </row>
    <row r="336" spans="1:20" s="81" customFormat="1" ht="16.5" customHeight="1" x14ac:dyDescent="0.25">
      <c r="A336" s="645"/>
      <c r="B336" s="821"/>
      <c r="C336" s="645"/>
      <c r="D336" s="190"/>
      <c r="E336" s="4" t="s">
        <v>2</v>
      </c>
      <c r="F336" s="284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51"/>
      <c r="S336" s="819"/>
      <c r="T336" s="724"/>
    </row>
    <row r="337" spans="1:20" s="81" customFormat="1" ht="16.5" customHeight="1" x14ac:dyDescent="0.25">
      <c r="A337" s="645"/>
      <c r="B337" s="821"/>
      <c r="C337" s="645"/>
      <c r="D337" s="190"/>
      <c r="E337" s="4" t="s">
        <v>3</v>
      </c>
      <c r="F337" s="284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51"/>
      <c r="S337" s="819"/>
      <c r="T337" s="724"/>
    </row>
    <row r="338" spans="1:20" s="81" customFormat="1" ht="16.5" customHeight="1" x14ac:dyDescent="0.25">
      <c r="A338" s="646"/>
      <c r="B338" s="822"/>
      <c r="C338" s="646"/>
      <c r="D338" s="190"/>
      <c r="E338" s="4" t="s">
        <v>4</v>
      </c>
      <c r="F338" s="284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52"/>
      <c r="S338" s="820"/>
      <c r="T338" s="725"/>
    </row>
    <row r="339" spans="1:20" s="129" customFormat="1" ht="18.75" customHeight="1" x14ac:dyDescent="0.25">
      <c r="A339" s="809" t="s">
        <v>289</v>
      </c>
      <c r="B339" s="812" t="s">
        <v>290</v>
      </c>
      <c r="C339" s="809" t="s">
        <v>292</v>
      </c>
      <c r="D339" s="193"/>
      <c r="E339" s="102" t="s">
        <v>9</v>
      </c>
      <c r="F339" s="250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810"/>
      <c r="B340" s="813"/>
      <c r="C340" s="810"/>
      <c r="D340" s="193"/>
      <c r="E340" s="102" t="s">
        <v>1</v>
      </c>
      <c r="F340" s="250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810"/>
      <c r="B341" s="813"/>
      <c r="C341" s="810"/>
      <c r="D341" s="193"/>
      <c r="E341" s="102" t="s">
        <v>2</v>
      </c>
      <c r="F341" s="250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810"/>
      <c r="B342" s="813"/>
      <c r="C342" s="810"/>
      <c r="D342" s="193"/>
      <c r="E342" s="102" t="s">
        <v>3</v>
      </c>
      <c r="F342" s="250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811"/>
      <c r="B343" s="814"/>
      <c r="C343" s="811"/>
      <c r="D343" s="193"/>
      <c r="E343" s="102" t="s">
        <v>4</v>
      </c>
      <c r="F343" s="250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644" t="s">
        <v>291</v>
      </c>
      <c r="B344" s="815" t="s">
        <v>293</v>
      </c>
      <c r="C344" s="653" t="s">
        <v>287</v>
      </c>
      <c r="D344" s="207"/>
      <c r="E344" s="4" t="s">
        <v>9</v>
      </c>
      <c r="F344" s="284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650" t="s">
        <v>28</v>
      </c>
      <c r="S344" s="818" t="s">
        <v>183</v>
      </c>
      <c r="T344" s="723" t="s">
        <v>186</v>
      </c>
    </row>
    <row r="345" spans="1:20" s="81" customFormat="1" ht="17.25" customHeight="1" x14ac:dyDescent="0.25">
      <c r="A345" s="645"/>
      <c r="B345" s="816"/>
      <c r="C345" s="654"/>
      <c r="D345" s="189"/>
      <c r="E345" s="4" t="s">
        <v>1</v>
      </c>
      <c r="F345" s="284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51"/>
      <c r="S345" s="819"/>
      <c r="T345" s="724"/>
    </row>
    <row r="346" spans="1:20" s="81" customFormat="1" ht="17.25" customHeight="1" x14ac:dyDescent="0.25">
      <c r="A346" s="645"/>
      <c r="B346" s="816"/>
      <c r="C346" s="654"/>
      <c r="D346" s="189"/>
      <c r="E346" s="4" t="s">
        <v>2</v>
      </c>
      <c r="F346" s="284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51"/>
      <c r="S346" s="819"/>
      <c r="T346" s="724"/>
    </row>
    <row r="347" spans="1:20" s="81" customFormat="1" ht="17.25" customHeight="1" x14ac:dyDescent="0.25">
      <c r="A347" s="645"/>
      <c r="B347" s="816"/>
      <c r="C347" s="654"/>
      <c r="D347" s="189"/>
      <c r="E347" s="4" t="s">
        <v>3</v>
      </c>
      <c r="F347" s="284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51"/>
      <c r="S347" s="819"/>
      <c r="T347" s="724"/>
    </row>
    <row r="348" spans="1:20" s="81" customFormat="1" ht="17.25" customHeight="1" x14ac:dyDescent="0.25">
      <c r="A348" s="646"/>
      <c r="B348" s="817"/>
      <c r="C348" s="664"/>
      <c r="D348" s="189"/>
      <c r="E348" s="4" t="s">
        <v>4</v>
      </c>
      <c r="F348" s="284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52"/>
      <c r="S348" s="820"/>
      <c r="T348" s="725"/>
    </row>
    <row r="349" spans="1:20" s="85" customFormat="1" ht="17.25" customHeight="1" x14ac:dyDescent="0.25">
      <c r="A349" s="644" t="s">
        <v>294</v>
      </c>
      <c r="B349" s="815" t="s">
        <v>285</v>
      </c>
      <c r="C349" s="653" t="s">
        <v>288</v>
      </c>
      <c r="D349" s="207"/>
      <c r="E349" s="4" t="s">
        <v>9</v>
      </c>
      <c r="F349" s="284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650" t="s">
        <v>28</v>
      </c>
      <c r="S349" s="818" t="s">
        <v>183</v>
      </c>
      <c r="T349" s="723" t="s">
        <v>186</v>
      </c>
    </row>
    <row r="350" spans="1:20" s="81" customFormat="1" ht="17.25" customHeight="1" x14ac:dyDescent="0.25">
      <c r="A350" s="645"/>
      <c r="B350" s="816"/>
      <c r="C350" s="654"/>
      <c r="D350" s="189"/>
      <c r="E350" s="4" t="s">
        <v>1</v>
      </c>
      <c r="F350" s="284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51"/>
      <c r="S350" s="819"/>
      <c r="T350" s="724"/>
    </row>
    <row r="351" spans="1:20" s="81" customFormat="1" ht="17.25" customHeight="1" x14ac:dyDescent="0.25">
      <c r="A351" s="645"/>
      <c r="B351" s="816"/>
      <c r="C351" s="654"/>
      <c r="D351" s="189"/>
      <c r="E351" s="4" t="s">
        <v>2</v>
      </c>
      <c r="F351" s="284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51"/>
      <c r="S351" s="819"/>
      <c r="T351" s="724"/>
    </row>
    <row r="352" spans="1:20" s="81" customFormat="1" ht="17.25" customHeight="1" x14ac:dyDescent="0.25">
      <c r="A352" s="645"/>
      <c r="B352" s="816"/>
      <c r="C352" s="654"/>
      <c r="D352" s="189"/>
      <c r="E352" s="4" t="s">
        <v>3</v>
      </c>
      <c r="F352" s="284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51"/>
      <c r="S352" s="819"/>
      <c r="T352" s="724"/>
    </row>
    <row r="353" spans="1:20" s="81" customFormat="1" ht="17.25" customHeight="1" x14ac:dyDescent="0.25">
      <c r="A353" s="646"/>
      <c r="B353" s="817"/>
      <c r="C353" s="664"/>
      <c r="D353" s="189"/>
      <c r="E353" s="4" t="s">
        <v>4</v>
      </c>
      <c r="F353" s="284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52"/>
      <c r="S353" s="820"/>
      <c r="T353" s="725"/>
    </row>
    <row r="354" spans="1:20" s="129" customFormat="1" ht="18.75" customHeight="1" x14ac:dyDescent="0.25">
      <c r="A354" s="809" t="s">
        <v>341</v>
      </c>
      <c r="B354" s="812" t="s">
        <v>340</v>
      </c>
      <c r="C354" s="809" t="s">
        <v>339</v>
      </c>
      <c r="D354" s="193"/>
      <c r="E354" s="102" t="s">
        <v>9</v>
      </c>
      <c r="F354" s="250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810"/>
      <c r="B355" s="813"/>
      <c r="C355" s="810"/>
      <c r="D355" s="193"/>
      <c r="E355" s="102" t="s">
        <v>1</v>
      </c>
      <c r="F355" s="250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810"/>
      <c r="B356" s="813"/>
      <c r="C356" s="810"/>
      <c r="D356" s="193"/>
      <c r="E356" s="102" t="s">
        <v>2</v>
      </c>
      <c r="F356" s="250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810"/>
      <c r="B357" s="813"/>
      <c r="C357" s="810"/>
      <c r="D357" s="193"/>
      <c r="E357" s="102" t="s">
        <v>3</v>
      </c>
      <c r="F357" s="250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811"/>
      <c r="B358" s="814"/>
      <c r="C358" s="811"/>
      <c r="D358" s="193"/>
      <c r="E358" s="102" t="s">
        <v>4</v>
      </c>
      <c r="F358" s="250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644" t="s">
        <v>342</v>
      </c>
      <c r="B359" s="815" t="s">
        <v>343</v>
      </c>
      <c r="C359" s="653" t="s">
        <v>344</v>
      </c>
      <c r="D359" s="207"/>
      <c r="E359" s="4" t="s">
        <v>9</v>
      </c>
      <c r="F359" s="284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650" t="s">
        <v>28</v>
      </c>
      <c r="S359" s="818" t="s">
        <v>183</v>
      </c>
      <c r="T359" s="723" t="s">
        <v>186</v>
      </c>
    </row>
    <row r="360" spans="1:20" s="81" customFormat="1" ht="17.25" customHeight="1" x14ac:dyDescent="0.25">
      <c r="A360" s="645"/>
      <c r="B360" s="816"/>
      <c r="C360" s="654"/>
      <c r="D360" s="189"/>
      <c r="E360" s="4" t="s">
        <v>1</v>
      </c>
      <c r="F360" s="284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51"/>
      <c r="S360" s="819"/>
      <c r="T360" s="724"/>
    </row>
    <row r="361" spans="1:20" s="81" customFormat="1" ht="17.25" customHeight="1" x14ac:dyDescent="0.25">
      <c r="A361" s="645"/>
      <c r="B361" s="816"/>
      <c r="C361" s="654"/>
      <c r="D361" s="189"/>
      <c r="E361" s="4" t="s">
        <v>2</v>
      </c>
      <c r="F361" s="284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51"/>
      <c r="S361" s="819"/>
      <c r="T361" s="724"/>
    </row>
    <row r="362" spans="1:20" s="81" customFormat="1" ht="17.25" customHeight="1" x14ac:dyDescent="0.25">
      <c r="A362" s="645"/>
      <c r="B362" s="816"/>
      <c r="C362" s="654"/>
      <c r="D362" s="189"/>
      <c r="E362" s="4" t="s">
        <v>3</v>
      </c>
      <c r="F362" s="284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51"/>
      <c r="S362" s="819"/>
      <c r="T362" s="724"/>
    </row>
    <row r="363" spans="1:20" s="81" customFormat="1" ht="17.25" customHeight="1" x14ac:dyDescent="0.25">
      <c r="A363" s="646"/>
      <c r="B363" s="817"/>
      <c r="C363" s="664"/>
      <c r="D363" s="189"/>
      <c r="E363" s="4" t="s">
        <v>4</v>
      </c>
      <c r="F363" s="284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52"/>
      <c r="S363" s="820"/>
      <c r="T363" s="725"/>
    </row>
    <row r="364" spans="1:20" s="129" customFormat="1" ht="18.75" customHeight="1" x14ac:dyDescent="0.25">
      <c r="A364" s="809" t="s">
        <v>370</v>
      </c>
      <c r="B364" s="812" t="s">
        <v>371</v>
      </c>
      <c r="C364" s="809" t="s">
        <v>375</v>
      </c>
      <c r="D364" s="193"/>
      <c r="E364" s="102" t="s">
        <v>9</v>
      </c>
      <c r="F364" s="250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810"/>
      <c r="B365" s="813"/>
      <c r="C365" s="810"/>
      <c r="D365" s="193"/>
      <c r="E365" s="102" t="s">
        <v>1</v>
      </c>
      <c r="F365" s="250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810"/>
      <c r="B366" s="813"/>
      <c r="C366" s="810"/>
      <c r="D366" s="193"/>
      <c r="E366" s="102" t="s">
        <v>2</v>
      </c>
      <c r="F366" s="250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810"/>
      <c r="B367" s="813"/>
      <c r="C367" s="810"/>
      <c r="D367" s="193"/>
      <c r="E367" s="102" t="s">
        <v>3</v>
      </c>
      <c r="F367" s="250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811"/>
      <c r="B368" s="814"/>
      <c r="C368" s="811"/>
      <c r="D368" s="193"/>
      <c r="E368" s="102" t="s">
        <v>4</v>
      </c>
      <c r="F368" s="250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644" t="s">
        <v>372</v>
      </c>
      <c r="B369" s="647" t="s">
        <v>373</v>
      </c>
      <c r="C369" s="206"/>
      <c r="D369" s="208"/>
      <c r="E369" s="4" t="s">
        <v>9</v>
      </c>
      <c r="F369" s="284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650" t="s">
        <v>28</v>
      </c>
      <c r="S369" s="596"/>
      <c r="T369" s="525"/>
    </row>
    <row r="370" spans="1:20" s="85" customFormat="1" ht="18.75" customHeight="1" x14ac:dyDescent="0.25">
      <c r="A370" s="645"/>
      <c r="B370" s="648"/>
      <c r="C370" s="207"/>
      <c r="D370" s="208"/>
      <c r="E370" s="4" t="s">
        <v>1</v>
      </c>
      <c r="F370" s="284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51"/>
      <c r="S370" s="596"/>
      <c r="T370" s="525"/>
    </row>
    <row r="371" spans="1:20" s="85" customFormat="1" ht="18.75" customHeight="1" x14ac:dyDescent="0.25">
      <c r="A371" s="645"/>
      <c r="B371" s="648"/>
      <c r="C371" s="207"/>
      <c r="D371" s="208"/>
      <c r="E371" s="4" t="s">
        <v>2</v>
      </c>
      <c r="F371" s="284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51"/>
      <c r="S371" s="596"/>
      <c r="T371" s="525"/>
    </row>
    <row r="372" spans="1:20" s="85" customFormat="1" ht="18.75" customHeight="1" x14ac:dyDescent="0.25">
      <c r="A372" s="645"/>
      <c r="B372" s="648"/>
      <c r="C372" s="189" t="s">
        <v>374</v>
      </c>
      <c r="D372" s="208"/>
      <c r="E372" s="4" t="s">
        <v>3</v>
      </c>
      <c r="F372" s="284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51"/>
      <c r="S372" s="596"/>
      <c r="T372" s="525"/>
    </row>
    <row r="373" spans="1:20" s="85" customFormat="1" ht="18.75" customHeight="1" x14ac:dyDescent="0.25">
      <c r="A373" s="646"/>
      <c r="B373" s="649"/>
      <c r="C373" s="208"/>
      <c r="D373" s="208"/>
      <c r="E373" s="4" t="s">
        <v>4</v>
      </c>
      <c r="F373" s="284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52"/>
      <c r="S373" s="597"/>
      <c r="T373" s="526"/>
    </row>
    <row r="374" spans="1:20" s="85" customFormat="1" ht="18.75" customHeight="1" x14ac:dyDescent="0.25">
      <c r="A374" s="644" t="s">
        <v>377</v>
      </c>
      <c r="B374" s="647" t="s">
        <v>378</v>
      </c>
      <c r="C374" s="207"/>
      <c r="D374" s="208"/>
      <c r="E374" s="4" t="s">
        <v>9</v>
      </c>
      <c r="F374" s="284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650" t="s">
        <v>28</v>
      </c>
      <c r="S374" s="596"/>
      <c r="T374" s="525"/>
    </row>
    <row r="375" spans="1:20" s="85" customFormat="1" ht="18.75" customHeight="1" x14ac:dyDescent="0.25">
      <c r="A375" s="645"/>
      <c r="B375" s="648"/>
      <c r="C375" s="207"/>
      <c r="D375" s="208"/>
      <c r="E375" s="4" t="s">
        <v>1</v>
      </c>
      <c r="F375" s="284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51"/>
      <c r="S375" s="596"/>
      <c r="T375" s="525"/>
    </row>
    <row r="376" spans="1:20" s="85" customFormat="1" ht="18.75" customHeight="1" x14ac:dyDescent="0.25">
      <c r="A376" s="645"/>
      <c r="B376" s="648"/>
      <c r="C376" s="207"/>
      <c r="D376" s="208"/>
      <c r="E376" s="4" t="s">
        <v>2</v>
      </c>
      <c r="F376" s="284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51"/>
      <c r="S376" s="596"/>
      <c r="T376" s="525"/>
    </row>
    <row r="377" spans="1:20" s="85" customFormat="1" ht="18.75" customHeight="1" x14ac:dyDescent="0.25">
      <c r="A377" s="645"/>
      <c r="B377" s="648"/>
      <c r="C377" s="189" t="s">
        <v>374</v>
      </c>
      <c r="D377" s="208"/>
      <c r="E377" s="4" t="s">
        <v>3</v>
      </c>
      <c r="F377" s="284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51"/>
      <c r="S377" s="596"/>
      <c r="T377" s="525"/>
    </row>
    <row r="378" spans="1:20" s="85" customFormat="1" ht="18.75" customHeight="1" x14ac:dyDescent="0.25">
      <c r="A378" s="646"/>
      <c r="B378" s="649"/>
      <c r="C378" s="207"/>
      <c r="D378" s="208"/>
      <c r="E378" s="4" t="s">
        <v>4</v>
      </c>
      <c r="F378" s="284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52"/>
      <c r="S378" s="597"/>
      <c r="T378" s="526"/>
    </row>
    <row r="379" spans="1:20" s="107" customFormat="1" ht="21.75" customHeight="1" x14ac:dyDescent="0.25">
      <c r="A379" s="801" t="s">
        <v>42</v>
      </c>
      <c r="B379" s="743" t="s">
        <v>143</v>
      </c>
      <c r="C379" s="714">
        <v>1620000000</v>
      </c>
      <c r="D379" s="163"/>
      <c r="E379" s="104" t="s">
        <v>9</v>
      </c>
      <c r="F379" s="247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26"/>
      <c r="R379" s="804"/>
      <c r="S379" s="770"/>
      <c r="T379" s="770"/>
    </row>
    <row r="380" spans="1:20" s="107" customFormat="1" ht="21.75" customHeight="1" x14ac:dyDescent="0.25">
      <c r="A380" s="802"/>
      <c r="B380" s="744"/>
      <c r="C380" s="715"/>
      <c r="D380" s="111"/>
      <c r="E380" s="104" t="s">
        <v>1</v>
      </c>
      <c r="F380" s="247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805"/>
      <c r="S380" s="771"/>
      <c r="T380" s="771"/>
    </row>
    <row r="381" spans="1:20" s="107" customFormat="1" ht="21.75" customHeight="1" x14ac:dyDescent="0.25">
      <c r="A381" s="802"/>
      <c r="B381" s="744"/>
      <c r="C381" s="715"/>
      <c r="D381" s="111"/>
      <c r="E381" s="104" t="s">
        <v>2</v>
      </c>
      <c r="F381" s="247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805"/>
      <c r="S381" s="771"/>
      <c r="T381" s="771"/>
    </row>
    <row r="382" spans="1:20" s="107" customFormat="1" ht="21.75" customHeight="1" x14ac:dyDescent="0.25">
      <c r="A382" s="802"/>
      <c r="B382" s="744"/>
      <c r="C382" s="715"/>
      <c r="D382" s="111"/>
      <c r="E382" s="104" t="s">
        <v>3</v>
      </c>
      <c r="F382" s="247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27"/>
      <c r="R382" s="805"/>
      <c r="S382" s="771"/>
      <c r="T382" s="771"/>
    </row>
    <row r="383" spans="1:20" s="107" customFormat="1" ht="21.75" customHeight="1" x14ac:dyDescent="0.25">
      <c r="A383" s="803"/>
      <c r="B383" s="769"/>
      <c r="C383" s="716"/>
      <c r="D383" s="111"/>
      <c r="E383" s="104" t="s">
        <v>4</v>
      </c>
      <c r="F383" s="247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806"/>
      <c r="S383" s="772"/>
      <c r="T383" s="772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684" t="s">
        <v>43</v>
      </c>
      <c r="B385" s="687" t="s">
        <v>325</v>
      </c>
      <c r="C385" s="684" t="s">
        <v>159</v>
      </c>
      <c r="D385" s="177"/>
      <c r="E385" s="102" t="s">
        <v>9</v>
      </c>
      <c r="F385" s="250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38"/>
      <c r="R385" s="798"/>
      <c r="S385" s="690"/>
      <c r="T385" s="756"/>
    </row>
    <row r="386" spans="1:20" s="129" customFormat="1" ht="16.149999999999999" customHeight="1" x14ac:dyDescent="0.25">
      <c r="A386" s="685"/>
      <c r="B386" s="688"/>
      <c r="C386" s="807"/>
      <c r="D386" s="177"/>
      <c r="E386" s="102" t="s">
        <v>1</v>
      </c>
      <c r="F386" s="250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799"/>
      <c r="S386" s="691"/>
      <c r="T386" s="757"/>
    </row>
    <row r="387" spans="1:20" s="129" customFormat="1" ht="16.149999999999999" customHeight="1" x14ac:dyDescent="0.25">
      <c r="A387" s="685"/>
      <c r="B387" s="688"/>
      <c r="C387" s="807"/>
      <c r="D387" s="177"/>
      <c r="E387" s="102" t="s">
        <v>2</v>
      </c>
      <c r="F387" s="250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799"/>
      <c r="S387" s="691"/>
      <c r="T387" s="757"/>
    </row>
    <row r="388" spans="1:20" s="129" customFormat="1" ht="16.149999999999999" customHeight="1" x14ac:dyDescent="0.25">
      <c r="A388" s="685"/>
      <c r="B388" s="688"/>
      <c r="C388" s="807"/>
      <c r="D388" s="177"/>
      <c r="E388" s="102" t="s">
        <v>3</v>
      </c>
      <c r="F388" s="250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30"/>
      <c r="R388" s="799"/>
      <c r="S388" s="691"/>
      <c r="T388" s="757"/>
    </row>
    <row r="389" spans="1:20" s="129" customFormat="1" ht="16.149999999999999" customHeight="1" x14ac:dyDescent="0.25">
      <c r="A389" s="686"/>
      <c r="B389" s="689"/>
      <c r="C389" s="808"/>
      <c r="D389" s="177"/>
      <c r="E389" s="102" t="s">
        <v>4</v>
      </c>
      <c r="F389" s="250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800"/>
      <c r="S389" s="692"/>
      <c r="T389" s="758"/>
    </row>
    <row r="390" spans="1:20" s="81" customFormat="1" ht="16.5" customHeight="1" x14ac:dyDescent="0.25">
      <c r="A390" s="653" t="s">
        <v>195</v>
      </c>
      <c r="B390" s="655" t="s">
        <v>219</v>
      </c>
      <c r="C390" s="653" t="s">
        <v>180</v>
      </c>
      <c r="D390" s="176"/>
      <c r="E390" s="20" t="s">
        <v>9</v>
      </c>
      <c r="F390" s="284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650" t="s">
        <v>28</v>
      </c>
      <c r="S390" s="658" t="s">
        <v>40</v>
      </c>
      <c r="T390" s="661" t="s">
        <v>186</v>
      </c>
    </row>
    <row r="391" spans="1:20" s="81" customFormat="1" x14ac:dyDescent="0.25">
      <c r="A391" s="654"/>
      <c r="B391" s="656"/>
      <c r="C391" s="796"/>
      <c r="D391" s="176"/>
      <c r="E391" s="4" t="s">
        <v>1</v>
      </c>
      <c r="F391" s="284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651"/>
      <c r="S391" s="659"/>
      <c r="T391" s="662"/>
    </row>
    <row r="392" spans="1:20" s="81" customFormat="1" x14ac:dyDescent="0.25">
      <c r="A392" s="654"/>
      <c r="B392" s="656"/>
      <c r="C392" s="796"/>
      <c r="D392" s="176"/>
      <c r="E392" s="4" t="s">
        <v>2</v>
      </c>
      <c r="F392" s="284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651"/>
      <c r="S392" s="659"/>
      <c r="T392" s="662"/>
    </row>
    <row r="393" spans="1:20" s="81" customFormat="1" x14ac:dyDescent="0.25">
      <c r="A393" s="654"/>
      <c r="B393" s="656"/>
      <c r="C393" s="796"/>
      <c r="D393" s="176"/>
      <c r="E393" s="4" t="s">
        <v>3</v>
      </c>
      <c r="F393" s="284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651"/>
      <c r="S393" s="659"/>
      <c r="T393" s="662"/>
    </row>
    <row r="394" spans="1:20" s="81" customFormat="1" x14ac:dyDescent="0.25">
      <c r="A394" s="664"/>
      <c r="B394" s="657"/>
      <c r="C394" s="797"/>
      <c r="D394" s="176"/>
      <c r="E394" s="4" t="s">
        <v>4</v>
      </c>
      <c r="F394" s="284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52"/>
      <c r="S394" s="660"/>
      <c r="T394" s="663"/>
    </row>
    <row r="395" spans="1:20" s="81" customFormat="1" ht="16.5" customHeight="1" x14ac:dyDescent="0.25">
      <c r="A395" s="653" t="s">
        <v>324</v>
      </c>
      <c r="B395" s="655" t="s">
        <v>326</v>
      </c>
      <c r="C395" s="795" t="s">
        <v>180</v>
      </c>
      <c r="D395" s="176"/>
      <c r="E395" s="20" t="s">
        <v>9</v>
      </c>
      <c r="F395" s="284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50" t="s">
        <v>28</v>
      </c>
      <c r="S395" s="658" t="s">
        <v>40</v>
      </c>
      <c r="T395" s="661" t="s">
        <v>186</v>
      </c>
    </row>
    <row r="396" spans="1:20" s="81" customFormat="1" ht="16.5" customHeight="1" x14ac:dyDescent="0.25">
      <c r="A396" s="654"/>
      <c r="B396" s="656"/>
      <c r="C396" s="796"/>
      <c r="D396" s="176"/>
      <c r="E396" s="4" t="s">
        <v>1</v>
      </c>
      <c r="F396" s="284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51"/>
      <c r="S396" s="659"/>
      <c r="T396" s="662"/>
    </row>
    <row r="397" spans="1:20" s="81" customFormat="1" ht="16.5" customHeight="1" x14ac:dyDescent="0.25">
      <c r="A397" s="654"/>
      <c r="B397" s="656"/>
      <c r="C397" s="796"/>
      <c r="D397" s="176"/>
      <c r="E397" s="4" t="s">
        <v>2</v>
      </c>
      <c r="F397" s="284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51"/>
      <c r="S397" s="659"/>
      <c r="T397" s="662"/>
    </row>
    <row r="398" spans="1:20" s="81" customFormat="1" ht="16.5" customHeight="1" x14ac:dyDescent="0.25">
      <c r="A398" s="654"/>
      <c r="B398" s="656"/>
      <c r="C398" s="796"/>
      <c r="D398" s="176"/>
      <c r="E398" s="4" t="s">
        <v>3</v>
      </c>
      <c r="F398" s="284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51"/>
      <c r="S398" s="659"/>
      <c r="T398" s="662"/>
    </row>
    <row r="399" spans="1:20" s="81" customFormat="1" ht="16.5" customHeight="1" x14ac:dyDescent="0.25">
      <c r="A399" s="664"/>
      <c r="B399" s="657"/>
      <c r="C399" s="797"/>
      <c r="D399" s="176"/>
      <c r="E399" s="4" t="s">
        <v>4</v>
      </c>
      <c r="F399" s="284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52"/>
      <c r="S399" s="660"/>
      <c r="T399" s="663"/>
    </row>
    <row r="400" spans="1:20" s="81" customFormat="1" ht="16.5" customHeight="1" x14ac:dyDescent="0.25">
      <c r="A400" s="653" t="s">
        <v>355</v>
      </c>
      <c r="B400" s="655" t="s">
        <v>356</v>
      </c>
      <c r="C400" s="795" t="s">
        <v>180</v>
      </c>
      <c r="D400" s="176"/>
      <c r="E400" s="20" t="s">
        <v>9</v>
      </c>
      <c r="F400" s="284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25">
      <c r="A401" s="654"/>
      <c r="B401" s="656"/>
      <c r="C401" s="796"/>
      <c r="D401" s="176"/>
      <c r="E401" s="4" t="s">
        <v>1</v>
      </c>
      <c r="F401" s="284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654"/>
      <c r="B402" s="656"/>
      <c r="C402" s="796"/>
      <c r="D402" s="176"/>
      <c r="E402" s="4" t="s">
        <v>2</v>
      </c>
      <c r="F402" s="284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654"/>
      <c r="B403" s="656"/>
      <c r="C403" s="796"/>
      <c r="D403" s="176"/>
      <c r="E403" s="4" t="s">
        <v>3</v>
      </c>
      <c r="F403" s="284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664"/>
      <c r="B404" s="657"/>
      <c r="C404" s="797"/>
      <c r="D404" s="176"/>
      <c r="E404" s="4" t="s">
        <v>4</v>
      </c>
      <c r="F404" s="284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684" t="s">
        <v>44</v>
      </c>
      <c r="B405" s="687" t="s">
        <v>83</v>
      </c>
      <c r="C405" s="690">
        <v>1620900000</v>
      </c>
      <c r="D405" s="177"/>
      <c r="E405" s="102" t="s">
        <v>9</v>
      </c>
      <c r="F405" s="250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29"/>
      <c r="R405" s="798"/>
      <c r="S405" s="690"/>
      <c r="T405" s="756"/>
    </row>
    <row r="406" spans="1:20" s="129" customFormat="1" ht="27.75" customHeight="1" x14ac:dyDescent="0.25">
      <c r="A406" s="685"/>
      <c r="B406" s="688"/>
      <c r="C406" s="691"/>
      <c r="D406" s="177"/>
      <c r="E406" s="102" t="s">
        <v>1</v>
      </c>
      <c r="F406" s="250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799"/>
      <c r="S406" s="691"/>
      <c r="T406" s="757"/>
    </row>
    <row r="407" spans="1:20" s="129" customFormat="1" ht="27.75" customHeight="1" x14ac:dyDescent="0.25">
      <c r="A407" s="685"/>
      <c r="B407" s="688"/>
      <c r="C407" s="691"/>
      <c r="D407" s="177"/>
      <c r="E407" s="102" t="s">
        <v>2</v>
      </c>
      <c r="F407" s="250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799"/>
      <c r="S407" s="691"/>
      <c r="T407" s="757"/>
    </row>
    <row r="408" spans="1:20" s="129" customFormat="1" ht="27.75" customHeight="1" x14ac:dyDescent="0.25">
      <c r="A408" s="685"/>
      <c r="B408" s="688"/>
      <c r="C408" s="691"/>
      <c r="D408" s="177"/>
      <c r="E408" s="102" t="s">
        <v>3</v>
      </c>
      <c r="F408" s="250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30"/>
      <c r="R408" s="799"/>
      <c r="S408" s="691"/>
      <c r="T408" s="757"/>
    </row>
    <row r="409" spans="1:20" s="129" customFormat="1" ht="27.75" customHeight="1" x14ac:dyDescent="0.25">
      <c r="A409" s="685"/>
      <c r="B409" s="688"/>
      <c r="C409" s="692"/>
      <c r="D409" s="173"/>
      <c r="E409" s="102" t="s">
        <v>4</v>
      </c>
      <c r="F409" s="250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800"/>
      <c r="S409" s="692"/>
      <c r="T409" s="758"/>
    </row>
    <row r="410" spans="1:20" s="81" customFormat="1" ht="30" customHeight="1" x14ac:dyDescent="0.25">
      <c r="A410" s="653" t="s">
        <v>196</v>
      </c>
      <c r="B410" s="655" t="s">
        <v>102</v>
      </c>
      <c r="C410" s="658">
        <v>1620976060</v>
      </c>
      <c r="D410" s="665">
        <v>244310</v>
      </c>
      <c r="E410" s="4" t="s">
        <v>9</v>
      </c>
      <c r="F410" s="284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41"/>
      <c r="R410" s="650" t="s">
        <v>28</v>
      </c>
      <c r="S410" s="658" t="s">
        <v>133</v>
      </c>
      <c r="T410" s="661" t="s">
        <v>125</v>
      </c>
    </row>
    <row r="411" spans="1:20" s="81" customFormat="1" ht="30" customHeight="1" x14ac:dyDescent="0.25">
      <c r="A411" s="654"/>
      <c r="B411" s="656"/>
      <c r="C411" s="659"/>
      <c r="D411" s="659"/>
      <c r="E411" s="4" t="s">
        <v>1</v>
      </c>
      <c r="F411" s="284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51"/>
      <c r="S411" s="659"/>
      <c r="T411" s="662"/>
    </row>
    <row r="412" spans="1:20" s="81" customFormat="1" ht="30" customHeight="1" x14ac:dyDescent="0.25">
      <c r="A412" s="654"/>
      <c r="B412" s="656"/>
      <c r="C412" s="659"/>
      <c r="D412" s="659"/>
      <c r="E412" s="4" t="s">
        <v>2</v>
      </c>
      <c r="F412" s="284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51"/>
      <c r="S412" s="659"/>
      <c r="T412" s="662"/>
    </row>
    <row r="413" spans="1:20" s="81" customFormat="1" ht="30" customHeight="1" x14ac:dyDescent="0.25">
      <c r="A413" s="654"/>
      <c r="B413" s="656"/>
      <c r="C413" s="659"/>
      <c r="D413" s="659"/>
      <c r="E413" s="4" t="s">
        <v>3</v>
      </c>
      <c r="F413" s="284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51"/>
      <c r="S413" s="659"/>
      <c r="T413" s="662"/>
    </row>
    <row r="414" spans="1:20" s="81" customFormat="1" ht="30" customHeight="1" x14ac:dyDescent="0.25">
      <c r="A414" s="664"/>
      <c r="B414" s="657"/>
      <c r="C414" s="660"/>
      <c r="D414" s="660"/>
      <c r="E414" s="4" t="s">
        <v>4</v>
      </c>
      <c r="F414" s="284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52"/>
      <c r="S414" s="660"/>
      <c r="T414" s="663"/>
    </row>
    <row r="415" spans="1:20" s="81" customFormat="1" ht="17.25" customHeight="1" x14ac:dyDescent="0.25">
      <c r="A415" s="653" t="s">
        <v>357</v>
      </c>
      <c r="B415" s="655" t="s">
        <v>360</v>
      </c>
      <c r="C415" s="658">
        <v>1620976060</v>
      </c>
      <c r="D415" s="161"/>
      <c r="E415" s="4" t="s">
        <v>9</v>
      </c>
      <c r="F415" s="284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650" t="s">
        <v>28</v>
      </c>
      <c r="S415" s="658" t="s">
        <v>133</v>
      </c>
      <c r="T415" s="661" t="s">
        <v>125</v>
      </c>
    </row>
    <row r="416" spans="1:20" s="81" customFormat="1" ht="17.25" customHeight="1" x14ac:dyDescent="0.25">
      <c r="A416" s="654"/>
      <c r="B416" s="656"/>
      <c r="C416" s="659"/>
      <c r="D416" s="161"/>
      <c r="E416" s="4" t="s">
        <v>1</v>
      </c>
      <c r="F416" s="284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51"/>
      <c r="S416" s="659"/>
      <c r="T416" s="662"/>
    </row>
    <row r="417" spans="1:20" s="81" customFormat="1" ht="17.25" customHeight="1" x14ac:dyDescent="0.25">
      <c r="A417" s="654"/>
      <c r="B417" s="656"/>
      <c r="C417" s="659"/>
      <c r="D417" s="161"/>
      <c r="E417" s="4" t="s">
        <v>2</v>
      </c>
      <c r="F417" s="284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51"/>
      <c r="S417" s="659"/>
      <c r="T417" s="662"/>
    </row>
    <row r="418" spans="1:20" s="81" customFormat="1" ht="17.25" customHeight="1" x14ac:dyDescent="0.25">
      <c r="A418" s="654"/>
      <c r="B418" s="656"/>
      <c r="C418" s="659"/>
      <c r="D418" s="161"/>
      <c r="E418" s="4" t="s">
        <v>3</v>
      </c>
      <c r="F418" s="284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51"/>
      <c r="S418" s="659"/>
      <c r="T418" s="662"/>
    </row>
    <row r="419" spans="1:20" s="81" customFormat="1" ht="17.25" customHeight="1" x14ac:dyDescent="0.25">
      <c r="A419" s="654"/>
      <c r="B419" s="657"/>
      <c r="C419" s="660"/>
      <c r="D419" s="161"/>
      <c r="E419" s="4" t="s">
        <v>4</v>
      </c>
      <c r="F419" s="284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52"/>
      <c r="S419" s="660"/>
      <c r="T419" s="663"/>
    </row>
    <row r="420" spans="1:20" s="81" customFormat="1" ht="19.5" customHeight="1" x14ac:dyDescent="0.25">
      <c r="A420" s="653" t="s">
        <v>358</v>
      </c>
      <c r="B420" s="655" t="s">
        <v>361</v>
      </c>
      <c r="C420" s="658">
        <v>1620976060</v>
      </c>
      <c r="D420" s="161"/>
      <c r="E420" s="4" t="s">
        <v>9</v>
      </c>
      <c r="F420" s="284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650" t="s">
        <v>28</v>
      </c>
      <c r="S420" s="658" t="s">
        <v>133</v>
      </c>
      <c r="T420" s="661" t="s">
        <v>125</v>
      </c>
    </row>
    <row r="421" spans="1:20" s="81" customFormat="1" ht="19.5" customHeight="1" x14ac:dyDescent="0.25">
      <c r="A421" s="654"/>
      <c r="B421" s="656"/>
      <c r="C421" s="659"/>
      <c r="D421" s="161"/>
      <c r="E421" s="4" t="s">
        <v>1</v>
      </c>
      <c r="F421" s="284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51"/>
      <c r="S421" s="659"/>
      <c r="T421" s="662"/>
    </row>
    <row r="422" spans="1:20" s="81" customFormat="1" ht="19.5" customHeight="1" x14ac:dyDescent="0.25">
      <c r="A422" s="654"/>
      <c r="B422" s="656"/>
      <c r="C422" s="659"/>
      <c r="D422" s="161"/>
      <c r="E422" s="4" t="s">
        <v>2</v>
      </c>
      <c r="F422" s="284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51"/>
      <c r="S422" s="659"/>
      <c r="T422" s="662"/>
    </row>
    <row r="423" spans="1:20" s="81" customFormat="1" ht="19.5" customHeight="1" x14ac:dyDescent="0.25">
      <c r="A423" s="654"/>
      <c r="B423" s="656"/>
      <c r="C423" s="659"/>
      <c r="D423" s="161"/>
      <c r="E423" s="4" t="s">
        <v>3</v>
      </c>
      <c r="F423" s="284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51"/>
      <c r="S423" s="659"/>
      <c r="T423" s="662"/>
    </row>
    <row r="424" spans="1:20" s="81" customFormat="1" ht="19.5" customHeight="1" x14ac:dyDescent="0.25">
      <c r="A424" s="654"/>
      <c r="B424" s="657"/>
      <c r="C424" s="660"/>
      <c r="D424" s="161"/>
      <c r="E424" s="4" t="s">
        <v>4</v>
      </c>
      <c r="F424" s="284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52"/>
      <c r="S424" s="660"/>
      <c r="T424" s="663"/>
    </row>
    <row r="425" spans="1:20" s="81" customFormat="1" ht="20.25" customHeight="1" x14ac:dyDescent="0.25">
      <c r="A425" s="653" t="s">
        <v>359</v>
      </c>
      <c r="B425" s="655" t="s">
        <v>362</v>
      </c>
      <c r="C425" s="658">
        <v>1620976060</v>
      </c>
      <c r="D425" s="161"/>
      <c r="E425" s="4" t="s">
        <v>9</v>
      </c>
      <c r="F425" s="284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650" t="s">
        <v>28</v>
      </c>
      <c r="S425" s="658" t="s">
        <v>133</v>
      </c>
      <c r="T425" s="661" t="s">
        <v>125</v>
      </c>
    </row>
    <row r="426" spans="1:20" s="81" customFormat="1" ht="20.25" customHeight="1" x14ac:dyDescent="0.25">
      <c r="A426" s="654"/>
      <c r="B426" s="656"/>
      <c r="C426" s="659"/>
      <c r="D426" s="161"/>
      <c r="E426" s="4" t="s">
        <v>1</v>
      </c>
      <c r="F426" s="284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51"/>
      <c r="S426" s="659"/>
      <c r="T426" s="662"/>
    </row>
    <row r="427" spans="1:20" s="81" customFormat="1" ht="20.25" customHeight="1" x14ac:dyDescent="0.25">
      <c r="A427" s="654"/>
      <c r="B427" s="656"/>
      <c r="C427" s="659"/>
      <c r="D427" s="161"/>
      <c r="E427" s="4" t="s">
        <v>2</v>
      </c>
      <c r="F427" s="284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51"/>
      <c r="S427" s="659"/>
      <c r="T427" s="662"/>
    </row>
    <row r="428" spans="1:20" s="81" customFormat="1" ht="20.25" customHeight="1" x14ac:dyDescent="0.25">
      <c r="A428" s="654"/>
      <c r="B428" s="656"/>
      <c r="C428" s="659"/>
      <c r="D428" s="161"/>
      <c r="E428" s="4" t="s">
        <v>3</v>
      </c>
      <c r="F428" s="284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51"/>
      <c r="S428" s="659"/>
      <c r="T428" s="662"/>
    </row>
    <row r="429" spans="1:20" s="81" customFormat="1" ht="20.25" customHeight="1" x14ac:dyDescent="0.25">
      <c r="A429" s="664"/>
      <c r="B429" s="657"/>
      <c r="C429" s="660"/>
      <c r="D429" s="161"/>
      <c r="E429" s="4" t="s">
        <v>4</v>
      </c>
      <c r="F429" s="284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52"/>
      <c r="S429" s="660"/>
      <c r="T429" s="663"/>
    </row>
    <row r="430" spans="1:20" s="81" customFormat="1" ht="24.75" customHeight="1" x14ac:dyDescent="0.25">
      <c r="A430" s="654" t="s">
        <v>363</v>
      </c>
      <c r="B430" s="655" t="s">
        <v>364</v>
      </c>
      <c r="C430" s="658">
        <v>1620984340</v>
      </c>
      <c r="D430" s="161"/>
      <c r="E430" s="4" t="s">
        <v>9</v>
      </c>
      <c r="F430" s="284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650" t="s">
        <v>28</v>
      </c>
      <c r="S430" s="658" t="s">
        <v>133</v>
      </c>
      <c r="T430" s="661" t="s">
        <v>125</v>
      </c>
    </row>
    <row r="431" spans="1:20" s="81" customFormat="1" ht="24.75" customHeight="1" x14ac:dyDescent="0.25">
      <c r="A431" s="654"/>
      <c r="B431" s="656"/>
      <c r="C431" s="659"/>
      <c r="D431" s="161"/>
      <c r="E431" s="4" t="s">
        <v>1</v>
      </c>
      <c r="F431" s="284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51"/>
      <c r="S431" s="659"/>
      <c r="T431" s="662"/>
    </row>
    <row r="432" spans="1:20" s="81" customFormat="1" ht="24.75" customHeight="1" x14ac:dyDescent="0.25">
      <c r="A432" s="654"/>
      <c r="B432" s="656"/>
      <c r="C432" s="659"/>
      <c r="D432" s="161"/>
      <c r="E432" s="4" t="s">
        <v>2</v>
      </c>
      <c r="F432" s="284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51"/>
      <c r="S432" s="659"/>
      <c r="T432" s="662"/>
    </row>
    <row r="433" spans="1:20" s="81" customFormat="1" ht="24.75" customHeight="1" x14ac:dyDescent="0.25">
      <c r="A433" s="654"/>
      <c r="B433" s="656"/>
      <c r="C433" s="659"/>
      <c r="D433" s="161"/>
      <c r="E433" s="4" t="s">
        <v>3</v>
      </c>
      <c r="F433" s="284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51"/>
      <c r="S433" s="659"/>
      <c r="T433" s="662"/>
    </row>
    <row r="434" spans="1:20" s="81" customFormat="1" ht="24.75" customHeight="1" x14ac:dyDescent="0.25">
      <c r="A434" s="664"/>
      <c r="B434" s="657"/>
      <c r="C434" s="660"/>
      <c r="D434" s="161"/>
      <c r="E434" s="4" t="s">
        <v>4</v>
      </c>
      <c r="F434" s="284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52"/>
      <c r="S434" s="660"/>
      <c r="T434" s="663"/>
    </row>
    <row r="435" spans="1:20" s="81" customFormat="1" ht="27.75" customHeight="1" x14ac:dyDescent="0.25">
      <c r="A435" s="653" t="s">
        <v>365</v>
      </c>
      <c r="B435" s="655" t="s">
        <v>366</v>
      </c>
      <c r="C435" s="658">
        <v>1620984350</v>
      </c>
      <c r="D435" s="161"/>
      <c r="E435" s="4" t="s">
        <v>9</v>
      </c>
      <c r="F435" s="284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650" t="s">
        <v>28</v>
      </c>
      <c r="S435" s="658" t="s">
        <v>133</v>
      </c>
      <c r="T435" s="661" t="s">
        <v>125</v>
      </c>
    </row>
    <row r="436" spans="1:20" s="81" customFormat="1" ht="27.75" customHeight="1" x14ac:dyDescent="0.25">
      <c r="A436" s="654"/>
      <c r="B436" s="656"/>
      <c r="C436" s="659"/>
      <c r="D436" s="161"/>
      <c r="E436" s="4" t="s">
        <v>1</v>
      </c>
      <c r="F436" s="284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51"/>
      <c r="S436" s="659"/>
      <c r="T436" s="662"/>
    </row>
    <row r="437" spans="1:20" s="81" customFormat="1" ht="27.75" customHeight="1" x14ac:dyDescent="0.25">
      <c r="A437" s="654"/>
      <c r="B437" s="656"/>
      <c r="C437" s="659"/>
      <c r="D437" s="161"/>
      <c r="E437" s="4" t="s">
        <v>2</v>
      </c>
      <c r="F437" s="284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51"/>
      <c r="S437" s="659"/>
      <c r="T437" s="662"/>
    </row>
    <row r="438" spans="1:20" s="81" customFormat="1" ht="27.75" customHeight="1" x14ac:dyDescent="0.25">
      <c r="A438" s="654"/>
      <c r="B438" s="656"/>
      <c r="C438" s="659"/>
      <c r="D438" s="161"/>
      <c r="E438" s="4" t="s">
        <v>3</v>
      </c>
      <c r="F438" s="284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51"/>
      <c r="S438" s="659"/>
      <c r="T438" s="662"/>
    </row>
    <row r="439" spans="1:20" s="81" customFormat="1" ht="27.75" customHeight="1" x14ac:dyDescent="0.25">
      <c r="A439" s="664"/>
      <c r="B439" s="657"/>
      <c r="C439" s="660"/>
      <c r="D439" s="161"/>
      <c r="E439" s="4" t="s">
        <v>4</v>
      </c>
      <c r="F439" s="284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52"/>
      <c r="S439" s="660"/>
      <c r="T439" s="663"/>
    </row>
    <row r="440" spans="1:20" s="81" customFormat="1" ht="19.5" customHeight="1" x14ac:dyDescent="0.25">
      <c r="A440" s="653" t="s">
        <v>376</v>
      </c>
      <c r="B440" s="655" t="s">
        <v>373</v>
      </c>
      <c r="C440" s="658">
        <v>1620984500</v>
      </c>
      <c r="D440" s="161"/>
      <c r="E440" s="4" t="s">
        <v>9</v>
      </c>
      <c r="F440" s="284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650" t="s">
        <v>28</v>
      </c>
      <c r="S440" s="658" t="s">
        <v>133</v>
      </c>
      <c r="T440" s="661" t="s">
        <v>125</v>
      </c>
    </row>
    <row r="441" spans="1:20" s="81" customFormat="1" ht="19.5" customHeight="1" x14ac:dyDescent="0.25">
      <c r="A441" s="654"/>
      <c r="B441" s="656"/>
      <c r="C441" s="659"/>
      <c r="D441" s="161"/>
      <c r="E441" s="4" t="s">
        <v>1</v>
      </c>
      <c r="F441" s="284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51"/>
      <c r="S441" s="659"/>
      <c r="T441" s="662"/>
    </row>
    <row r="442" spans="1:20" s="81" customFormat="1" ht="19.5" customHeight="1" x14ac:dyDescent="0.25">
      <c r="A442" s="654"/>
      <c r="B442" s="656"/>
      <c r="C442" s="659"/>
      <c r="D442" s="161"/>
      <c r="E442" s="4" t="s">
        <v>2</v>
      </c>
      <c r="F442" s="284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51"/>
      <c r="S442" s="659"/>
      <c r="T442" s="662"/>
    </row>
    <row r="443" spans="1:20" s="81" customFormat="1" ht="19.5" customHeight="1" x14ac:dyDescent="0.25">
      <c r="A443" s="654"/>
      <c r="B443" s="656"/>
      <c r="C443" s="659"/>
      <c r="D443" s="161"/>
      <c r="E443" s="4" t="s">
        <v>3</v>
      </c>
      <c r="F443" s="284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51"/>
      <c r="S443" s="659"/>
      <c r="T443" s="662"/>
    </row>
    <row r="444" spans="1:20" s="81" customFormat="1" ht="19.5" customHeight="1" x14ac:dyDescent="0.25">
      <c r="A444" s="654"/>
      <c r="B444" s="657"/>
      <c r="C444" s="660"/>
      <c r="D444" s="161"/>
      <c r="E444" s="4" t="s">
        <v>4</v>
      </c>
      <c r="F444" s="284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52"/>
      <c r="S444" s="660"/>
      <c r="T444" s="663"/>
    </row>
    <row r="445" spans="1:20" s="129" customFormat="1" ht="33" customHeight="1" x14ac:dyDescent="0.25">
      <c r="A445" s="684" t="s">
        <v>45</v>
      </c>
      <c r="B445" s="687" t="s">
        <v>109</v>
      </c>
      <c r="C445" s="690">
        <v>1621000000</v>
      </c>
      <c r="D445" s="174"/>
      <c r="E445" s="102" t="s">
        <v>9</v>
      </c>
      <c r="F445" s="250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699"/>
      <c r="S445" s="690"/>
      <c r="T445" s="792"/>
    </row>
    <row r="446" spans="1:20" s="129" customFormat="1" ht="33" customHeight="1" x14ac:dyDescent="0.25">
      <c r="A446" s="685"/>
      <c r="B446" s="688"/>
      <c r="C446" s="691"/>
      <c r="D446" s="177"/>
      <c r="E446" s="102" t="s">
        <v>1</v>
      </c>
      <c r="F446" s="250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699"/>
      <c r="S446" s="691"/>
      <c r="T446" s="793"/>
    </row>
    <row r="447" spans="1:20" s="129" customFormat="1" ht="33" customHeight="1" x14ac:dyDescent="0.25">
      <c r="A447" s="685"/>
      <c r="B447" s="688"/>
      <c r="C447" s="691"/>
      <c r="D447" s="177"/>
      <c r="E447" s="102" t="s">
        <v>2</v>
      </c>
      <c r="F447" s="250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699"/>
      <c r="S447" s="691"/>
      <c r="T447" s="793"/>
    </row>
    <row r="448" spans="1:20" s="129" customFormat="1" ht="33" customHeight="1" x14ac:dyDescent="0.25">
      <c r="A448" s="685"/>
      <c r="B448" s="688"/>
      <c r="C448" s="691"/>
      <c r="D448" s="177"/>
      <c r="E448" s="102" t="s">
        <v>3</v>
      </c>
      <c r="F448" s="250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699"/>
      <c r="S448" s="691"/>
      <c r="T448" s="793"/>
    </row>
    <row r="449" spans="1:20" s="129" customFormat="1" ht="33" customHeight="1" x14ac:dyDescent="0.25">
      <c r="A449" s="686"/>
      <c r="B449" s="689"/>
      <c r="C449" s="692"/>
      <c r="D449" s="177"/>
      <c r="E449" s="102" t="s">
        <v>4</v>
      </c>
      <c r="F449" s="250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699"/>
      <c r="S449" s="692"/>
      <c r="T449" s="794"/>
    </row>
    <row r="450" spans="1:20" s="81" customFormat="1" ht="16.5" customHeight="1" x14ac:dyDescent="0.25">
      <c r="A450" s="653" t="s">
        <v>197</v>
      </c>
      <c r="B450" s="764" t="s">
        <v>157</v>
      </c>
      <c r="C450" s="86"/>
      <c r="D450" s="168"/>
      <c r="E450" s="4" t="s">
        <v>9</v>
      </c>
      <c r="F450" s="284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674" t="s">
        <v>65</v>
      </c>
      <c r="S450" s="658" t="s">
        <v>40</v>
      </c>
      <c r="T450" s="789" t="s">
        <v>124</v>
      </c>
    </row>
    <row r="451" spans="1:20" s="81" customFormat="1" x14ac:dyDescent="0.25">
      <c r="A451" s="654"/>
      <c r="B451" s="669"/>
      <c r="C451" s="160"/>
      <c r="D451" s="168"/>
      <c r="E451" s="4" t="s">
        <v>1</v>
      </c>
      <c r="F451" s="284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674"/>
      <c r="S451" s="659"/>
      <c r="T451" s="790"/>
    </row>
    <row r="452" spans="1:20" s="81" customFormat="1" x14ac:dyDescent="0.25">
      <c r="A452" s="654"/>
      <c r="B452" s="669"/>
      <c r="C452" s="159" t="s">
        <v>165</v>
      </c>
      <c r="D452" s="168"/>
      <c r="E452" s="4" t="s">
        <v>2</v>
      </c>
      <c r="F452" s="284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674"/>
      <c r="S452" s="659"/>
      <c r="T452" s="790"/>
    </row>
    <row r="453" spans="1:20" s="81" customFormat="1" x14ac:dyDescent="0.25">
      <c r="A453" s="654"/>
      <c r="B453" s="669"/>
      <c r="C453" s="169">
        <v>1621076070</v>
      </c>
      <c r="D453" s="168"/>
      <c r="E453" s="647" t="s">
        <v>3</v>
      </c>
      <c r="F453" s="284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674"/>
      <c r="S453" s="659"/>
      <c r="T453" s="790"/>
    </row>
    <row r="454" spans="1:20" s="81" customFormat="1" x14ac:dyDescent="0.25">
      <c r="A454" s="654"/>
      <c r="B454" s="669"/>
      <c r="C454" s="87" t="s">
        <v>182</v>
      </c>
      <c r="D454" s="168"/>
      <c r="E454" s="649"/>
      <c r="F454" s="284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674"/>
      <c r="S454" s="659"/>
      <c r="T454" s="790"/>
    </row>
    <row r="455" spans="1:20" s="81" customFormat="1" x14ac:dyDescent="0.25">
      <c r="A455" s="664"/>
      <c r="B455" s="670"/>
      <c r="C455" s="161"/>
      <c r="D455" s="168"/>
      <c r="E455" s="88" t="s">
        <v>4</v>
      </c>
      <c r="F455" s="284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674"/>
      <c r="S455" s="660"/>
      <c r="T455" s="791"/>
    </row>
    <row r="456" spans="1:20" s="81" customFormat="1" ht="16.5" customHeight="1" x14ac:dyDescent="0.25">
      <c r="A456" s="653" t="s">
        <v>198</v>
      </c>
      <c r="B456" s="655" t="s">
        <v>181</v>
      </c>
      <c r="C456" s="658" t="s">
        <v>170</v>
      </c>
      <c r="D456" s="168"/>
      <c r="E456" s="4" t="s">
        <v>9</v>
      </c>
      <c r="F456" s="284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674" t="s">
        <v>65</v>
      </c>
      <c r="S456" s="658" t="s">
        <v>40</v>
      </c>
      <c r="T456" s="661" t="s">
        <v>124</v>
      </c>
    </row>
    <row r="457" spans="1:20" s="81" customFormat="1" x14ac:dyDescent="0.25">
      <c r="A457" s="654"/>
      <c r="B457" s="656"/>
      <c r="C457" s="659"/>
      <c r="D457" s="168"/>
      <c r="E457" s="4" t="s">
        <v>1</v>
      </c>
      <c r="F457" s="284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674"/>
      <c r="S457" s="659"/>
      <c r="T457" s="662"/>
    </row>
    <row r="458" spans="1:20" s="81" customFormat="1" x14ac:dyDescent="0.25">
      <c r="A458" s="654"/>
      <c r="B458" s="656"/>
      <c r="C458" s="659"/>
      <c r="D458" s="168"/>
      <c r="E458" s="4" t="s">
        <v>2</v>
      </c>
      <c r="F458" s="284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674"/>
      <c r="S458" s="659"/>
      <c r="T458" s="662"/>
    </row>
    <row r="459" spans="1:20" s="81" customFormat="1" x14ac:dyDescent="0.25">
      <c r="A459" s="654"/>
      <c r="B459" s="656"/>
      <c r="C459" s="659"/>
      <c r="D459" s="168"/>
      <c r="E459" s="4" t="s">
        <v>3</v>
      </c>
      <c r="F459" s="284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674"/>
      <c r="S459" s="659"/>
      <c r="T459" s="662"/>
    </row>
    <row r="460" spans="1:20" s="81" customFormat="1" x14ac:dyDescent="0.25">
      <c r="A460" s="664"/>
      <c r="B460" s="657"/>
      <c r="C460" s="660"/>
      <c r="D460" s="168"/>
      <c r="E460" s="4" t="s">
        <v>4</v>
      </c>
      <c r="F460" s="284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674"/>
      <c r="S460" s="660"/>
      <c r="T460" s="663"/>
    </row>
    <row r="461" spans="1:20" ht="16.5" hidden="1" customHeight="1" x14ac:dyDescent="0.3">
      <c r="A461" s="776" t="s">
        <v>46</v>
      </c>
      <c r="B461" s="778" t="s">
        <v>84</v>
      </c>
      <c r="C461" s="776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783" t="s">
        <v>28</v>
      </c>
      <c r="S461" s="786" t="s">
        <v>40</v>
      </c>
      <c r="T461" s="786" t="s">
        <v>142</v>
      </c>
    </row>
    <row r="462" spans="1:20" ht="16.5" hidden="1" customHeight="1" x14ac:dyDescent="0.3">
      <c r="A462" s="777"/>
      <c r="B462" s="779"/>
      <c r="C462" s="781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784"/>
      <c r="S462" s="787"/>
      <c r="T462" s="787"/>
    </row>
    <row r="463" spans="1:20" ht="16.5" hidden="1" customHeight="1" x14ac:dyDescent="0.3">
      <c r="A463" s="777"/>
      <c r="B463" s="779"/>
      <c r="C463" s="781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784"/>
      <c r="S463" s="787"/>
      <c r="T463" s="787"/>
    </row>
    <row r="464" spans="1:20" ht="16.5" hidden="1" customHeight="1" x14ac:dyDescent="0.3">
      <c r="A464" s="777"/>
      <c r="B464" s="779"/>
      <c r="C464" s="781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784"/>
      <c r="S464" s="787"/>
      <c r="T464" s="787"/>
    </row>
    <row r="465" spans="1:20" ht="16.5" hidden="1" customHeight="1" x14ac:dyDescent="0.3">
      <c r="A465" s="777"/>
      <c r="B465" s="780"/>
      <c r="C465" s="782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785"/>
      <c r="S465" s="788"/>
      <c r="T465" s="788"/>
    </row>
    <row r="466" spans="1:20" s="107" customFormat="1" ht="18.75" customHeight="1" x14ac:dyDescent="0.25">
      <c r="A466" s="708" t="s">
        <v>48</v>
      </c>
      <c r="B466" s="743" t="s">
        <v>211</v>
      </c>
      <c r="C466" s="714">
        <v>1630000000</v>
      </c>
      <c r="D466" s="179"/>
      <c r="E466" s="104" t="s">
        <v>9</v>
      </c>
      <c r="F466" s="247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770"/>
      <c r="S466" s="770"/>
      <c r="T466" s="773" t="s">
        <v>41</v>
      </c>
    </row>
    <row r="467" spans="1:20" s="107" customFormat="1" ht="18.75" customHeight="1" x14ac:dyDescent="0.25">
      <c r="A467" s="709"/>
      <c r="B467" s="744"/>
      <c r="C467" s="715"/>
      <c r="D467" s="111"/>
      <c r="E467" s="104" t="s">
        <v>1</v>
      </c>
      <c r="F467" s="247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46"/>
      <c r="R467" s="771"/>
      <c r="S467" s="771"/>
      <c r="T467" s="774"/>
    </row>
    <row r="468" spans="1:20" s="107" customFormat="1" ht="18.75" customHeight="1" x14ac:dyDescent="0.25">
      <c r="A468" s="709"/>
      <c r="B468" s="744"/>
      <c r="C468" s="715"/>
      <c r="D468" s="111"/>
      <c r="E468" s="104" t="s">
        <v>2</v>
      </c>
      <c r="F468" s="247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46"/>
      <c r="R468" s="771"/>
      <c r="S468" s="771"/>
      <c r="T468" s="774"/>
    </row>
    <row r="469" spans="1:20" s="114" customFormat="1" ht="18.75" customHeight="1" x14ac:dyDescent="0.25">
      <c r="A469" s="709"/>
      <c r="B469" s="744"/>
      <c r="C469" s="715"/>
      <c r="D469" s="111"/>
      <c r="E469" s="113" t="s">
        <v>3</v>
      </c>
      <c r="F469" s="247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46"/>
      <c r="R469" s="771"/>
      <c r="S469" s="771"/>
      <c r="T469" s="774"/>
    </row>
    <row r="470" spans="1:20" s="107" customFormat="1" ht="18.75" customHeight="1" x14ac:dyDescent="0.25">
      <c r="A470" s="709"/>
      <c r="B470" s="769"/>
      <c r="C470" s="716"/>
      <c r="D470" s="111"/>
      <c r="E470" s="104" t="s">
        <v>4</v>
      </c>
      <c r="F470" s="247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47"/>
      <c r="R470" s="772"/>
      <c r="S470" s="772"/>
      <c r="T470" s="775"/>
    </row>
    <row r="471" spans="1:20" s="11" customFormat="1" ht="16.5" hidden="1" customHeight="1" x14ac:dyDescent="0.3">
      <c r="A471" s="762" t="s">
        <v>144</v>
      </c>
      <c r="B471" s="764" t="s">
        <v>64</v>
      </c>
      <c r="C471" s="730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5" t="s">
        <v>65</v>
      </c>
      <c r="S471" s="765" t="s">
        <v>66</v>
      </c>
      <c r="T471" s="766"/>
    </row>
    <row r="472" spans="1:20" s="11" customFormat="1" ht="16.5" hidden="1" customHeight="1" x14ac:dyDescent="0.3">
      <c r="A472" s="763"/>
      <c r="B472" s="669"/>
      <c r="C472" s="731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5"/>
      <c r="S472" s="765"/>
      <c r="T472" s="767"/>
    </row>
    <row r="473" spans="1:20" s="11" customFormat="1" ht="16.5" hidden="1" customHeight="1" x14ac:dyDescent="0.3">
      <c r="A473" s="763"/>
      <c r="B473" s="669"/>
      <c r="C473" s="731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5"/>
      <c r="S473" s="765"/>
      <c r="T473" s="767"/>
    </row>
    <row r="474" spans="1:20" s="11" customFormat="1" ht="16.5" hidden="1" customHeight="1" x14ac:dyDescent="0.3">
      <c r="A474" s="763"/>
      <c r="B474" s="669"/>
      <c r="C474" s="731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5"/>
      <c r="S474" s="765"/>
      <c r="T474" s="767"/>
    </row>
    <row r="475" spans="1:20" s="11" customFormat="1" ht="16.5" hidden="1" customHeight="1" x14ac:dyDescent="0.3">
      <c r="A475" s="763"/>
      <c r="B475" s="670"/>
      <c r="C475" s="732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5"/>
      <c r="S475" s="765"/>
      <c r="T475" s="768"/>
    </row>
    <row r="476" spans="1:20" s="11" customFormat="1" ht="16.5" hidden="1" customHeight="1" x14ac:dyDescent="0.3">
      <c r="A476" s="762" t="s">
        <v>145</v>
      </c>
      <c r="B476" s="764" t="s">
        <v>112</v>
      </c>
      <c r="C476" s="730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5" t="s">
        <v>65</v>
      </c>
      <c r="S476" s="765" t="s">
        <v>66</v>
      </c>
      <c r="T476" s="766"/>
    </row>
    <row r="477" spans="1:20" s="11" customFormat="1" ht="16.5" hidden="1" customHeight="1" x14ac:dyDescent="0.3">
      <c r="A477" s="763"/>
      <c r="B477" s="669"/>
      <c r="C477" s="731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5"/>
      <c r="S477" s="765"/>
      <c r="T477" s="767"/>
    </row>
    <row r="478" spans="1:20" s="11" customFormat="1" ht="16.5" hidden="1" customHeight="1" x14ac:dyDescent="0.3">
      <c r="A478" s="763"/>
      <c r="B478" s="669"/>
      <c r="C478" s="731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5"/>
      <c r="S478" s="765"/>
      <c r="T478" s="767"/>
    </row>
    <row r="479" spans="1:20" s="11" customFormat="1" ht="16.5" hidden="1" customHeight="1" x14ac:dyDescent="0.3">
      <c r="A479" s="763"/>
      <c r="B479" s="669"/>
      <c r="C479" s="731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5"/>
      <c r="S479" s="765"/>
      <c r="T479" s="767"/>
    </row>
    <row r="480" spans="1:20" s="11" customFormat="1" ht="16.5" hidden="1" customHeight="1" x14ac:dyDescent="0.3">
      <c r="A480" s="763"/>
      <c r="B480" s="670"/>
      <c r="C480" s="732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5"/>
      <c r="S480" s="765"/>
      <c r="T480" s="768"/>
    </row>
    <row r="481" spans="1:20" s="129" customFormat="1" ht="18.75" customHeight="1" x14ac:dyDescent="0.25">
      <c r="A481" s="684" t="s">
        <v>49</v>
      </c>
      <c r="B481" s="687" t="s">
        <v>103</v>
      </c>
      <c r="C481" s="690">
        <v>1630200000</v>
      </c>
      <c r="D481" s="174"/>
      <c r="E481" s="102" t="s">
        <v>9</v>
      </c>
      <c r="F481" s="250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48"/>
      <c r="R481" s="690"/>
      <c r="S481" s="699"/>
      <c r="T481" s="756" t="s">
        <v>41</v>
      </c>
    </row>
    <row r="482" spans="1:20" s="129" customFormat="1" ht="18.75" customHeight="1" x14ac:dyDescent="0.25">
      <c r="A482" s="685"/>
      <c r="B482" s="688"/>
      <c r="C482" s="691"/>
      <c r="D482" s="177"/>
      <c r="E482" s="102" t="s">
        <v>1</v>
      </c>
      <c r="F482" s="250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691"/>
      <c r="S482" s="699"/>
      <c r="T482" s="757"/>
    </row>
    <row r="483" spans="1:20" s="129" customFormat="1" ht="18.75" customHeight="1" x14ac:dyDescent="0.25">
      <c r="A483" s="685"/>
      <c r="B483" s="688"/>
      <c r="C483" s="691"/>
      <c r="D483" s="177"/>
      <c r="E483" s="102" t="s">
        <v>2</v>
      </c>
      <c r="F483" s="250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49"/>
      <c r="R483" s="691"/>
      <c r="S483" s="699"/>
      <c r="T483" s="757"/>
    </row>
    <row r="484" spans="1:20" s="129" customFormat="1" ht="18.75" customHeight="1" x14ac:dyDescent="0.25">
      <c r="A484" s="685"/>
      <c r="B484" s="688"/>
      <c r="C484" s="691"/>
      <c r="D484" s="177"/>
      <c r="E484" s="102" t="s">
        <v>3</v>
      </c>
      <c r="F484" s="250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49"/>
      <c r="R484" s="691"/>
      <c r="S484" s="699"/>
      <c r="T484" s="757"/>
    </row>
    <row r="485" spans="1:20" s="129" customFormat="1" ht="18.75" customHeight="1" x14ac:dyDescent="0.25">
      <c r="A485" s="686"/>
      <c r="B485" s="689"/>
      <c r="C485" s="692"/>
      <c r="D485" s="177"/>
      <c r="E485" s="102" t="s">
        <v>4</v>
      </c>
      <c r="F485" s="250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692"/>
      <c r="S485" s="699"/>
      <c r="T485" s="758"/>
    </row>
    <row r="486" spans="1:20" s="81" customFormat="1" ht="16.5" customHeight="1" x14ac:dyDescent="0.25">
      <c r="A486" s="653" t="s">
        <v>327</v>
      </c>
      <c r="B486" s="655" t="s">
        <v>110</v>
      </c>
      <c r="C486" s="658">
        <v>1630276080</v>
      </c>
      <c r="D486" s="168"/>
      <c r="E486" s="4" t="s">
        <v>9</v>
      </c>
      <c r="F486" s="284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658" t="s">
        <v>77</v>
      </c>
      <c r="S486" s="674" t="s">
        <v>66</v>
      </c>
      <c r="T486" s="661" t="s">
        <v>235</v>
      </c>
    </row>
    <row r="487" spans="1:20" s="81" customFormat="1" x14ac:dyDescent="0.25">
      <c r="A487" s="654"/>
      <c r="B487" s="656"/>
      <c r="C487" s="659"/>
      <c r="D487" s="176"/>
      <c r="E487" s="4" t="s">
        <v>1</v>
      </c>
      <c r="F487" s="284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659"/>
      <c r="S487" s="674"/>
      <c r="T487" s="662"/>
    </row>
    <row r="488" spans="1:20" s="81" customFormat="1" x14ac:dyDescent="0.25">
      <c r="A488" s="654"/>
      <c r="B488" s="656"/>
      <c r="C488" s="659"/>
      <c r="D488" s="176"/>
      <c r="E488" s="4" t="s">
        <v>2</v>
      </c>
      <c r="F488" s="284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659"/>
      <c r="S488" s="674"/>
      <c r="T488" s="662"/>
    </row>
    <row r="489" spans="1:20" s="81" customFormat="1" x14ac:dyDescent="0.25">
      <c r="A489" s="654"/>
      <c r="B489" s="656"/>
      <c r="C489" s="659"/>
      <c r="D489" s="176"/>
      <c r="E489" s="4" t="s">
        <v>3</v>
      </c>
      <c r="F489" s="284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659"/>
      <c r="S489" s="674"/>
      <c r="T489" s="662"/>
    </row>
    <row r="490" spans="1:20" s="81" customFormat="1" x14ac:dyDescent="0.25">
      <c r="A490" s="654"/>
      <c r="B490" s="657"/>
      <c r="C490" s="660"/>
      <c r="D490" s="176"/>
      <c r="E490" s="4" t="s">
        <v>4</v>
      </c>
      <c r="F490" s="284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660"/>
      <c r="S490" s="674"/>
      <c r="T490" s="663"/>
    </row>
    <row r="491" spans="1:20" s="81" customFormat="1" ht="16.5" customHeight="1" x14ac:dyDescent="0.25">
      <c r="A491" s="653" t="s">
        <v>145</v>
      </c>
      <c r="B491" s="759" t="s">
        <v>111</v>
      </c>
      <c r="C491" s="658">
        <v>1630276080</v>
      </c>
      <c r="D491" s="168"/>
      <c r="E491" s="4" t="s">
        <v>9</v>
      </c>
      <c r="F491" s="284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658" t="s">
        <v>77</v>
      </c>
      <c r="S491" s="674" t="s">
        <v>66</v>
      </c>
      <c r="T491" s="661" t="s">
        <v>235</v>
      </c>
    </row>
    <row r="492" spans="1:20" s="81" customFormat="1" x14ac:dyDescent="0.25">
      <c r="A492" s="654"/>
      <c r="B492" s="760"/>
      <c r="C492" s="659"/>
      <c r="D492" s="176"/>
      <c r="E492" s="4" t="s">
        <v>1</v>
      </c>
      <c r="F492" s="284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682"/>
      <c r="S492" s="674"/>
      <c r="T492" s="662"/>
    </row>
    <row r="493" spans="1:20" s="81" customFormat="1" x14ac:dyDescent="0.25">
      <c r="A493" s="654"/>
      <c r="B493" s="760"/>
      <c r="C493" s="659"/>
      <c r="D493" s="176"/>
      <c r="E493" s="4" t="s">
        <v>2</v>
      </c>
      <c r="F493" s="284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682"/>
      <c r="S493" s="674"/>
      <c r="T493" s="662"/>
    </row>
    <row r="494" spans="1:20" s="81" customFormat="1" x14ac:dyDescent="0.25">
      <c r="A494" s="654"/>
      <c r="B494" s="760"/>
      <c r="C494" s="659"/>
      <c r="D494" s="176"/>
      <c r="E494" s="4" t="s">
        <v>3</v>
      </c>
      <c r="F494" s="284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682"/>
      <c r="S494" s="674"/>
      <c r="T494" s="662"/>
    </row>
    <row r="495" spans="1:20" s="81" customFormat="1" x14ac:dyDescent="0.25">
      <c r="A495" s="654"/>
      <c r="B495" s="761"/>
      <c r="C495" s="660"/>
      <c r="D495" s="176"/>
      <c r="E495" s="4" t="s">
        <v>4</v>
      </c>
      <c r="F495" s="284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683"/>
      <c r="S495" s="674"/>
      <c r="T495" s="663"/>
    </row>
    <row r="496" spans="1:20" s="81" customFormat="1" ht="15.75" customHeight="1" x14ac:dyDescent="0.25">
      <c r="A496" s="654" t="s">
        <v>328</v>
      </c>
      <c r="B496" s="655" t="s">
        <v>323</v>
      </c>
      <c r="C496" s="658">
        <v>1630276090</v>
      </c>
      <c r="D496" s="168"/>
      <c r="E496" s="4" t="s">
        <v>9</v>
      </c>
      <c r="F496" s="284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658" t="s">
        <v>28</v>
      </c>
      <c r="S496" s="658" t="s">
        <v>337</v>
      </c>
      <c r="T496" s="658" t="s">
        <v>305</v>
      </c>
    </row>
    <row r="497" spans="1:22" s="81" customFormat="1" x14ac:dyDescent="0.25">
      <c r="A497" s="654"/>
      <c r="B497" s="656"/>
      <c r="C497" s="659"/>
      <c r="D497" s="168"/>
      <c r="E497" s="4" t="s">
        <v>1</v>
      </c>
      <c r="F497" s="284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682"/>
      <c r="S497" s="659"/>
      <c r="T497" s="659"/>
    </row>
    <row r="498" spans="1:22" s="81" customFormat="1" x14ac:dyDescent="0.25">
      <c r="A498" s="654"/>
      <c r="B498" s="656"/>
      <c r="C498" s="659"/>
      <c r="D498" s="168"/>
      <c r="E498" s="4" t="s">
        <v>2</v>
      </c>
      <c r="F498" s="284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682"/>
      <c r="S498" s="659"/>
      <c r="T498" s="659"/>
    </row>
    <row r="499" spans="1:22" s="81" customFormat="1" x14ac:dyDescent="0.25">
      <c r="A499" s="654"/>
      <c r="B499" s="656"/>
      <c r="C499" s="659"/>
      <c r="D499" s="168"/>
      <c r="E499" s="4" t="s">
        <v>3</v>
      </c>
      <c r="F499" s="284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682"/>
      <c r="S499" s="659"/>
      <c r="T499" s="659"/>
    </row>
    <row r="500" spans="1:22" s="81" customFormat="1" x14ac:dyDescent="0.25">
      <c r="A500" s="654"/>
      <c r="B500" s="657"/>
      <c r="C500" s="660"/>
      <c r="D500" s="168"/>
      <c r="E500" s="4" t="s">
        <v>4</v>
      </c>
      <c r="F500" s="284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683"/>
      <c r="S500" s="660"/>
      <c r="T500" s="659"/>
    </row>
    <row r="501" spans="1:22" s="81" customFormat="1" ht="16.5" customHeight="1" x14ac:dyDescent="0.25">
      <c r="A501" s="653" t="s">
        <v>329</v>
      </c>
      <c r="B501" s="655" t="s">
        <v>265</v>
      </c>
      <c r="C501" s="80"/>
      <c r="D501" s="168"/>
      <c r="E501" s="4" t="s">
        <v>9</v>
      </c>
      <c r="F501" s="284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658" t="s">
        <v>28</v>
      </c>
      <c r="S501" s="658" t="s">
        <v>337</v>
      </c>
      <c r="T501" s="658" t="s">
        <v>305</v>
      </c>
    </row>
    <row r="502" spans="1:22" s="81" customFormat="1" x14ac:dyDescent="0.25">
      <c r="A502" s="654"/>
      <c r="B502" s="656"/>
      <c r="C502" s="80"/>
      <c r="D502" s="176"/>
      <c r="E502" s="4" t="s">
        <v>1</v>
      </c>
      <c r="F502" s="284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659"/>
      <c r="S502" s="659"/>
      <c r="T502" s="659"/>
    </row>
    <row r="503" spans="1:22" s="81" customFormat="1" ht="35.25" customHeight="1" x14ac:dyDescent="0.25">
      <c r="A503" s="654"/>
      <c r="B503" s="656"/>
      <c r="C503" s="279" t="s">
        <v>383</v>
      </c>
      <c r="D503" s="24"/>
      <c r="E503" s="4" t="s">
        <v>2</v>
      </c>
      <c r="F503" s="284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659"/>
      <c r="S503" s="659"/>
      <c r="T503" s="659"/>
    </row>
    <row r="504" spans="1:22" s="81" customFormat="1" x14ac:dyDescent="0.25">
      <c r="A504" s="654"/>
      <c r="B504" s="656"/>
      <c r="C504" s="48" t="s">
        <v>166</v>
      </c>
      <c r="D504" s="24"/>
      <c r="E504" s="74" t="s">
        <v>3</v>
      </c>
      <c r="F504" s="284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659"/>
      <c r="S504" s="659"/>
      <c r="T504" s="659"/>
    </row>
    <row r="505" spans="1:22" s="81" customFormat="1" ht="33.75" customHeight="1" x14ac:dyDescent="0.25">
      <c r="A505" s="654"/>
      <c r="B505" s="656"/>
      <c r="C505" s="280" t="s">
        <v>384</v>
      </c>
      <c r="D505" s="24"/>
      <c r="E505" s="74" t="s">
        <v>3</v>
      </c>
      <c r="F505" s="284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659"/>
      <c r="S505" s="659"/>
      <c r="T505" s="659"/>
    </row>
    <row r="506" spans="1:22" s="81" customFormat="1" x14ac:dyDescent="0.25">
      <c r="A506" s="654"/>
      <c r="B506" s="656"/>
      <c r="C506" s="49">
        <v>1630276260</v>
      </c>
      <c r="D506" s="176"/>
      <c r="E506" s="74" t="s">
        <v>3</v>
      </c>
      <c r="F506" s="284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659"/>
      <c r="S506" s="659"/>
      <c r="T506" s="659"/>
    </row>
    <row r="507" spans="1:22" s="81" customFormat="1" x14ac:dyDescent="0.25">
      <c r="A507" s="654"/>
      <c r="B507" s="657"/>
      <c r="C507" s="50"/>
      <c r="D507" s="176"/>
      <c r="E507" s="4" t="s">
        <v>4</v>
      </c>
      <c r="F507" s="284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660"/>
      <c r="S507" s="660"/>
      <c r="T507" s="660"/>
    </row>
    <row r="508" spans="1:22" s="135" customFormat="1" ht="24" customHeight="1" x14ac:dyDescent="0.25">
      <c r="A508" s="742" t="s">
        <v>50</v>
      </c>
      <c r="B508" s="752" t="s">
        <v>113</v>
      </c>
      <c r="C508" s="699">
        <v>1630300000</v>
      </c>
      <c r="D508" s="177"/>
      <c r="E508" s="102" t="s">
        <v>9</v>
      </c>
      <c r="F508" s="250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699"/>
      <c r="S508" s="699"/>
      <c r="T508" s="756"/>
    </row>
    <row r="509" spans="1:22" s="135" customFormat="1" ht="24" customHeight="1" x14ac:dyDescent="0.25">
      <c r="A509" s="742"/>
      <c r="B509" s="752"/>
      <c r="C509" s="699"/>
      <c r="D509" s="177"/>
      <c r="E509" s="102" t="s">
        <v>1</v>
      </c>
      <c r="F509" s="250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699"/>
      <c r="S509" s="699"/>
      <c r="T509" s="757"/>
    </row>
    <row r="510" spans="1:22" s="135" customFormat="1" ht="24" customHeight="1" x14ac:dyDescent="0.25">
      <c r="A510" s="742"/>
      <c r="B510" s="752"/>
      <c r="C510" s="699"/>
      <c r="D510" s="177"/>
      <c r="E510" s="102" t="s">
        <v>2</v>
      </c>
      <c r="F510" s="250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699"/>
      <c r="S510" s="699"/>
      <c r="T510" s="757"/>
    </row>
    <row r="511" spans="1:22" s="135" customFormat="1" ht="24" customHeight="1" x14ac:dyDescent="0.25">
      <c r="A511" s="742"/>
      <c r="B511" s="752"/>
      <c r="C511" s="699"/>
      <c r="D511" s="177"/>
      <c r="E511" s="102" t="s">
        <v>3</v>
      </c>
      <c r="F511" s="250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699"/>
      <c r="S511" s="699"/>
      <c r="T511" s="757"/>
    </row>
    <row r="512" spans="1:22" s="135" customFormat="1" ht="24" customHeight="1" x14ac:dyDescent="0.25">
      <c r="A512" s="742"/>
      <c r="B512" s="752"/>
      <c r="C512" s="699"/>
      <c r="D512" s="177"/>
      <c r="E512" s="147" t="s">
        <v>4</v>
      </c>
      <c r="F512" s="250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699"/>
      <c r="S512" s="699"/>
      <c r="T512" s="758"/>
      <c r="V512" s="136"/>
    </row>
    <row r="513" spans="1:22" s="76" customFormat="1" ht="18.75" customHeight="1" x14ac:dyDescent="0.25">
      <c r="A513" s="679" t="s">
        <v>146</v>
      </c>
      <c r="B513" s="673" t="s">
        <v>117</v>
      </c>
      <c r="C513" s="681" t="s">
        <v>118</v>
      </c>
      <c r="D513" s="7" t="s">
        <v>114</v>
      </c>
      <c r="E513" s="4" t="s">
        <v>9</v>
      </c>
      <c r="F513" s="284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674" t="s">
        <v>65</v>
      </c>
      <c r="S513" s="674" t="s">
        <v>70</v>
      </c>
      <c r="T513" s="674" t="s">
        <v>71</v>
      </c>
    </row>
    <row r="514" spans="1:22" s="76" customFormat="1" ht="18.75" customHeight="1" x14ac:dyDescent="0.25">
      <c r="A514" s="680"/>
      <c r="B514" s="673"/>
      <c r="C514" s="681"/>
      <c r="D514" s="7" t="s">
        <v>1</v>
      </c>
      <c r="E514" s="4" t="s">
        <v>1</v>
      </c>
      <c r="F514" s="284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675"/>
      <c r="S514" s="675"/>
      <c r="T514" s="675"/>
    </row>
    <row r="515" spans="1:22" s="76" customFormat="1" ht="18.75" customHeight="1" x14ac:dyDescent="0.25">
      <c r="A515" s="680"/>
      <c r="B515" s="673"/>
      <c r="C515" s="681"/>
      <c r="D515" s="7" t="s">
        <v>2</v>
      </c>
      <c r="E515" s="4" t="s">
        <v>2</v>
      </c>
      <c r="F515" s="284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675"/>
      <c r="S515" s="675"/>
      <c r="T515" s="675"/>
    </row>
    <row r="516" spans="1:22" s="76" customFormat="1" ht="18.75" customHeight="1" x14ac:dyDescent="0.25">
      <c r="A516" s="680"/>
      <c r="B516" s="673"/>
      <c r="C516" s="681"/>
      <c r="D516" s="7" t="s">
        <v>3</v>
      </c>
      <c r="E516" s="4" t="s">
        <v>3</v>
      </c>
      <c r="F516" s="284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675"/>
      <c r="S516" s="675"/>
      <c r="T516" s="675"/>
    </row>
    <row r="517" spans="1:22" s="76" customFormat="1" ht="18.75" customHeight="1" x14ac:dyDescent="0.25">
      <c r="A517" s="680"/>
      <c r="B517" s="673"/>
      <c r="C517" s="681"/>
      <c r="D517" s="7" t="s">
        <v>4</v>
      </c>
      <c r="E517" s="4" t="s">
        <v>4</v>
      </c>
      <c r="F517" s="284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675"/>
      <c r="S517" s="675"/>
      <c r="T517" s="675"/>
      <c r="V517" s="89"/>
    </row>
    <row r="518" spans="1:22" s="81" customFormat="1" ht="18.75" customHeight="1" x14ac:dyDescent="0.25">
      <c r="A518" s="679" t="s">
        <v>199</v>
      </c>
      <c r="B518" s="673" t="s">
        <v>72</v>
      </c>
      <c r="C518" s="681" t="s">
        <v>118</v>
      </c>
      <c r="D518" s="7" t="s">
        <v>114</v>
      </c>
      <c r="E518" s="4" t="s">
        <v>9</v>
      </c>
      <c r="F518" s="284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674" t="s">
        <v>65</v>
      </c>
      <c r="S518" s="674" t="s">
        <v>70</v>
      </c>
      <c r="T518" s="674" t="s">
        <v>71</v>
      </c>
    </row>
    <row r="519" spans="1:22" s="81" customFormat="1" ht="18.75" customHeight="1" x14ac:dyDescent="0.25">
      <c r="A519" s="680"/>
      <c r="B519" s="673"/>
      <c r="C519" s="681"/>
      <c r="D519" s="7" t="s">
        <v>1</v>
      </c>
      <c r="E519" s="4" t="s">
        <v>1</v>
      </c>
      <c r="F519" s="284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675"/>
      <c r="S519" s="675"/>
      <c r="T519" s="675"/>
    </row>
    <row r="520" spans="1:22" s="81" customFormat="1" ht="18.75" customHeight="1" x14ac:dyDescent="0.25">
      <c r="A520" s="680"/>
      <c r="B520" s="673"/>
      <c r="C520" s="681"/>
      <c r="D520" s="7" t="s">
        <v>2</v>
      </c>
      <c r="E520" s="4" t="s">
        <v>2</v>
      </c>
      <c r="F520" s="284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675"/>
      <c r="S520" s="675"/>
      <c r="T520" s="675"/>
    </row>
    <row r="521" spans="1:22" s="81" customFormat="1" ht="18.75" customHeight="1" x14ac:dyDescent="0.25">
      <c r="A521" s="680"/>
      <c r="B521" s="673"/>
      <c r="C521" s="681"/>
      <c r="D521" s="7" t="s">
        <v>3</v>
      </c>
      <c r="E521" s="4" t="s">
        <v>3</v>
      </c>
      <c r="F521" s="284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675"/>
      <c r="S521" s="675"/>
      <c r="T521" s="675"/>
    </row>
    <row r="522" spans="1:22" s="81" customFormat="1" ht="18.75" customHeight="1" x14ac:dyDescent="0.25">
      <c r="A522" s="680"/>
      <c r="B522" s="673"/>
      <c r="C522" s="681"/>
      <c r="D522" s="7" t="s">
        <v>4</v>
      </c>
      <c r="E522" s="4" t="s">
        <v>4</v>
      </c>
      <c r="F522" s="284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675"/>
      <c r="S522" s="675"/>
      <c r="T522" s="675"/>
    </row>
    <row r="523" spans="1:22" s="81" customFormat="1" ht="18.75" customHeight="1" x14ac:dyDescent="0.25">
      <c r="A523" s="679" t="s">
        <v>330</v>
      </c>
      <c r="B523" s="673" t="s">
        <v>73</v>
      </c>
      <c r="C523" s="681" t="s">
        <v>118</v>
      </c>
      <c r="D523" s="7" t="s">
        <v>114</v>
      </c>
      <c r="E523" s="4" t="s">
        <v>9</v>
      </c>
      <c r="F523" s="284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674" t="s">
        <v>65</v>
      </c>
      <c r="S523" s="674" t="s">
        <v>70</v>
      </c>
      <c r="T523" s="674" t="s">
        <v>71</v>
      </c>
    </row>
    <row r="524" spans="1:22" s="81" customFormat="1" ht="18.75" customHeight="1" x14ac:dyDescent="0.25">
      <c r="A524" s="680"/>
      <c r="B524" s="673"/>
      <c r="C524" s="681"/>
      <c r="D524" s="7" t="s">
        <v>1</v>
      </c>
      <c r="E524" s="4" t="s">
        <v>1</v>
      </c>
      <c r="F524" s="284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675"/>
      <c r="S524" s="675"/>
      <c r="T524" s="675"/>
    </row>
    <row r="525" spans="1:22" s="81" customFormat="1" ht="18.75" customHeight="1" x14ac:dyDescent="0.25">
      <c r="A525" s="680"/>
      <c r="B525" s="673"/>
      <c r="C525" s="681"/>
      <c r="D525" s="7" t="s">
        <v>2</v>
      </c>
      <c r="E525" s="4" t="s">
        <v>2</v>
      </c>
      <c r="F525" s="284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675"/>
      <c r="S525" s="675"/>
      <c r="T525" s="675"/>
    </row>
    <row r="526" spans="1:22" s="81" customFormat="1" ht="18.75" customHeight="1" x14ac:dyDescent="0.25">
      <c r="A526" s="680"/>
      <c r="B526" s="673"/>
      <c r="C526" s="681"/>
      <c r="D526" s="7" t="s">
        <v>3</v>
      </c>
      <c r="E526" s="4" t="s">
        <v>3</v>
      </c>
      <c r="F526" s="284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675"/>
      <c r="S526" s="675"/>
      <c r="T526" s="675"/>
    </row>
    <row r="527" spans="1:22" s="81" customFormat="1" ht="18.75" customHeight="1" x14ac:dyDescent="0.25">
      <c r="A527" s="680"/>
      <c r="B527" s="673"/>
      <c r="C527" s="681"/>
      <c r="D527" s="7" t="s">
        <v>4</v>
      </c>
      <c r="E527" s="4" t="s">
        <v>4</v>
      </c>
      <c r="F527" s="284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675"/>
      <c r="S527" s="675"/>
      <c r="T527" s="675"/>
    </row>
    <row r="528" spans="1:22" s="81" customFormat="1" ht="18.75" customHeight="1" x14ac:dyDescent="0.25">
      <c r="A528" s="679" t="s">
        <v>67</v>
      </c>
      <c r="B528" s="673" t="s">
        <v>119</v>
      </c>
      <c r="C528" s="681" t="s">
        <v>120</v>
      </c>
      <c r="D528" s="7" t="s">
        <v>114</v>
      </c>
      <c r="E528" s="4" t="s">
        <v>9</v>
      </c>
      <c r="F528" s="284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674" t="s">
        <v>65</v>
      </c>
      <c r="S528" s="674" t="s">
        <v>70</v>
      </c>
      <c r="T528" s="674" t="s">
        <v>71</v>
      </c>
    </row>
    <row r="529" spans="1:20" s="81" customFormat="1" ht="18.75" customHeight="1" x14ac:dyDescent="0.25">
      <c r="A529" s="680"/>
      <c r="B529" s="673"/>
      <c r="C529" s="681"/>
      <c r="D529" s="7" t="s">
        <v>1</v>
      </c>
      <c r="E529" s="4" t="s">
        <v>1</v>
      </c>
      <c r="F529" s="284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675"/>
      <c r="S529" s="675"/>
      <c r="T529" s="675"/>
    </row>
    <row r="530" spans="1:20" s="81" customFormat="1" ht="18.75" customHeight="1" x14ac:dyDescent="0.25">
      <c r="A530" s="680"/>
      <c r="B530" s="673"/>
      <c r="C530" s="681"/>
      <c r="D530" s="7" t="s">
        <v>2</v>
      </c>
      <c r="E530" s="4" t="s">
        <v>2</v>
      </c>
      <c r="F530" s="284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675"/>
      <c r="S530" s="675"/>
      <c r="T530" s="675"/>
    </row>
    <row r="531" spans="1:20" s="81" customFormat="1" ht="18.75" customHeight="1" x14ac:dyDescent="0.25">
      <c r="A531" s="680"/>
      <c r="B531" s="673"/>
      <c r="C531" s="681"/>
      <c r="D531" s="7" t="s">
        <v>3</v>
      </c>
      <c r="E531" s="4" t="s">
        <v>3</v>
      </c>
      <c r="F531" s="284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675"/>
      <c r="S531" s="675"/>
      <c r="T531" s="675"/>
    </row>
    <row r="532" spans="1:20" s="81" customFormat="1" ht="18.75" customHeight="1" x14ac:dyDescent="0.25">
      <c r="A532" s="680"/>
      <c r="B532" s="673"/>
      <c r="C532" s="681"/>
      <c r="D532" s="7" t="s">
        <v>4</v>
      </c>
      <c r="E532" s="4" t="s">
        <v>4</v>
      </c>
      <c r="F532" s="284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675"/>
      <c r="S532" s="675"/>
      <c r="T532" s="675"/>
    </row>
    <row r="533" spans="1:20" s="81" customFormat="1" ht="18.75" customHeight="1" x14ac:dyDescent="0.25">
      <c r="A533" s="679" t="s">
        <v>331</v>
      </c>
      <c r="B533" s="673" t="s">
        <v>74</v>
      </c>
      <c r="C533" s="681" t="s">
        <v>120</v>
      </c>
      <c r="D533" s="7" t="s">
        <v>114</v>
      </c>
      <c r="E533" s="4" t="s">
        <v>9</v>
      </c>
      <c r="F533" s="284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674" t="s">
        <v>65</v>
      </c>
      <c r="S533" s="674" t="s">
        <v>70</v>
      </c>
      <c r="T533" s="674" t="s">
        <v>75</v>
      </c>
    </row>
    <row r="534" spans="1:20" s="81" customFormat="1" ht="18.75" customHeight="1" x14ac:dyDescent="0.25">
      <c r="A534" s="680"/>
      <c r="B534" s="673"/>
      <c r="C534" s="681"/>
      <c r="D534" s="7" t="s">
        <v>1</v>
      </c>
      <c r="E534" s="4" t="s">
        <v>1</v>
      </c>
      <c r="F534" s="284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55"/>
      <c r="S534" s="675"/>
      <c r="T534" s="675"/>
    </row>
    <row r="535" spans="1:20" s="81" customFormat="1" ht="18.75" customHeight="1" x14ac:dyDescent="0.25">
      <c r="A535" s="680"/>
      <c r="B535" s="673"/>
      <c r="C535" s="681"/>
      <c r="D535" s="7" t="s">
        <v>2</v>
      </c>
      <c r="E535" s="4" t="s">
        <v>2</v>
      </c>
      <c r="F535" s="284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755"/>
      <c r="S535" s="675"/>
      <c r="T535" s="675"/>
    </row>
    <row r="536" spans="1:20" s="81" customFormat="1" ht="18.75" customHeight="1" x14ac:dyDescent="0.25">
      <c r="A536" s="680"/>
      <c r="B536" s="673"/>
      <c r="C536" s="681"/>
      <c r="D536" s="7" t="s">
        <v>3</v>
      </c>
      <c r="E536" s="4" t="s">
        <v>3</v>
      </c>
      <c r="F536" s="284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755"/>
      <c r="S536" s="675"/>
      <c r="T536" s="675"/>
    </row>
    <row r="537" spans="1:20" s="81" customFormat="1" ht="18.75" customHeight="1" x14ac:dyDescent="0.25">
      <c r="A537" s="680"/>
      <c r="B537" s="673"/>
      <c r="C537" s="681"/>
      <c r="D537" s="7" t="s">
        <v>4</v>
      </c>
      <c r="E537" s="4" t="s">
        <v>4</v>
      </c>
      <c r="F537" s="284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55"/>
      <c r="S537" s="675"/>
      <c r="T537" s="675"/>
    </row>
    <row r="538" spans="1:20" s="81" customFormat="1" ht="18.75" customHeight="1" x14ac:dyDescent="0.25">
      <c r="A538" s="679" t="s">
        <v>322</v>
      </c>
      <c r="B538" s="673" t="s">
        <v>115</v>
      </c>
      <c r="C538" s="681" t="s">
        <v>116</v>
      </c>
      <c r="D538" s="7" t="s">
        <v>114</v>
      </c>
      <c r="E538" s="4" t="s">
        <v>9</v>
      </c>
      <c r="F538" s="284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674" t="s">
        <v>65</v>
      </c>
      <c r="S538" s="674" t="s">
        <v>70</v>
      </c>
      <c r="T538" s="674" t="s">
        <v>71</v>
      </c>
    </row>
    <row r="539" spans="1:20" s="81" customFormat="1" ht="18.75" customHeight="1" x14ac:dyDescent="0.25">
      <c r="A539" s="680"/>
      <c r="B539" s="673"/>
      <c r="C539" s="681"/>
      <c r="D539" s="7" t="s">
        <v>1</v>
      </c>
      <c r="E539" s="4" t="s">
        <v>1</v>
      </c>
      <c r="F539" s="284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675"/>
      <c r="S539" s="675"/>
      <c r="T539" s="675"/>
    </row>
    <row r="540" spans="1:20" s="81" customFormat="1" ht="18.75" customHeight="1" x14ac:dyDescent="0.25">
      <c r="A540" s="680"/>
      <c r="B540" s="673"/>
      <c r="C540" s="681"/>
      <c r="D540" s="7" t="s">
        <v>2</v>
      </c>
      <c r="E540" s="4" t="s">
        <v>2</v>
      </c>
      <c r="F540" s="284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675"/>
      <c r="S540" s="675"/>
      <c r="T540" s="675"/>
    </row>
    <row r="541" spans="1:20" s="81" customFormat="1" ht="18.75" customHeight="1" x14ac:dyDescent="0.25">
      <c r="A541" s="680"/>
      <c r="B541" s="673"/>
      <c r="C541" s="681"/>
      <c r="D541" s="7" t="s">
        <v>3</v>
      </c>
      <c r="E541" s="4" t="s">
        <v>3</v>
      </c>
      <c r="F541" s="284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675"/>
      <c r="S541" s="675"/>
      <c r="T541" s="675"/>
    </row>
    <row r="542" spans="1:20" s="81" customFormat="1" ht="18.75" customHeight="1" x14ac:dyDescent="0.25">
      <c r="A542" s="680"/>
      <c r="B542" s="673"/>
      <c r="C542" s="681"/>
      <c r="D542" s="7" t="s">
        <v>4</v>
      </c>
      <c r="E542" s="4" t="s">
        <v>4</v>
      </c>
      <c r="F542" s="284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675"/>
      <c r="S542" s="675"/>
      <c r="T542" s="675"/>
    </row>
    <row r="543" spans="1:20" s="81" customFormat="1" ht="16.5" customHeight="1" x14ac:dyDescent="0.25">
      <c r="A543" s="653" t="s">
        <v>332</v>
      </c>
      <c r="B543" s="655" t="s">
        <v>68</v>
      </c>
      <c r="C543" s="674">
        <v>1630376110</v>
      </c>
      <c r="D543" s="168"/>
      <c r="E543" s="4" t="s">
        <v>9</v>
      </c>
      <c r="F543" s="284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674" t="s">
        <v>65</v>
      </c>
      <c r="S543" s="674" t="s">
        <v>70</v>
      </c>
      <c r="T543" s="674" t="s">
        <v>71</v>
      </c>
    </row>
    <row r="544" spans="1:20" s="81" customFormat="1" x14ac:dyDescent="0.25">
      <c r="A544" s="654"/>
      <c r="B544" s="656"/>
      <c r="C544" s="674"/>
      <c r="D544" s="176"/>
      <c r="E544" s="4" t="s">
        <v>1</v>
      </c>
      <c r="F544" s="284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675"/>
      <c r="S544" s="675"/>
      <c r="T544" s="675"/>
    </row>
    <row r="545" spans="1:20" s="81" customFormat="1" x14ac:dyDescent="0.25">
      <c r="A545" s="654"/>
      <c r="B545" s="656"/>
      <c r="C545" s="674"/>
      <c r="D545" s="176"/>
      <c r="E545" s="4" t="s">
        <v>2</v>
      </c>
      <c r="F545" s="284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675"/>
      <c r="S545" s="675"/>
      <c r="T545" s="675"/>
    </row>
    <row r="546" spans="1:20" s="81" customFormat="1" x14ac:dyDescent="0.25">
      <c r="A546" s="654"/>
      <c r="B546" s="656"/>
      <c r="C546" s="674"/>
      <c r="D546" s="176"/>
      <c r="E546" s="4" t="s">
        <v>3</v>
      </c>
      <c r="F546" s="284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675"/>
      <c r="S546" s="675"/>
      <c r="T546" s="675"/>
    </row>
    <row r="547" spans="1:20" s="81" customFormat="1" x14ac:dyDescent="0.25">
      <c r="A547" s="654"/>
      <c r="B547" s="657"/>
      <c r="C547" s="674"/>
      <c r="D547" s="176"/>
      <c r="E547" s="4" t="s">
        <v>4</v>
      </c>
      <c r="F547" s="284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675"/>
      <c r="S547" s="675"/>
      <c r="T547" s="675"/>
    </row>
    <row r="548" spans="1:20" s="81" customFormat="1" ht="16.5" customHeight="1" x14ac:dyDescent="0.25">
      <c r="A548" s="653" t="s">
        <v>333</v>
      </c>
      <c r="B548" s="655" t="s">
        <v>69</v>
      </c>
      <c r="C548" s="658">
        <v>1630376110</v>
      </c>
      <c r="D548" s="168"/>
      <c r="E548" s="4" t="s">
        <v>9</v>
      </c>
      <c r="F548" s="284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658" t="s">
        <v>65</v>
      </c>
      <c r="S548" s="658" t="s">
        <v>70</v>
      </c>
      <c r="T548" s="658" t="s">
        <v>71</v>
      </c>
    </row>
    <row r="549" spans="1:20" s="81" customFormat="1" x14ac:dyDescent="0.25">
      <c r="A549" s="654"/>
      <c r="B549" s="656"/>
      <c r="C549" s="659"/>
      <c r="D549" s="176"/>
      <c r="E549" s="4" t="s">
        <v>1</v>
      </c>
      <c r="F549" s="284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659"/>
      <c r="S549" s="659"/>
      <c r="T549" s="659"/>
    </row>
    <row r="550" spans="1:20" s="81" customFormat="1" x14ac:dyDescent="0.25">
      <c r="A550" s="654"/>
      <c r="B550" s="656"/>
      <c r="C550" s="659"/>
      <c r="D550" s="176"/>
      <c r="E550" s="4" t="s">
        <v>2</v>
      </c>
      <c r="F550" s="284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659"/>
      <c r="S550" s="659"/>
      <c r="T550" s="659"/>
    </row>
    <row r="551" spans="1:20" s="81" customFormat="1" x14ac:dyDescent="0.25">
      <c r="A551" s="654"/>
      <c r="B551" s="656"/>
      <c r="C551" s="659"/>
      <c r="D551" s="176"/>
      <c r="E551" s="4" t="s">
        <v>3</v>
      </c>
      <c r="F551" s="284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659"/>
      <c r="S551" s="659"/>
      <c r="T551" s="659"/>
    </row>
    <row r="552" spans="1:20" s="81" customFormat="1" x14ac:dyDescent="0.25">
      <c r="A552" s="664"/>
      <c r="B552" s="657"/>
      <c r="C552" s="660"/>
      <c r="D552" s="176"/>
      <c r="E552" s="4" t="s">
        <v>4</v>
      </c>
      <c r="F552" s="284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660"/>
      <c r="S552" s="660"/>
      <c r="T552" s="660"/>
    </row>
    <row r="553" spans="1:20" s="129" customFormat="1" ht="20.25" customHeight="1" x14ac:dyDescent="0.25">
      <c r="A553" s="684" t="s">
        <v>212</v>
      </c>
      <c r="B553" s="687" t="s">
        <v>283</v>
      </c>
      <c r="C553" s="690">
        <v>1630400000</v>
      </c>
      <c r="D553" s="174"/>
      <c r="E553" s="102" t="s">
        <v>9</v>
      </c>
      <c r="F553" s="250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29"/>
      <c r="R553" s="690"/>
      <c r="S553" s="690"/>
      <c r="T553" s="690"/>
    </row>
    <row r="554" spans="1:20" s="129" customFormat="1" ht="20.25" customHeight="1" x14ac:dyDescent="0.25">
      <c r="A554" s="685"/>
      <c r="B554" s="688"/>
      <c r="C554" s="691"/>
      <c r="D554" s="177"/>
      <c r="E554" s="102" t="s">
        <v>1</v>
      </c>
      <c r="F554" s="250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691"/>
      <c r="S554" s="691"/>
      <c r="T554" s="691"/>
    </row>
    <row r="555" spans="1:20" s="129" customFormat="1" ht="20.25" customHeight="1" x14ac:dyDescent="0.25">
      <c r="A555" s="685"/>
      <c r="B555" s="688"/>
      <c r="C555" s="691"/>
      <c r="D555" s="177"/>
      <c r="E555" s="102" t="s">
        <v>2</v>
      </c>
      <c r="F555" s="250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30"/>
      <c r="R555" s="691"/>
      <c r="S555" s="691"/>
      <c r="T555" s="691"/>
    </row>
    <row r="556" spans="1:20" s="129" customFormat="1" ht="20.25" customHeight="1" x14ac:dyDescent="0.25">
      <c r="A556" s="685"/>
      <c r="B556" s="688"/>
      <c r="C556" s="691"/>
      <c r="D556" s="177"/>
      <c r="E556" s="102" t="s">
        <v>3</v>
      </c>
      <c r="F556" s="250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30"/>
      <c r="R556" s="691"/>
      <c r="S556" s="691"/>
      <c r="T556" s="691"/>
    </row>
    <row r="557" spans="1:20" s="129" customFormat="1" ht="20.25" customHeight="1" x14ac:dyDescent="0.25">
      <c r="A557" s="686"/>
      <c r="B557" s="689"/>
      <c r="C557" s="692"/>
      <c r="D557" s="177"/>
      <c r="E557" s="102" t="s">
        <v>4</v>
      </c>
      <c r="F557" s="250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692"/>
      <c r="S557" s="692"/>
      <c r="T557" s="692"/>
    </row>
    <row r="558" spans="1:20" s="81" customFormat="1" ht="16.5" customHeight="1" x14ac:dyDescent="0.25">
      <c r="A558" s="653" t="s">
        <v>213</v>
      </c>
      <c r="B558" s="655" t="s">
        <v>64</v>
      </c>
      <c r="C558" s="658">
        <v>1630410140</v>
      </c>
      <c r="D558" s="168"/>
      <c r="E558" s="4" t="s">
        <v>9</v>
      </c>
      <c r="F558" s="284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658" t="s">
        <v>203</v>
      </c>
      <c r="S558" s="658" t="s">
        <v>200</v>
      </c>
      <c r="T558" s="658" t="s">
        <v>201</v>
      </c>
    </row>
    <row r="559" spans="1:20" s="81" customFormat="1" x14ac:dyDescent="0.25">
      <c r="A559" s="654"/>
      <c r="B559" s="656"/>
      <c r="C559" s="659"/>
      <c r="D559" s="176"/>
      <c r="E559" s="4" t="s">
        <v>1</v>
      </c>
      <c r="F559" s="284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659"/>
      <c r="S559" s="659"/>
      <c r="T559" s="659"/>
    </row>
    <row r="560" spans="1:20" s="81" customFormat="1" x14ac:dyDescent="0.25">
      <c r="A560" s="654"/>
      <c r="B560" s="656"/>
      <c r="C560" s="659"/>
      <c r="D560" s="176"/>
      <c r="E560" s="4" t="s">
        <v>2</v>
      </c>
      <c r="F560" s="284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659"/>
      <c r="S560" s="659"/>
      <c r="T560" s="659"/>
    </row>
    <row r="561" spans="1:20" s="81" customFormat="1" x14ac:dyDescent="0.25">
      <c r="A561" s="654"/>
      <c r="B561" s="656"/>
      <c r="C561" s="659"/>
      <c r="D561" s="176"/>
      <c r="E561" s="4" t="s">
        <v>3</v>
      </c>
      <c r="F561" s="284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659"/>
      <c r="S561" s="659"/>
      <c r="T561" s="659"/>
    </row>
    <row r="562" spans="1:20" s="81" customFormat="1" x14ac:dyDescent="0.25">
      <c r="A562" s="664"/>
      <c r="B562" s="657"/>
      <c r="C562" s="660"/>
      <c r="D562" s="176"/>
      <c r="E562" s="4" t="s">
        <v>4</v>
      </c>
      <c r="F562" s="284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660"/>
      <c r="S562" s="660"/>
      <c r="T562" s="660"/>
    </row>
    <row r="563" spans="1:20" s="81" customFormat="1" ht="16.5" customHeight="1" x14ac:dyDescent="0.25">
      <c r="A563" s="653" t="s">
        <v>334</v>
      </c>
      <c r="B563" s="655" t="s">
        <v>299</v>
      </c>
      <c r="C563" s="658">
        <v>1630410140</v>
      </c>
      <c r="D563" s="168"/>
      <c r="E563" s="4" t="s">
        <v>9</v>
      </c>
      <c r="F563" s="284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658" t="s">
        <v>203</v>
      </c>
      <c r="S563" s="658" t="s">
        <v>200</v>
      </c>
      <c r="T563" s="658" t="s">
        <v>201</v>
      </c>
    </row>
    <row r="564" spans="1:20" s="81" customFormat="1" x14ac:dyDescent="0.25">
      <c r="A564" s="654"/>
      <c r="B564" s="656"/>
      <c r="C564" s="659"/>
      <c r="D564" s="176"/>
      <c r="E564" s="4" t="s">
        <v>1</v>
      </c>
      <c r="F564" s="284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659"/>
      <c r="S564" s="659"/>
      <c r="T564" s="659"/>
    </row>
    <row r="565" spans="1:20" s="81" customFormat="1" x14ac:dyDescent="0.25">
      <c r="A565" s="654"/>
      <c r="B565" s="656"/>
      <c r="C565" s="659"/>
      <c r="D565" s="176"/>
      <c r="E565" s="4" t="s">
        <v>2</v>
      </c>
      <c r="F565" s="284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659"/>
      <c r="S565" s="659"/>
      <c r="T565" s="659"/>
    </row>
    <row r="566" spans="1:20" s="81" customFormat="1" x14ac:dyDescent="0.25">
      <c r="A566" s="654"/>
      <c r="B566" s="656"/>
      <c r="C566" s="659"/>
      <c r="D566" s="176"/>
      <c r="E566" s="4" t="s">
        <v>3</v>
      </c>
      <c r="F566" s="284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659"/>
      <c r="S566" s="659"/>
      <c r="T566" s="659"/>
    </row>
    <row r="567" spans="1:20" s="81" customFormat="1" x14ac:dyDescent="0.25">
      <c r="A567" s="664"/>
      <c r="B567" s="657"/>
      <c r="C567" s="660"/>
      <c r="D567" s="176"/>
      <c r="E567" s="4" t="s">
        <v>4</v>
      </c>
      <c r="F567" s="284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660"/>
      <c r="S567" s="660"/>
      <c r="T567" s="660"/>
    </row>
    <row r="568" spans="1:20" s="81" customFormat="1" ht="15" customHeight="1" x14ac:dyDescent="0.25">
      <c r="A568" s="653" t="s">
        <v>214</v>
      </c>
      <c r="B568" s="655" t="s">
        <v>202</v>
      </c>
      <c r="C568" s="80" t="s">
        <v>276</v>
      </c>
      <c r="D568" s="168"/>
      <c r="E568" s="4" t="s">
        <v>9</v>
      </c>
      <c r="F568" s="284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658" t="s">
        <v>203</v>
      </c>
      <c r="S568" s="658" t="s">
        <v>200</v>
      </c>
      <c r="T568" s="658" t="s">
        <v>201</v>
      </c>
    </row>
    <row r="569" spans="1:20" s="81" customFormat="1" x14ac:dyDescent="0.25">
      <c r="A569" s="654"/>
      <c r="B569" s="656"/>
      <c r="C569" s="80"/>
      <c r="D569" s="176"/>
      <c r="E569" s="4" t="s">
        <v>1</v>
      </c>
      <c r="F569" s="284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659"/>
      <c r="S569" s="659"/>
      <c r="T569" s="659"/>
    </row>
    <row r="570" spans="1:20" s="81" customFormat="1" x14ac:dyDescent="0.25">
      <c r="A570" s="654"/>
      <c r="B570" s="656"/>
      <c r="C570" s="80" t="s">
        <v>274</v>
      </c>
      <c r="D570" s="176"/>
      <c r="E570" s="4" t="s">
        <v>2</v>
      </c>
      <c r="F570" s="284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659"/>
      <c r="S570" s="659"/>
      <c r="T570" s="659"/>
    </row>
    <row r="571" spans="1:20" s="81" customFormat="1" x14ac:dyDescent="0.25">
      <c r="A571" s="654"/>
      <c r="B571" s="656"/>
      <c r="C571" s="80" t="s">
        <v>275</v>
      </c>
      <c r="D571" s="176"/>
      <c r="E571" s="4" t="s">
        <v>3</v>
      </c>
      <c r="F571" s="284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659"/>
      <c r="S571" s="659"/>
      <c r="T571" s="659"/>
    </row>
    <row r="572" spans="1:20" s="81" customFormat="1" x14ac:dyDescent="0.25">
      <c r="A572" s="654"/>
      <c r="B572" s="656"/>
      <c r="C572" s="80" t="s">
        <v>277</v>
      </c>
      <c r="D572" s="176"/>
      <c r="E572" s="4" t="s">
        <v>3</v>
      </c>
      <c r="F572" s="284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659"/>
      <c r="S572" s="659"/>
      <c r="T572" s="659"/>
    </row>
    <row r="573" spans="1:20" s="81" customFormat="1" x14ac:dyDescent="0.25">
      <c r="A573" s="664"/>
      <c r="B573" s="657"/>
      <c r="C573" s="80"/>
      <c r="D573" s="176"/>
      <c r="E573" s="4" t="s">
        <v>4</v>
      </c>
      <c r="F573" s="284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660"/>
      <c r="S573" s="660"/>
      <c r="T573" s="660"/>
    </row>
    <row r="574" spans="1:20" s="81" customFormat="1" ht="16.5" customHeight="1" x14ac:dyDescent="0.25">
      <c r="A574" s="653" t="s">
        <v>279</v>
      </c>
      <c r="B574" s="655" t="s">
        <v>286</v>
      </c>
      <c r="C574" s="144"/>
      <c r="D574" s="168"/>
      <c r="E574" s="4" t="s">
        <v>9</v>
      </c>
      <c r="F574" s="284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658" t="s">
        <v>203</v>
      </c>
      <c r="S574" s="658" t="s">
        <v>200</v>
      </c>
      <c r="T574" s="658" t="s">
        <v>201</v>
      </c>
    </row>
    <row r="575" spans="1:20" s="81" customFormat="1" x14ac:dyDescent="0.25">
      <c r="A575" s="654"/>
      <c r="B575" s="656"/>
      <c r="C575" s="144"/>
      <c r="D575" s="168"/>
      <c r="E575" s="4" t="s">
        <v>1</v>
      </c>
      <c r="F575" s="284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659"/>
      <c r="S575" s="659"/>
      <c r="T575" s="659"/>
    </row>
    <row r="576" spans="1:20" s="81" customFormat="1" x14ac:dyDescent="0.25">
      <c r="A576" s="654"/>
      <c r="B576" s="656"/>
      <c r="C576" s="144" t="s">
        <v>274</v>
      </c>
      <c r="D576" s="168"/>
      <c r="E576" s="4" t="s">
        <v>2</v>
      </c>
      <c r="F576" s="284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659"/>
      <c r="S576" s="659"/>
      <c r="T576" s="659"/>
    </row>
    <row r="577" spans="1:20" s="81" customFormat="1" x14ac:dyDescent="0.25">
      <c r="A577" s="654"/>
      <c r="B577" s="656"/>
      <c r="C577" s="144"/>
      <c r="D577" s="168"/>
      <c r="E577" s="4" t="s">
        <v>3</v>
      </c>
      <c r="F577" s="284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659"/>
      <c r="S577" s="659"/>
      <c r="T577" s="659"/>
    </row>
    <row r="578" spans="1:20" s="81" customFormat="1" x14ac:dyDescent="0.25">
      <c r="A578" s="664"/>
      <c r="B578" s="657"/>
      <c r="C578" s="144"/>
      <c r="D578" s="168"/>
      <c r="E578" s="4" t="s">
        <v>4</v>
      </c>
      <c r="F578" s="284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660"/>
      <c r="S578" s="660"/>
      <c r="T578" s="660"/>
    </row>
    <row r="579" spans="1:20" s="137" customFormat="1" ht="17.25" customHeight="1" x14ac:dyDescent="0.25">
      <c r="A579" s="708" t="s">
        <v>51</v>
      </c>
      <c r="B579" s="743" t="s">
        <v>104</v>
      </c>
      <c r="C579" s="714">
        <v>1640000000</v>
      </c>
      <c r="D579" s="179"/>
      <c r="E579" s="104" t="s">
        <v>9</v>
      </c>
      <c r="F579" s="247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26"/>
      <c r="R579" s="714"/>
      <c r="S579" s="714"/>
      <c r="T579" s="753" t="s">
        <v>41</v>
      </c>
    </row>
    <row r="580" spans="1:20" s="137" customFormat="1" ht="17.25" customHeight="1" x14ac:dyDescent="0.25">
      <c r="A580" s="709"/>
      <c r="B580" s="744"/>
      <c r="C580" s="715"/>
      <c r="D580" s="111"/>
      <c r="E580" s="104" t="s">
        <v>1</v>
      </c>
      <c r="F580" s="247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27"/>
      <c r="R580" s="715"/>
      <c r="S580" s="715"/>
      <c r="T580" s="754"/>
    </row>
    <row r="581" spans="1:20" s="137" customFormat="1" ht="17.25" customHeight="1" x14ac:dyDescent="0.25">
      <c r="A581" s="709"/>
      <c r="B581" s="744"/>
      <c r="C581" s="715"/>
      <c r="D581" s="111"/>
      <c r="E581" s="104" t="s">
        <v>2</v>
      </c>
      <c r="F581" s="247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27"/>
      <c r="R581" s="715"/>
      <c r="S581" s="715"/>
      <c r="T581" s="754"/>
    </row>
    <row r="582" spans="1:20" s="137" customFormat="1" ht="17.25" customHeight="1" x14ac:dyDescent="0.25">
      <c r="A582" s="709"/>
      <c r="B582" s="744"/>
      <c r="C582" s="715"/>
      <c r="D582" s="111"/>
      <c r="E582" s="104" t="s">
        <v>3</v>
      </c>
      <c r="F582" s="247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27"/>
      <c r="R582" s="715"/>
      <c r="S582" s="715"/>
      <c r="T582" s="754"/>
    </row>
    <row r="583" spans="1:20" s="137" customFormat="1" ht="17.25" customHeight="1" x14ac:dyDescent="0.25">
      <c r="A583" s="709"/>
      <c r="B583" s="744"/>
      <c r="C583" s="716"/>
      <c r="D583" s="170"/>
      <c r="E583" s="115" t="s">
        <v>4</v>
      </c>
      <c r="F583" s="247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715"/>
      <c r="S583" s="715"/>
      <c r="T583" s="754"/>
    </row>
    <row r="584" spans="1:20" s="129" customFormat="1" ht="19.149999999999999" customHeight="1" x14ac:dyDescent="0.25">
      <c r="A584" s="684" t="s">
        <v>135</v>
      </c>
      <c r="B584" s="752" t="s">
        <v>316</v>
      </c>
      <c r="C584" s="690">
        <v>1640100000</v>
      </c>
      <c r="D584" s="174"/>
      <c r="E584" s="102" t="s">
        <v>9</v>
      </c>
      <c r="F584" s="250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699"/>
      <c r="S584" s="699"/>
      <c r="T584" s="699"/>
    </row>
    <row r="585" spans="1:20" s="129" customFormat="1" ht="19.149999999999999" customHeight="1" x14ac:dyDescent="0.25">
      <c r="A585" s="685"/>
      <c r="B585" s="752"/>
      <c r="C585" s="691"/>
      <c r="D585" s="177"/>
      <c r="E585" s="102" t="s">
        <v>1</v>
      </c>
      <c r="F585" s="250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699"/>
      <c r="S585" s="700"/>
      <c r="T585" s="700"/>
    </row>
    <row r="586" spans="1:20" s="129" customFormat="1" ht="19.149999999999999" customHeight="1" x14ac:dyDescent="0.25">
      <c r="A586" s="685"/>
      <c r="B586" s="752"/>
      <c r="C586" s="691"/>
      <c r="D586" s="177"/>
      <c r="E586" s="102" t="s">
        <v>2</v>
      </c>
      <c r="F586" s="250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699"/>
      <c r="S586" s="700"/>
      <c r="T586" s="700"/>
    </row>
    <row r="587" spans="1:20" s="129" customFormat="1" ht="19.149999999999999" customHeight="1" x14ac:dyDescent="0.25">
      <c r="A587" s="685"/>
      <c r="B587" s="752"/>
      <c r="C587" s="691"/>
      <c r="D587" s="177"/>
      <c r="E587" s="102" t="s">
        <v>3</v>
      </c>
      <c r="F587" s="250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699"/>
      <c r="S587" s="700"/>
      <c r="T587" s="700"/>
    </row>
    <row r="588" spans="1:20" s="129" customFormat="1" ht="19.149999999999999" customHeight="1" x14ac:dyDescent="0.25">
      <c r="A588" s="686"/>
      <c r="B588" s="752"/>
      <c r="C588" s="692"/>
      <c r="D588" s="177"/>
      <c r="E588" s="102" t="s">
        <v>4</v>
      </c>
      <c r="F588" s="250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699"/>
      <c r="S588" s="700"/>
      <c r="T588" s="700"/>
    </row>
    <row r="589" spans="1:20" s="81" customFormat="1" ht="24" customHeight="1" x14ac:dyDescent="0.25">
      <c r="A589" s="653" t="s">
        <v>136</v>
      </c>
      <c r="B589" s="673" t="s">
        <v>321</v>
      </c>
      <c r="C589" s="658">
        <v>1640110130</v>
      </c>
      <c r="D589" s="21"/>
      <c r="E589" s="4" t="s">
        <v>9</v>
      </c>
      <c r="F589" s="284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674" t="s">
        <v>28</v>
      </c>
      <c r="S589" s="674" t="s">
        <v>123</v>
      </c>
      <c r="T589" s="674" t="s">
        <v>121</v>
      </c>
    </row>
    <row r="590" spans="1:20" s="81" customFormat="1" ht="24" customHeight="1" x14ac:dyDescent="0.25">
      <c r="A590" s="654"/>
      <c r="B590" s="673"/>
      <c r="C590" s="659"/>
      <c r="D590" s="21"/>
      <c r="E590" s="4" t="s">
        <v>1</v>
      </c>
      <c r="F590" s="284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674"/>
      <c r="S590" s="675"/>
      <c r="T590" s="675"/>
    </row>
    <row r="591" spans="1:20" s="81" customFormat="1" ht="24" customHeight="1" x14ac:dyDescent="0.25">
      <c r="A591" s="654"/>
      <c r="B591" s="673"/>
      <c r="C591" s="659"/>
      <c r="D591" s="21"/>
      <c r="E591" s="4" t="s">
        <v>2</v>
      </c>
      <c r="F591" s="284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674"/>
      <c r="S591" s="675"/>
      <c r="T591" s="675"/>
    </row>
    <row r="592" spans="1:20" s="81" customFormat="1" ht="24" customHeight="1" x14ac:dyDescent="0.25">
      <c r="A592" s="654"/>
      <c r="B592" s="673"/>
      <c r="C592" s="659"/>
      <c r="D592" s="21"/>
      <c r="E592" s="4" t="s">
        <v>3</v>
      </c>
      <c r="F592" s="284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674"/>
      <c r="S592" s="675"/>
      <c r="T592" s="675"/>
    </row>
    <row r="593" spans="1:20" s="81" customFormat="1" ht="24" customHeight="1" x14ac:dyDescent="0.25">
      <c r="A593" s="664"/>
      <c r="B593" s="673"/>
      <c r="C593" s="660"/>
      <c r="D593" s="22"/>
      <c r="E593" s="6" t="s">
        <v>4</v>
      </c>
      <c r="F593" s="284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674"/>
      <c r="S593" s="675"/>
      <c r="T593" s="675"/>
    </row>
    <row r="594" spans="1:20" s="81" customFormat="1" ht="16.5" customHeight="1" x14ac:dyDescent="0.25">
      <c r="A594" s="653" t="s">
        <v>260</v>
      </c>
      <c r="B594" s="655" t="s">
        <v>64</v>
      </c>
      <c r="C594" s="658">
        <v>1640110140</v>
      </c>
      <c r="D594" s="22"/>
      <c r="E594" s="4" t="s">
        <v>9</v>
      </c>
      <c r="F594" s="284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658" t="s">
        <v>28</v>
      </c>
      <c r="S594" s="658" t="s">
        <v>123</v>
      </c>
      <c r="T594" s="749" t="s">
        <v>303</v>
      </c>
    </row>
    <row r="595" spans="1:20" s="81" customFormat="1" x14ac:dyDescent="0.25">
      <c r="A595" s="654"/>
      <c r="B595" s="656"/>
      <c r="C595" s="659"/>
      <c r="D595" s="22"/>
      <c r="E595" s="4" t="s">
        <v>1</v>
      </c>
      <c r="F595" s="284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659"/>
      <c r="S595" s="659"/>
      <c r="T595" s="750"/>
    </row>
    <row r="596" spans="1:20" s="81" customFormat="1" x14ac:dyDescent="0.25">
      <c r="A596" s="654"/>
      <c r="B596" s="656"/>
      <c r="C596" s="659"/>
      <c r="D596" s="22"/>
      <c r="E596" s="4" t="s">
        <v>2</v>
      </c>
      <c r="F596" s="284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659"/>
      <c r="S596" s="659"/>
      <c r="T596" s="750"/>
    </row>
    <row r="597" spans="1:20" s="81" customFormat="1" x14ac:dyDescent="0.25">
      <c r="A597" s="654"/>
      <c r="B597" s="656"/>
      <c r="C597" s="659"/>
      <c r="D597" s="22"/>
      <c r="E597" s="4" t="s">
        <v>3</v>
      </c>
      <c r="F597" s="284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659"/>
      <c r="S597" s="659"/>
      <c r="T597" s="750"/>
    </row>
    <row r="598" spans="1:20" s="81" customFormat="1" x14ac:dyDescent="0.25">
      <c r="A598" s="654"/>
      <c r="B598" s="657"/>
      <c r="C598" s="660"/>
      <c r="D598" s="22"/>
      <c r="E598" s="6" t="s">
        <v>4</v>
      </c>
      <c r="F598" s="284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659"/>
      <c r="S598" s="659"/>
      <c r="T598" s="750"/>
    </row>
    <row r="599" spans="1:20" s="81" customFormat="1" ht="16.5" customHeight="1" x14ac:dyDescent="0.25">
      <c r="A599" s="681" t="s">
        <v>261</v>
      </c>
      <c r="B599" s="655" t="s">
        <v>254</v>
      </c>
      <c r="C599" s="658">
        <v>1640110140</v>
      </c>
      <c r="D599" s="22"/>
      <c r="E599" s="4" t="s">
        <v>9</v>
      </c>
      <c r="F599" s="284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659"/>
      <c r="S599" s="659"/>
      <c r="T599" s="750"/>
    </row>
    <row r="600" spans="1:20" s="81" customFormat="1" x14ac:dyDescent="0.25">
      <c r="A600" s="681"/>
      <c r="B600" s="656"/>
      <c r="C600" s="659"/>
      <c r="D600" s="22"/>
      <c r="E600" s="4" t="s">
        <v>1</v>
      </c>
      <c r="F600" s="284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659"/>
      <c r="S600" s="659"/>
      <c r="T600" s="750"/>
    </row>
    <row r="601" spans="1:20" s="81" customFormat="1" x14ac:dyDescent="0.25">
      <c r="A601" s="681"/>
      <c r="B601" s="656"/>
      <c r="C601" s="659"/>
      <c r="D601" s="22"/>
      <c r="E601" s="4" t="s">
        <v>2</v>
      </c>
      <c r="F601" s="284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659"/>
      <c r="S601" s="659"/>
      <c r="T601" s="750"/>
    </row>
    <row r="602" spans="1:20" s="81" customFormat="1" x14ac:dyDescent="0.25">
      <c r="A602" s="681"/>
      <c r="B602" s="656"/>
      <c r="C602" s="659"/>
      <c r="D602" s="22"/>
      <c r="E602" s="4" t="s">
        <v>3</v>
      </c>
      <c r="F602" s="284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659"/>
      <c r="S602" s="659"/>
      <c r="T602" s="750"/>
    </row>
    <row r="603" spans="1:20" s="81" customFormat="1" x14ac:dyDescent="0.25">
      <c r="A603" s="681"/>
      <c r="B603" s="657"/>
      <c r="C603" s="660"/>
      <c r="D603" s="22"/>
      <c r="E603" s="6" t="s">
        <v>4</v>
      </c>
      <c r="F603" s="284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660"/>
      <c r="S603" s="660"/>
      <c r="T603" s="751"/>
    </row>
    <row r="604" spans="1:20" s="129" customFormat="1" ht="20.25" customHeight="1" x14ac:dyDescent="0.25">
      <c r="A604" s="685" t="s">
        <v>149</v>
      </c>
      <c r="B604" s="687" t="s">
        <v>179</v>
      </c>
      <c r="C604" s="690">
        <v>1640200000</v>
      </c>
      <c r="D604" s="177"/>
      <c r="E604" s="102" t="s">
        <v>9</v>
      </c>
      <c r="F604" s="250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699"/>
      <c r="S604" s="690"/>
      <c r="T604" s="690"/>
    </row>
    <row r="605" spans="1:20" s="129" customFormat="1" ht="20.25" customHeight="1" x14ac:dyDescent="0.25">
      <c r="A605" s="685"/>
      <c r="B605" s="688"/>
      <c r="C605" s="691"/>
      <c r="D605" s="177"/>
      <c r="E605" s="102" t="s">
        <v>1</v>
      </c>
      <c r="F605" s="250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699"/>
      <c r="S605" s="747"/>
      <c r="T605" s="747"/>
    </row>
    <row r="606" spans="1:20" s="129" customFormat="1" ht="20.25" customHeight="1" x14ac:dyDescent="0.25">
      <c r="A606" s="685"/>
      <c r="B606" s="688"/>
      <c r="C606" s="691"/>
      <c r="D606" s="177"/>
      <c r="E606" s="102" t="s">
        <v>2</v>
      </c>
      <c r="F606" s="250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699"/>
      <c r="S606" s="747"/>
      <c r="T606" s="747"/>
    </row>
    <row r="607" spans="1:20" s="129" customFormat="1" ht="20.25" customHeight="1" x14ac:dyDescent="0.25">
      <c r="A607" s="685"/>
      <c r="B607" s="688"/>
      <c r="C607" s="691"/>
      <c r="D607" s="177"/>
      <c r="E607" s="102" t="s">
        <v>3</v>
      </c>
      <c r="F607" s="250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699"/>
      <c r="S607" s="747"/>
      <c r="T607" s="747"/>
    </row>
    <row r="608" spans="1:20" s="129" customFormat="1" ht="20.25" customHeight="1" x14ac:dyDescent="0.25">
      <c r="A608" s="686"/>
      <c r="B608" s="689"/>
      <c r="C608" s="692"/>
      <c r="D608" s="177"/>
      <c r="E608" s="102" t="s">
        <v>4</v>
      </c>
      <c r="F608" s="250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699"/>
      <c r="S608" s="748"/>
      <c r="T608" s="748"/>
    </row>
    <row r="609" spans="1:20" s="81" customFormat="1" ht="16.5" customHeight="1" x14ac:dyDescent="0.25">
      <c r="A609" s="653" t="s">
        <v>150</v>
      </c>
      <c r="B609" s="655" t="s">
        <v>210</v>
      </c>
      <c r="C609" s="658">
        <v>1640276120</v>
      </c>
      <c r="D609" s="176"/>
      <c r="E609" s="20" t="s">
        <v>9</v>
      </c>
      <c r="F609" s="284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50" t="s">
        <v>28</v>
      </c>
      <c r="S609" s="658" t="s">
        <v>151</v>
      </c>
      <c r="T609" s="650" t="s">
        <v>201</v>
      </c>
    </row>
    <row r="610" spans="1:20" s="81" customFormat="1" x14ac:dyDescent="0.25">
      <c r="A610" s="654"/>
      <c r="B610" s="669"/>
      <c r="C610" s="659"/>
      <c r="D610" s="23">
        <v>36926</v>
      </c>
      <c r="E610" s="4" t="s">
        <v>1</v>
      </c>
      <c r="F610" s="284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51"/>
      <c r="S610" s="671"/>
      <c r="T610" s="651"/>
    </row>
    <row r="611" spans="1:20" s="81" customFormat="1" x14ac:dyDescent="0.25">
      <c r="A611" s="654"/>
      <c r="B611" s="669"/>
      <c r="C611" s="659"/>
      <c r="D611" s="176"/>
      <c r="E611" s="4" t="s">
        <v>2</v>
      </c>
      <c r="F611" s="284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51"/>
      <c r="S611" s="671"/>
      <c r="T611" s="651"/>
    </row>
    <row r="612" spans="1:20" s="81" customFormat="1" x14ac:dyDescent="0.25">
      <c r="A612" s="654"/>
      <c r="B612" s="669"/>
      <c r="C612" s="659"/>
      <c r="D612" s="176"/>
      <c r="E612" s="4" t="s">
        <v>3</v>
      </c>
      <c r="F612" s="284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51"/>
      <c r="S612" s="671"/>
      <c r="T612" s="651"/>
    </row>
    <row r="613" spans="1:20" s="81" customFormat="1" x14ac:dyDescent="0.25">
      <c r="A613" s="664"/>
      <c r="B613" s="670"/>
      <c r="C613" s="660"/>
      <c r="D613" s="176"/>
      <c r="E613" s="4" t="s">
        <v>4</v>
      </c>
      <c r="F613" s="284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52"/>
      <c r="S613" s="672"/>
      <c r="T613" s="652"/>
    </row>
    <row r="614" spans="1:20" s="81" customFormat="1" ht="16.5" customHeight="1" x14ac:dyDescent="0.25">
      <c r="A614" s="653" t="s">
        <v>176</v>
      </c>
      <c r="B614" s="655" t="s">
        <v>177</v>
      </c>
      <c r="C614" s="144"/>
      <c r="D614" s="176"/>
      <c r="E614" s="20" t="s">
        <v>9</v>
      </c>
      <c r="F614" s="284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50" t="s">
        <v>28</v>
      </c>
      <c r="S614" s="658" t="s">
        <v>151</v>
      </c>
      <c r="T614" s="650" t="s">
        <v>201</v>
      </c>
    </row>
    <row r="615" spans="1:20" s="81" customFormat="1" x14ac:dyDescent="0.25">
      <c r="A615" s="654"/>
      <c r="B615" s="669"/>
      <c r="C615" s="145"/>
      <c r="D615" s="23">
        <v>36926</v>
      </c>
      <c r="E615" s="4" t="s">
        <v>1</v>
      </c>
      <c r="F615" s="284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51"/>
      <c r="S615" s="671"/>
      <c r="T615" s="651"/>
    </row>
    <row r="616" spans="1:20" s="81" customFormat="1" x14ac:dyDescent="0.25">
      <c r="A616" s="654"/>
      <c r="B616" s="669"/>
      <c r="C616" s="169" t="s">
        <v>237</v>
      </c>
      <c r="D616" s="176"/>
      <c r="E616" s="4" t="s">
        <v>2</v>
      </c>
      <c r="F616" s="284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51"/>
      <c r="S616" s="671"/>
      <c r="T616" s="651"/>
    </row>
    <row r="617" spans="1:20" s="81" customFormat="1" x14ac:dyDescent="0.25">
      <c r="A617" s="654"/>
      <c r="B617" s="669"/>
      <c r="C617" s="169" t="s">
        <v>236</v>
      </c>
      <c r="D617" s="176"/>
      <c r="E617" s="4" t="s">
        <v>3</v>
      </c>
      <c r="F617" s="284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51"/>
      <c r="S617" s="671"/>
      <c r="T617" s="651"/>
    </row>
    <row r="618" spans="1:20" s="81" customFormat="1" x14ac:dyDescent="0.25">
      <c r="A618" s="664"/>
      <c r="B618" s="670"/>
      <c r="C618" s="146"/>
      <c r="D618" s="176"/>
      <c r="E618" s="4" t="s">
        <v>4</v>
      </c>
      <c r="F618" s="284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52"/>
      <c r="S618" s="672"/>
      <c r="T618" s="652"/>
    </row>
    <row r="619" spans="1:20" s="129" customFormat="1" ht="16.5" customHeight="1" x14ac:dyDescent="0.25">
      <c r="A619" s="684" t="s">
        <v>295</v>
      </c>
      <c r="B619" s="687" t="s">
        <v>296</v>
      </c>
      <c r="C619" s="690">
        <v>1640300000</v>
      </c>
      <c r="D619" s="116"/>
      <c r="E619" s="102" t="s">
        <v>9</v>
      </c>
      <c r="F619" s="250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48"/>
      <c r="R619" s="690"/>
      <c r="S619" s="696"/>
      <c r="T619" s="699"/>
    </row>
    <row r="620" spans="1:20" s="129" customFormat="1" ht="16.5" customHeight="1" x14ac:dyDescent="0.25">
      <c r="A620" s="685"/>
      <c r="B620" s="688"/>
      <c r="C620" s="691"/>
      <c r="D620" s="116"/>
      <c r="E620" s="102" t="s">
        <v>1</v>
      </c>
      <c r="F620" s="250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53"/>
      <c r="R620" s="691"/>
      <c r="S620" s="697"/>
      <c r="T620" s="700"/>
    </row>
    <row r="621" spans="1:20" s="129" customFormat="1" ht="16.5" customHeight="1" x14ac:dyDescent="0.25">
      <c r="A621" s="685"/>
      <c r="B621" s="688"/>
      <c r="C621" s="691"/>
      <c r="D621" s="116"/>
      <c r="E621" s="102" t="s">
        <v>2</v>
      </c>
      <c r="F621" s="250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53"/>
      <c r="R621" s="691"/>
      <c r="S621" s="697"/>
      <c r="T621" s="700"/>
    </row>
    <row r="622" spans="1:20" s="129" customFormat="1" ht="16.5" customHeight="1" x14ac:dyDescent="0.25">
      <c r="A622" s="685"/>
      <c r="B622" s="688"/>
      <c r="C622" s="691"/>
      <c r="D622" s="116"/>
      <c r="E622" s="102" t="s">
        <v>3</v>
      </c>
      <c r="F622" s="250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54"/>
      <c r="R622" s="691"/>
      <c r="S622" s="697"/>
      <c r="T622" s="700"/>
    </row>
    <row r="623" spans="1:20" s="129" customFormat="1" ht="16.5" customHeight="1" x14ac:dyDescent="0.25">
      <c r="A623" s="686"/>
      <c r="B623" s="689"/>
      <c r="C623" s="692"/>
      <c r="D623" s="117"/>
      <c r="E623" s="118" t="s">
        <v>4</v>
      </c>
      <c r="F623" s="250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55"/>
      <c r="R623" s="692"/>
      <c r="S623" s="698"/>
      <c r="T623" s="700"/>
    </row>
    <row r="624" spans="1:20" s="85" customFormat="1" ht="21" customHeight="1" x14ac:dyDescent="0.25">
      <c r="A624" s="653" t="s">
        <v>297</v>
      </c>
      <c r="B624" s="655" t="s">
        <v>298</v>
      </c>
      <c r="C624" s="658">
        <v>1640376230</v>
      </c>
      <c r="D624" s="143"/>
      <c r="E624" s="20" t="s">
        <v>9</v>
      </c>
      <c r="F624" s="284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56"/>
      <c r="R624" s="658" t="s">
        <v>338</v>
      </c>
      <c r="S624" s="666"/>
      <c r="T624" s="693"/>
    </row>
    <row r="625" spans="1:20" s="85" customFormat="1" ht="21" customHeight="1" x14ac:dyDescent="0.25">
      <c r="A625" s="654"/>
      <c r="B625" s="656"/>
      <c r="C625" s="659"/>
      <c r="D625" s="143"/>
      <c r="E625" s="4" t="s">
        <v>1</v>
      </c>
      <c r="F625" s="284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659"/>
      <c r="S625" s="667"/>
      <c r="T625" s="694"/>
    </row>
    <row r="626" spans="1:20" s="85" customFormat="1" ht="21" customHeight="1" x14ac:dyDescent="0.25">
      <c r="A626" s="654"/>
      <c r="B626" s="656"/>
      <c r="C626" s="659"/>
      <c r="D626" s="143"/>
      <c r="E626" s="4" t="s">
        <v>2</v>
      </c>
      <c r="F626" s="284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659"/>
      <c r="S626" s="667"/>
      <c r="T626" s="694"/>
    </row>
    <row r="627" spans="1:20" s="85" customFormat="1" ht="21" customHeight="1" x14ac:dyDescent="0.25">
      <c r="A627" s="654"/>
      <c r="B627" s="656"/>
      <c r="C627" s="659"/>
      <c r="D627" s="143"/>
      <c r="E627" s="4" t="s">
        <v>3</v>
      </c>
      <c r="F627" s="284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659"/>
      <c r="S627" s="667"/>
      <c r="T627" s="694"/>
    </row>
    <row r="628" spans="1:20" s="85" customFormat="1" ht="21" customHeight="1" x14ac:dyDescent="0.25">
      <c r="A628" s="664"/>
      <c r="B628" s="657"/>
      <c r="C628" s="660"/>
      <c r="D628" s="143"/>
      <c r="E628" s="4" t="s">
        <v>4</v>
      </c>
      <c r="F628" s="284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660"/>
      <c r="S628" s="668"/>
      <c r="T628" s="695"/>
    </row>
    <row r="629" spans="1:20" s="129" customFormat="1" ht="16.5" customHeight="1" x14ac:dyDescent="0.25">
      <c r="A629" s="684" t="s">
        <v>345</v>
      </c>
      <c r="B629" s="687" t="s">
        <v>347</v>
      </c>
      <c r="C629" s="690">
        <v>1640400000</v>
      </c>
      <c r="D629" s="116"/>
      <c r="E629" s="102" t="s">
        <v>9</v>
      </c>
      <c r="F629" s="250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48"/>
      <c r="R629" s="690"/>
      <c r="S629" s="696"/>
      <c r="T629" s="699"/>
    </row>
    <row r="630" spans="1:20" s="129" customFormat="1" x14ac:dyDescent="0.25">
      <c r="A630" s="685"/>
      <c r="B630" s="688"/>
      <c r="C630" s="691"/>
      <c r="D630" s="116"/>
      <c r="E630" s="102" t="s">
        <v>1</v>
      </c>
      <c r="F630" s="250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30"/>
      <c r="R630" s="691"/>
      <c r="S630" s="697"/>
      <c r="T630" s="700"/>
    </row>
    <row r="631" spans="1:20" s="129" customFormat="1" x14ac:dyDescent="0.25">
      <c r="A631" s="685"/>
      <c r="B631" s="688"/>
      <c r="C631" s="691"/>
      <c r="D631" s="116"/>
      <c r="E631" s="102" t="s">
        <v>2</v>
      </c>
      <c r="F631" s="250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30"/>
      <c r="R631" s="691"/>
      <c r="S631" s="697"/>
      <c r="T631" s="700"/>
    </row>
    <row r="632" spans="1:20" s="129" customFormat="1" x14ac:dyDescent="0.25">
      <c r="A632" s="685"/>
      <c r="B632" s="688"/>
      <c r="C632" s="691"/>
      <c r="D632" s="116"/>
      <c r="E632" s="102" t="s">
        <v>3</v>
      </c>
      <c r="F632" s="250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59"/>
      <c r="R632" s="691"/>
      <c r="S632" s="697"/>
      <c r="T632" s="700"/>
    </row>
    <row r="633" spans="1:20" s="129" customFormat="1" ht="15.75" customHeight="1" x14ac:dyDescent="0.25">
      <c r="A633" s="686"/>
      <c r="B633" s="689"/>
      <c r="C633" s="692"/>
      <c r="D633" s="117"/>
      <c r="E633" s="118" t="s">
        <v>4</v>
      </c>
      <c r="F633" s="250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31"/>
      <c r="R633" s="692"/>
      <c r="S633" s="698"/>
      <c r="T633" s="700"/>
    </row>
    <row r="634" spans="1:20" s="85" customFormat="1" ht="21" customHeight="1" x14ac:dyDescent="0.25">
      <c r="A634" s="701" t="s">
        <v>346</v>
      </c>
      <c r="B634" s="676" t="s">
        <v>348</v>
      </c>
      <c r="C634" s="281"/>
      <c r="D634" s="143"/>
      <c r="E634" s="20" t="s">
        <v>9</v>
      </c>
      <c r="F634" s="284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56"/>
      <c r="R634" s="658" t="s">
        <v>65</v>
      </c>
      <c r="S634" s="666"/>
      <c r="T634" s="693"/>
    </row>
    <row r="635" spans="1:20" s="85" customFormat="1" ht="21" customHeight="1" x14ac:dyDescent="0.25">
      <c r="A635" s="702"/>
      <c r="B635" s="677"/>
      <c r="C635" s="281"/>
      <c r="D635" s="143"/>
      <c r="E635" s="4" t="s">
        <v>1</v>
      </c>
      <c r="F635" s="284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659"/>
      <c r="S635" s="667"/>
      <c r="T635" s="694"/>
    </row>
    <row r="636" spans="1:20" s="85" customFormat="1" ht="33" customHeight="1" x14ac:dyDescent="0.25">
      <c r="A636" s="702"/>
      <c r="B636" s="677"/>
      <c r="C636" s="282" t="s">
        <v>381</v>
      </c>
      <c r="D636" s="143"/>
      <c r="E636" s="4" t="s">
        <v>2</v>
      </c>
      <c r="F636" s="284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659"/>
      <c r="S636" s="667"/>
      <c r="T636" s="694"/>
    </row>
    <row r="637" spans="1:20" s="85" customFormat="1" ht="33" customHeight="1" x14ac:dyDescent="0.25">
      <c r="A637" s="702"/>
      <c r="B637" s="677"/>
      <c r="C637" s="282" t="s">
        <v>382</v>
      </c>
      <c r="D637" s="143"/>
      <c r="E637" s="4" t="s">
        <v>3</v>
      </c>
      <c r="F637" s="284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659"/>
      <c r="S637" s="667"/>
      <c r="T637" s="694"/>
    </row>
    <row r="638" spans="1:20" s="85" customFormat="1" ht="21" customHeight="1" x14ac:dyDescent="0.25">
      <c r="A638" s="703"/>
      <c r="B638" s="678"/>
      <c r="C638" s="281"/>
      <c r="D638" s="143"/>
      <c r="E638" s="4" t="s">
        <v>4</v>
      </c>
      <c r="F638" s="284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660"/>
      <c r="S638" s="668"/>
      <c r="T638" s="695"/>
    </row>
    <row r="639" spans="1:20" s="85" customFormat="1" ht="18" customHeight="1" x14ac:dyDescent="0.25">
      <c r="A639" s="653" t="s">
        <v>367</v>
      </c>
      <c r="B639" s="655" t="s">
        <v>385</v>
      </c>
      <c r="C639" s="658">
        <v>1640476280</v>
      </c>
      <c r="D639" s="143"/>
      <c r="E639" s="20" t="s">
        <v>9</v>
      </c>
      <c r="F639" s="284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658" t="s">
        <v>65</v>
      </c>
      <c r="S639" s="666"/>
      <c r="T639" s="693"/>
    </row>
    <row r="640" spans="1:20" s="85" customFormat="1" ht="18" customHeight="1" x14ac:dyDescent="0.25">
      <c r="A640" s="654"/>
      <c r="B640" s="656"/>
      <c r="C640" s="659"/>
      <c r="D640" s="143"/>
      <c r="E640" s="4" t="s">
        <v>1</v>
      </c>
      <c r="F640" s="284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659"/>
      <c r="S640" s="667"/>
      <c r="T640" s="694"/>
    </row>
    <row r="641" spans="1:20" s="85" customFormat="1" ht="18" customHeight="1" x14ac:dyDescent="0.25">
      <c r="A641" s="654"/>
      <c r="B641" s="656"/>
      <c r="C641" s="659"/>
      <c r="D641" s="143"/>
      <c r="E641" s="4" t="s">
        <v>2</v>
      </c>
      <c r="F641" s="284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659"/>
      <c r="S641" s="667"/>
      <c r="T641" s="694"/>
    </row>
    <row r="642" spans="1:20" s="85" customFormat="1" ht="18" customHeight="1" x14ac:dyDescent="0.25">
      <c r="A642" s="654"/>
      <c r="B642" s="656"/>
      <c r="C642" s="659"/>
      <c r="D642" s="143"/>
      <c r="E642" s="4" t="s">
        <v>3</v>
      </c>
      <c r="F642" s="284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659"/>
      <c r="S642" s="667"/>
      <c r="T642" s="694"/>
    </row>
    <row r="643" spans="1:20" s="85" customFormat="1" ht="18" customHeight="1" x14ac:dyDescent="0.25">
      <c r="A643" s="664"/>
      <c r="B643" s="657"/>
      <c r="C643" s="660"/>
      <c r="D643" s="143"/>
      <c r="E643" s="4" t="s">
        <v>4</v>
      </c>
      <c r="F643" s="284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660"/>
      <c r="S643" s="668"/>
      <c r="T643" s="695"/>
    </row>
    <row r="644" spans="1:20" s="137" customFormat="1" ht="18.75" customHeight="1" x14ac:dyDescent="0.25">
      <c r="A644" s="708" t="s">
        <v>47</v>
      </c>
      <c r="B644" s="743" t="s">
        <v>108</v>
      </c>
      <c r="C644" s="714">
        <v>1650000000</v>
      </c>
      <c r="D644" s="119"/>
      <c r="E644" s="104" t="s">
        <v>9</v>
      </c>
      <c r="F644" s="247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60"/>
      <c r="R644" s="714"/>
      <c r="S644" s="717"/>
      <c r="T644" s="740"/>
    </row>
    <row r="645" spans="1:20" s="137" customFormat="1" ht="18.75" customHeight="1" x14ac:dyDescent="0.25">
      <c r="A645" s="709"/>
      <c r="B645" s="744"/>
      <c r="C645" s="715"/>
      <c r="D645" s="119"/>
      <c r="E645" s="104" t="s">
        <v>1</v>
      </c>
      <c r="F645" s="247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715"/>
      <c r="S645" s="745"/>
      <c r="T645" s="741"/>
    </row>
    <row r="646" spans="1:20" s="137" customFormat="1" ht="18.75" customHeight="1" x14ac:dyDescent="0.25">
      <c r="A646" s="709"/>
      <c r="B646" s="744"/>
      <c r="C646" s="715"/>
      <c r="D646" s="119"/>
      <c r="E646" s="104" t="s">
        <v>2</v>
      </c>
      <c r="F646" s="247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61"/>
      <c r="R646" s="715"/>
      <c r="S646" s="745"/>
      <c r="T646" s="741"/>
    </row>
    <row r="647" spans="1:20" s="137" customFormat="1" ht="18.75" customHeight="1" x14ac:dyDescent="0.25">
      <c r="A647" s="709"/>
      <c r="B647" s="744"/>
      <c r="C647" s="715"/>
      <c r="D647" s="119"/>
      <c r="E647" s="104" t="s">
        <v>3</v>
      </c>
      <c r="F647" s="247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62"/>
      <c r="R647" s="715"/>
      <c r="S647" s="745"/>
      <c r="T647" s="741"/>
    </row>
    <row r="648" spans="1:20" s="137" customFormat="1" ht="18.75" customHeight="1" x14ac:dyDescent="0.25">
      <c r="A648" s="709"/>
      <c r="B648" s="744"/>
      <c r="C648" s="716"/>
      <c r="D648" s="122"/>
      <c r="E648" s="115" t="s">
        <v>4</v>
      </c>
      <c r="F648" s="247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716"/>
      <c r="S648" s="746"/>
      <c r="T648" s="741"/>
    </row>
    <row r="649" spans="1:20" s="129" customFormat="1" ht="22.5" customHeight="1" x14ac:dyDescent="0.25">
      <c r="A649" s="742" t="s">
        <v>137</v>
      </c>
      <c r="B649" s="737" t="s">
        <v>85</v>
      </c>
      <c r="C649" s="690">
        <v>1650100000</v>
      </c>
      <c r="D649" s="116"/>
      <c r="E649" s="108" t="s">
        <v>9</v>
      </c>
      <c r="F649" s="250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64"/>
      <c r="R649" s="690"/>
      <c r="S649" s="696"/>
      <c r="T649" s="699"/>
    </row>
    <row r="650" spans="1:20" s="129" customFormat="1" ht="22.5" customHeight="1" x14ac:dyDescent="0.25">
      <c r="A650" s="742"/>
      <c r="B650" s="738"/>
      <c r="C650" s="691"/>
      <c r="D650" s="116"/>
      <c r="E650" s="102" t="s">
        <v>1</v>
      </c>
      <c r="F650" s="250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691"/>
      <c r="S650" s="697"/>
      <c r="T650" s="700"/>
    </row>
    <row r="651" spans="1:20" s="129" customFormat="1" ht="22.5" customHeight="1" x14ac:dyDescent="0.25">
      <c r="A651" s="742"/>
      <c r="B651" s="738"/>
      <c r="C651" s="691"/>
      <c r="D651" s="116"/>
      <c r="E651" s="102" t="s">
        <v>2</v>
      </c>
      <c r="F651" s="250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53"/>
      <c r="R651" s="691"/>
      <c r="S651" s="697"/>
      <c r="T651" s="700"/>
    </row>
    <row r="652" spans="1:20" s="129" customFormat="1" ht="22.5" customHeight="1" x14ac:dyDescent="0.25">
      <c r="A652" s="742"/>
      <c r="B652" s="738"/>
      <c r="C652" s="691"/>
      <c r="D652" s="116"/>
      <c r="E652" s="102" t="s">
        <v>3</v>
      </c>
      <c r="F652" s="250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54"/>
      <c r="R652" s="691"/>
      <c r="S652" s="697"/>
      <c r="T652" s="700"/>
    </row>
    <row r="653" spans="1:20" s="129" customFormat="1" ht="22.5" customHeight="1" x14ac:dyDescent="0.25">
      <c r="A653" s="742"/>
      <c r="B653" s="738"/>
      <c r="C653" s="692"/>
      <c r="D653" s="117"/>
      <c r="E653" s="118" t="s">
        <v>4</v>
      </c>
      <c r="F653" s="250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692"/>
      <c r="S653" s="698"/>
      <c r="T653" s="700"/>
    </row>
    <row r="654" spans="1:20" s="81" customFormat="1" ht="16.5" customHeight="1" x14ac:dyDescent="0.25">
      <c r="A654" s="653" t="s">
        <v>158</v>
      </c>
      <c r="B654" s="727" t="s">
        <v>117</v>
      </c>
      <c r="C654" s="658" t="s">
        <v>218</v>
      </c>
      <c r="D654" s="123"/>
      <c r="E654" s="91" t="s">
        <v>9</v>
      </c>
      <c r="F654" s="284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658"/>
      <c r="S654" s="723"/>
      <c r="T654" s="674"/>
    </row>
    <row r="655" spans="1:20" s="81" customFormat="1" x14ac:dyDescent="0.25">
      <c r="A655" s="654"/>
      <c r="B655" s="728"/>
      <c r="C655" s="659"/>
      <c r="D655" s="123"/>
      <c r="E655" s="4" t="s">
        <v>1</v>
      </c>
      <c r="F655" s="284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659"/>
      <c r="S655" s="724"/>
      <c r="T655" s="675"/>
    </row>
    <row r="656" spans="1:20" s="81" customFormat="1" x14ac:dyDescent="0.25">
      <c r="A656" s="654"/>
      <c r="B656" s="728"/>
      <c r="C656" s="659"/>
      <c r="D656" s="123"/>
      <c r="E656" s="4" t="s">
        <v>2</v>
      </c>
      <c r="F656" s="284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57"/>
      <c r="R656" s="659"/>
      <c r="S656" s="724"/>
      <c r="T656" s="675"/>
    </row>
    <row r="657" spans="1:21" s="81" customFormat="1" x14ac:dyDescent="0.25">
      <c r="A657" s="654"/>
      <c r="B657" s="728"/>
      <c r="C657" s="659"/>
      <c r="D657" s="123"/>
      <c r="E657" s="4" t="s">
        <v>3</v>
      </c>
      <c r="F657" s="284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57"/>
      <c r="R657" s="659"/>
      <c r="S657" s="724"/>
      <c r="T657" s="675"/>
    </row>
    <row r="658" spans="1:21" s="81" customFormat="1" x14ac:dyDescent="0.25">
      <c r="A658" s="664"/>
      <c r="B658" s="729"/>
      <c r="C658" s="660"/>
      <c r="D658" s="123"/>
      <c r="E658" s="6" t="s">
        <v>4</v>
      </c>
      <c r="F658" s="284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660"/>
      <c r="S658" s="725"/>
      <c r="T658" s="675"/>
    </row>
    <row r="659" spans="1:21" s="81" customFormat="1" ht="21" customHeight="1" x14ac:dyDescent="0.25">
      <c r="A659" s="653" t="s">
        <v>147</v>
      </c>
      <c r="B659" s="655" t="s">
        <v>266</v>
      </c>
      <c r="C659" s="653">
        <v>1650110130</v>
      </c>
      <c r="D659" s="161"/>
      <c r="E659" s="20" t="s">
        <v>9</v>
      </c>
      <c r="F659" s="284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658" t="s">
        <v>162</v>
      </c>
      <c r="S659" s="723" t="s">
        <v>122</v>
      </c>
      <c r="T659" s="658" t="s">
        <v>121</v>
      </c>
      <c r="U659" s="90"/>
    </row>
    <row r="660" spans="1:21" s="81" customFormat="1" ht="21" customHeight="1" x14ac:dyDescent="0.25">
      <c r="A660" s="654"/>
      <c r="B660" s="656"/>
      <c r="C660" s="654"/>
      <c r="D660" s="161"/>
      <c r="E660" s="4" t="s">
        <v>1</v>
      </c>
      <c r="F660" s="284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659"/>
      <c r="S660" s="724"/>
      <c r="T660" s="659"/>
      <c r="U660" s="90"/>
    </row>
    <row r="661" spans="1:21" s="81" customFormat="1" ht="21" customHeight="1" x14ac:dyDescent="0.25">
      <c r="A661" s="654"/>
      <c r="B661" s="656"/>
      <c r="C661" s="654"/>
      <c r="D661" s="161"/>
      <c r="E661" s="4" t="s">
        <v>2</v>
      </c>
      <c r="F661" s="284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659"/>
      <c r="S661" s="724"/>
      <c r="T661" s="659"/>
      <c r="U661" s="90"/>
    </row>
    <row r="662" spans="1:21" s="81" customFormat="1" ht="21" customHeight="1" x14ac:dyDescent="0.25">
      <c r="A662" s="654"/>
      <c r="B662" s="656"/>
      <c r="C662" s="654"/>
      <c r="D662" s="161"/>
      <c r="E662" s="4" t="s">
        <v>3</v>
      </c>
      <c r="F662" s="284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659"/>
      <c r="S662" s="724"/>
      <c r="T662" s="659"/>
      <c r="U662" s="90"/>
    </row>
    <row r="663" spans="1:21" s="81" customFormat="1" ht="21" customHeight="1" x14ac:dyDescent="0.25">
      <c r="A663" s="664"/>
      <c r="B663" s="657"/>
      <c r="C663" s="664"/>
      <c r="D663" s="161"/>
      <c r="E663" s="6" t="s">
        <v>4</v>
      </c>
      <c r="F663" s="284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660"/>
      <c r="S663" s="725"/>
      <c r="T663" s="660"/>
      <c r="U663" s="90"/>
    </row>
    <row r="664" spans="1:21" s="81" customFormat="1" ht="19.5" customHeight="1" x14ac:dyDescent="0.25">
      <c r="A664" s="653" t="s">
        <v>148</v>
      </c>
      <c r="B664" s="720" t="s">
        <v>267</v>
      </c>
      <c r="C664" s="653" t="s">
        <v>268</v>
      </c>
      <c r="D664" s="21"/>
      <c r="E664" s="20" t="s">
        <v>9</v>
      </c>
      <c r="F664" s="284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658" t="s">
        <v>217</v>
      </c>
      <c r="S664" s="723" t="s">
        <v>122</v>
      </c>
      <c r="T664" s="658" t="s">
        <v>121</v>
      </c>
    </row>
    <row r="665" spans="1:21" s="81" customFormat="1" ht="19.5" customHeight="1" x14ac:dyDescent="0.25">
      <c r="A665" s="654"/>
      <c r="B665" s="721"/>
      <c r="C665" s="654"/>
      <c r="D665" s="21"/>
      <c r="E665" s="4" t="s">
        <v>1</v>
      </c>
      <c r="F665" s="284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659"/>
      <c r="S665" s="724"/>
      <c r="T665" s="659"/>
    </row>
    <row r="666" spans="1:21" s="81" customFormat="1" ht="19.5" customHeight="1" x14ac:dyDescent="0.25">
      <c r="A666" s="654"/>
      <c r="B666" s="721"/>
      <c r="C666" s="654"/>
      <c r="D666" s="21"/>
      <c r="E666" s="4" t="s">
        <v>2</v>
      </c>
      <c r="F666" s="284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659"/>
      <c r="S666" s="724"/>
      <c r="T666" s="659"/>
    </row>
    <row r="667" spans="1:21" s="81" customFormat="1" ht="19.5" customHeight="1" x14ac:dyDescent="0.25">
      <c r="A667" s="654"/>
      <c r="B667" s="721"/>
      <c r="C667" s="654"/>
      <c r="D667" s="21"/>
      <c r="E667" s="4" t="s">
        <v>3</v>
      </c>
      <c r="F667" s="284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659"/>
      <c r="S667" s="724"/>
      <c r="T667" s="659"/>
    </row>
    <row r="668" spans="1:21" s="81" customFormat="1" ht="19.5" customHeight="1" x14ac:dyDescent="0.25">
      <c r="A668" s="664"/>
      <c r="B668" s="722"/>
      <c r="C668" s="664"/>
      <c r="D668" s="22"/>
      <c r="E668" s="6" t="s">
        <v>4</v>
      </c>
      <c r="F668" s="284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660"/>
      <c r="S668" s="725"/>
      <c r="T668" s="660"/>
    </row>
    <row r="669" spans="1:21" s="81" customFormat="1" ht="18.75" customHeight="1" x14ac:dyDescent="0.25">
      <c r="A669" s="653" t="s">
        <v>269</v>
      </c>
      <c r="B669" s="720" t="s">
        <v>270</v>
      </c>
      <c r="C669" s="77"/>
      <c r="D669" s="21"/>
      <c r="E669" s="20" t="s">
        <v>9</v>
      </c>
      <c r="F669" s="284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658" t="s">
        <v>217</v>
      </c>
      <c r="S669" s="723" t="s">
        <v>122</v>
      </c>
      <c r="T669" s="658" t="s">
        <v>121</v>
      </c>
    </row>
    <row r="670" spans="1:21" s="81" customFormat="1" ht="18.75" customHeight="1" x14ac:dyDescent="0.25">
      <c r="A670" s="654"/>
      <c r="B670" s="721"/>
      <c r="C670" s="77"/>
      <c r="D670" s="21"/>
      <c r="E670" s="4" t="s">
        <v>1</v>
      </c>
      <c r="F670" s="284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659"/>
      <c r="S670" s="724"/>
      <c r="T670" s="659"/>
    </row>
    <row r="671" spans="1:21" s="81" customFormat="1" ht="18.75" customHeight="1" x14ac:dyDescent="0.25">
      <c r="A671" s="654"/>
      <c r="B671" s="721"/>
      <c r="C671" s="77" t="s">
        <v>242</v>
      </c>
      <c r="D671" s="21"/>
      <c r="E671" s="4" t="s">
        <v>2</v>
      </c>
      <c r="F671" s="284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659"/>
      <c r="S671" s="724"/>
      <c r="T671" s="659"/>
    </row>
    <row r="672" spans="1:21" s="81" customFormat="1" ht="30.75" customHeight="1" x14ac:dyDescent="0.25">
      <c r="A672" s="654"/>
      <c r="B672" s="721"/>
      <c r="C672" s="77" t="s">
        <v>272</v>
      </c>
      <c r="D672" s="21"/>
      <c r="E672" s="4" t="s">
        <v>3</v>
      </c>
      <c r="F672" s="284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659"/>
      <c r="S672" s="724"/>
      <c r="T672" s="659"/>
    </row>
    <row r="673" spans="1:20" s="81" customFormat="1" ht="18.75" customHeight="1" x14ac:dyDescent="0.25">
      <c r="A673" s="664"/>
      <c r="B673" s="722"/>
      <c r="C673" s="77"/>
      <c r="D673" s="22"/>
      <c r="E673" s="6" t="s">
        <v>4</v>
      </c>
      <c r="F673" s="284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660"/>
      <c r="S673" s="725"/>
      <c r="T673" s="660"/>
    </row>
    <row r="674" spans="1:20" s="81" customFormat="1" ht="18.75" customHeight="1" x14ac:dyDescent="0.25">
      <c r="A674" s="653" t="s">
        <v>317</v>
      </c>
      <c r="B674" s="720" t="s">
        <v>319</v>
      </c>
      <c r="C674" s="77"/>
      <c r="D674" s="22"/>
      <c r="E674" s="20" t="s">
        <v>9</v>
      </c>
      <c r="F674" s="284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658"/>
      <c r="S674" s="723"/>
      <c r="T674" s="658"/>
    </row>
    <row r="675" spans="1:20" s="81" customFormat="1" ht="18.75" customHeight="1" x14ac:dyDescent="0.25">
      <c r="A675" s="654"/>
      <c r="B675" s="721"/>
      <c r="C675" s="77"/>
      <c r="D675" s="22"/>
      <c r="E675" s="4" t="s">
        <v>1</v>
      </c>
      <c r="F675" s="284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659"/>
      <c r="S675" s="724"/>
      <c r="T675" s="659"/>
    </row>
    <row r="676" spans="1:20" s="81" customFormat="1" ht="18.75" customHeight="1" x14ac:dyDescent="0.25">
      <c r="A676" s="654"/>
      <c r="B676" s="721"/>
      <c r="C676" s="77" t="s">
        <v>242</v>
      </c>
      <c r="D676" s="22"/>
      <c r="E676" s="4" t="s">
        <v>2</v>
      </c>
      <c r="F676" s="284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659"/>
      <c r="S676" s="724"/>
      <c r="T676" s="659"/>
    </row>
    <row r="677" spans="1:20" s="81" customFormat="1" ht="18.75" customHeight="1" x14ac:dyDescent="0.25">
      <c r="A677" s="654"/>
      <c r="B677" s="721"/>
      <c r="C677" s="77" t="s">
        <v>263</v>
      </c>
      <c r="D677" s="22"/>
      <c r="E677" s="4" t="s">
        <v>3</v>
      </c>
      <c r="F677" s="284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659"/>
      <c r="S677" s="724"/>
      <c r="T677" s="659"/>
    </row>
    <row r="678" spans="1:20" s="81" customFormat="1" ht="18.75" customHeight="1" x14ac:dyDescent="0.25">
      <c r="A678" s="664"/>
      <c r="B678" s="722"/>
      <c r="C678" s="77"/>
      <c r="D678" s="22"/>
      <c r="E678" s="6" t="s">
        <v>4</v>
      </c>
      <c r="F678" s="284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660"/>
      <c r="S678" s="725"/>
      <c r="T678" s="660"/>
    </row>
    <row r="679" spans="1:20" s="81" customFormat="1" ht="20.25" customHeight="1" x14ac:dyDescent="0.25">
      <c r="A679" s="653" t="s">
        <v>335</v>
      </c>
      <c r="B679" s="720" t="s">
        <v>271</v>
      </c>
      <c r="C679" s="77"/>
      <c r="D679" s="21"/>
      <c r="E679" s="20" t="s">
        <v>9</v>
      </c>
      <c r="F679" s="284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658" t="s">
        <v>162</v>
      </c>
      <c r="S679" s="723" t="s">
        <v>122</v>
      </c>
      <c r="T679" s="658" t="s">
        <v>121</v>
      </c>
    </row>
    <row r="680" spans="1:20" s="81" customFormat="1" ht="20.25" customHeight="1" x14ac:dyDescent="0.25">
      <c r="A680" s="654"/>
      <c r="B680" s="721"/>
      <c r="C680" s="77"/>
      <c r="D680" s="21"/>
      <c r="E680" s="4" t="s">
        <v>1</v>
      </c>
      <c r="F680" s="284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659"/>
      <c r="S680" s="724"/>
      <c r="T680" s="659"/>
    </row>
    <row r="681" spans="1:20" s="81" customFormat="1" ht="40.5" customHeight="1" x14ac:dyDescent="0.25">
      <c r="A681" s="654"/>
      <c r="B681" s="721"/>
      <c r="C681" s="77" t="s">
        <v>379</v>
      </c>
      <c r="D681" s="21"/>
      <c r="E681" s="4" t="s">
        <v>2</v>
      </c>
      <c r="F681" s="284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659"/>
      <c r="S681" s="724"/>
      <c r="T681" s="659"/>
    </row>
    <row r="682" spans="1:20" s="81" customFormat="1" ht="40.5" customHeight="1" x14ac:dyDescent="0.25">
      <c r="A682" s="654"/>
      <c r="B682" s="721"/>
      <c r="C682" s="77" t="s">
        <v>380</v>
      </c>
      <c r="D682" s="21"/>
      <c r="E682" s="4" t="s">
        <v>3</v>
      </c>
      <c r="F682" s="284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659"/>
      <c r="S682" s="724"/>
      <c r="T682" s="659"/>
    </row>
    <row r="683" spans="1:20" s="81" customFormat="1" ht="20.25" customHeight="1" x14ac:dyDescent="0.25">
      <c r="A683" s="664"/>
      <c r="B683" s="722"/>
      <c r="C683" s="77"/>
      <c r="D683" s="22"/>
      <c r="E683" s="6" t="s">
        <v>4</v>
      </c>
      <c r="F683" s="284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660"/>
      <c r="S683" s="725"/>
      <c r="T683" s="660"/>
    </row>
    <row r="684" spans="1:20" s="81" customFormat="1" ht="22.5" customHeight="1" x14ac:dyDescent="0.25">
      <c r="A684" s="653" t="s">
        <v>336</v>
      </c>
      <c r="B684" s="720" t="s">
        <v>262</v>
      </c>
      <c r="C684" s="77"/>
      <c r="D684" s="21"/>
      <c r="E684" s="20" t="s">
        <v>9</v>
      </c>
      <c r="F684" s="284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65"/>
      <c r="R684" s="658" t="s">
        <v>217</v>
      </c>
      <c r="S684" s="723" t="s">
        <v>122</v>
      </c>
      <c r="T684" s="658" t="s">
        <v>121</v>
      </c>
    </row>
    <row r="685" spans="1:20" s="81" customFormat="1" ht="22.5" customHeight="1" x14ac:dyDescent="0.25">
      <c r="A685" s="654"/>
      <c r="B685" s="721"/>
      <c r="C685" s="77"/>
      <c r="D685" s="21"/>
      <c r="E685" s="4" t="s">
        <v>1</v>
      </c>
      <c r="F685" s="284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659"/>
      <c r="S685" s="724"/>
      <c r="T685" s="659"/>
    </row>
    <row r="686" spans="1:20" s="81" customFormat="1" ht="22.5" customHeight="1" x14ac:dyDescent="0.25">
      <c r="A686" s="654"/>
      <c r="B686" s="721"/>
      <c r="C686" s="77" t="s">
        <v>242</v>
      </c>
      <c r="D686" s="21"/>
      <c r="E686" s="4" t="s">
        <v>2</v>
      </c>
      <c r="F686" s="284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659"/>
      <c r="S686" s="724"/>
      <c r="T686" s="659"/>
    </row>
    <row r="687" spans="1:20" s="81" customFormat="1" ht="22.5" customHeight="1" x14ac:dyDescent="0.25">
      <c r="A687" s="654"/>
      <c r="B687" s="721"/>
      <c r="C687" s="77" t="s">
        <v>263</v>
      </c>
      <c r="D687" s="21"/>
      <c r="E687" s="4" t="s">
        <v>3</v>
      </c>
      <c r="F687" s="284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659"/>
      <c r="S687" s="724"/>
      <c r="T687" s="659"/>
    </row>
    <row r="688" spans="1:20" s="81" customFormat="1" ht="22.5" customHeight="1" x14ac:dyDescent="0.25">
      <c r="A688" s="664"/>
      <c r="B688" s="722"/>
      <c r="C688" s="77"/>
      <c r="D688" s="22"/>
      <c r="E688" s="6" t="s">
        <v>4</v>
      </c>
      <c r="F688" s="284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660"/>
      <c r="S688" s="725"/>
      <c r="T688" s="660"/>
    </row>
    <row r="689" spans="1:20" s="137" customFormat="1" ht="17.25" customHeight="1" x14ac:dyDescent="0.25">
      <c r="A689" s="708" t="s">
        <v>152</v>
      </c>
      <c r="B689" s="711" t="s">
        <v>153</v>
      </c>
      <c r="C689" s="708" t="s">
        <v>171</v>
      </c>
      <c r="D689" s="122"/>
      <c r="E689" s="104" t="s">
        <v>9</v>
      </c>
      <c r="F689" s="247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67"/>
      <c r="R689" s="714"/>
      <c r="S689" s="717"/>
      <c r="T689" s="714"/>
    </row>
    <row r="690" spans="1:20" s="137" customFormat="1" ht="17.25" customHeight="1" x14ac:dyDescent="0.25">
      <c r="A690" s="709"/>
      <c r="B690" s="712"/>
      <c r="C690" s="709"/>
      <c r="D690" s="122"/>
      <c r="E690" s="104" t="s">
        <v>1</v>
      </c>
      <c r="F690" s="247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715"/>
      <c r="S690" s="718"/>
      <c r="T690" s="715"/>
    </row>
    <row r="691" spans="1:20" s="137" customFormat="1" ht="17.25" customHeight="1" x14ac:dyDescent="0.25">
      <c r="A691" s="709"/>
      <c r="B691" s="712"/>
      <c r="C691" s="709"/>
      <c r="D691" s="122"/>
      <c r="E691" s="104" t="s">
        <v>2</v>
      </c>
      <c r="F691" s="247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68"/>
      <c r="R691" s="715"/>
      <c r="S691" s="718"/>
      <c r="T691" s="715"/>
    </row>
    <row r="692" spans="1:20" s="137" customFormat="1" ht="17.25" customHeight="1" x14ac:dyDescent="0.25">
      <c r="A692" s="709"/>
      <c r="B692" s="712"/>
      <c r="C692" s="709"/>
      <c r="D692" s="122"/>
      <c r="E692" s="104" t="s">
        <v>3</v>
      </c>
      <c r="F692" s="247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68"/>
      <c r="R692" s="715"/>
      <c r="S692" s="718"/>
      <c r="T692" s="715"/>
    </row>
    <row r="693" spans="1:20" s="137" customFormat="1" ht="17.25" customHeight="1" x14ac:dyDescent="0.25">
      <c r="A693" s="710"/>
      <c r="B693" s="713"/>
      <c r="C693" s="710"/>
      <c r="D693" s="122"/>
      <c r="E693" s="126" t="s">
        <v>4</v>
      </c>
      <c r="F693" s="247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716"/>
      <c r="S693" s="719"/>
      <c r="T693" s="716"/>
    </row>
    <row r="694" spans="1:20" s="129" customFormat="1" ht="15.75" customHeight="1" x14ac:dyDescent="0.25">
      <c r="A694" s="684" t="s">
        <v>154</v>
      </c>
      <c r="B694" s="737" t="s">
        <v>161</v>
      </c>
      <c r="C694" s="684" t="s">
        <v>172</v>
      </c>
      <c r="D694" s="117"/>
      <c r="E694" s="102" t="s">
        <v>9</v>
      </c>
      <c r="F694" s="250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70"/>
      <c r="R694" s="690"/>
      <c r="S694" s="696"/>
      <c r="T694" s="690"/>
    </row>
    <row r="695" spans="1:20" s="129" customFormat="1" ht="15.75" customHeight="1" x14ac:dyDescent="0.25">
      <c r="A695" s="685"/>
      <c r="B695" s="738"/>
      <c r="C695" s="685"/>
      <c r="D695" s="117"/>
      <c r="E695" s="102" t="s">
        <v>1</v>
      </c>
      <c r="F695" s="250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691"/>
      <c r="S695" s="706"/>
      <c r="T695" s="691"/>
    </row>
    <row r="696" spans="1:20" s="129" customFormat="1" ht="15.75" customHeight="1" x14ac:dyDescent="0.25">
      <c r="A696" s="685"/>
      <c r="B696" s="738"/>
      <c r="C696" s="685"/>
      <c r="D696" s="117"/>
      <c r="E696" s="102" t="s">
        <v>2</v>
      </c>
      <c r="F696" s="250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71"/>
      <c r="R696" s="691"/>
      <c r="S696" s="706"/>
      <c r="T696" s="691"/>
    </row>
    <row r="697" spans="1:20" s="129" customFormat="1" ht="15.75" customHeight="1" x14ac:dyDescent="0.25">
      <c r="A697" s="685"/>
      <c r="B697" s="738"/>
      <c r="C697" s="685"/>
      <c r="D697" s="117"/>
      <c r="E697" s="102" t="s">
        <v>3</v>
      </c>
      <c r="F697" s="250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71"/>
      <c r="R697" s="691"/>
      <c r="S697" s="706"/>
      <c r="T697" s="691"/>
    </row>
    <row r="698" spans="1:20" s="129" customFormat="1" ht="15.75" customHeight="1" x14ac:dyDescent="0.25">
      <c r="A698" s="686"/>
      <c r="B698" s="739"/>
      <c r="C698" s="686"/>
      <c r="D698" s="117"/>
      <c r="E698" s="202" t="s">
        <v>4</v>
      </c>
      <c r="F698" s="250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692"/>
      <c r="S698" s="707"/>
      <c r="T698" s="692"/>
    </row>
    <row r="699" spans="1:20" s="129" customFormat="1" ht="15.75" customHeight="1" x14ac:dyDescent="0.25">
      <c r="A699" s="653" t="s">
        <v>155</v>
      </c>
      <c r="B699" s="727" t="s">
        <v>319</v>
      </c>
      <c r="C699" s="27"/>
      <c r="D699" s="143"/>
      <c r="E699" s="20" t="s">
        <v>9</v>
      </c>
      <c r="F699" s="284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730"/>
      <c r="S699" s="733"/>
      <c r="T699" s="730"/>
    </row>
    <row r="700" spans="1:20" s="129" customFormat="1" ht="15.75" customHeight="1" x14ac:dyDescent="0.25">
      <c r="A700" s="654"/>
      <c r="B700" s="728"/>
      <c r="C700" s="28"/>
      <c r="D700" s="143"/>
      <c r="E700" s="4" t="s">
        <v>1</v>
      </c>
      <c r="F700" s="284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731"/>
      <c r="S700" s="734"/>
      <c r="T700" s="731"/>
    </row>
    <row r="701" spans="1:20" s="129" customFormat="1" ht="15.75" customHeight="1" x14ac:dyDescent="0.25">
      <c r="A701" s="654"/>
      <c r="B701" s="728"/>
      <c r="C701" s="175" t="s">
        <v>206</v>
      </c>
      <c r="D701" s="143"/>
      <c r="E701" s="4" t="s">
        <v>2</v>
      </c>
      <c r="F701" s="284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731"/>
      <c r="S701" s="734"/>
      <c r="T701" s="731"/>
    </row>
    <row r="702" spans="1:20" s="129" customFormat="1" ht="15.75" customHeight="1" x14ac:dyDescent="0.25">
      <c r="A702" s="654"/>
      <c r="B702" s="728"/>
      <c r="C702" s="175" t="s">
        <v>205</v>
      </c>
      <c r="D702" s="143"/>
      <c r="E702" s="4" t="s">
        <v>3</v>
      </c>
      <c r="F702" s="284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731"/>
      <c r="S702" s="734"/>
      <c r="T702" s="731"/>
    </row>
    <row r="703" spans="1:20" s="129" customFormat="1" ht="15.75" customHeight="1" x14ac:dyDescent="0.25">
      <c r="A703" s="654"/>
      <c r="B703" s="728"/>
      <c r="C703" s="158" t="s">
        <v>278</v>
      </c>
      <c r="D703" s="143"/>
      <c r="E703" s="4" t="s">
        <v>3</v>
      </c>
      <c r="F703" s="284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731"/>
      <c r="S703" s="734"/>
      <c r="T703" s="731"/>
    </row>
    <row r="704" spans="1:20" s="129" customFormat="1" ht="15.75" customHeight="1" x14ac:dyDescent="0.25">
      <c r="A704" s="664"/>
      <c r="B704" s="729"/>
      <c r="C704" s="29"/>
      <c r="D704" s="143"/>
      <c r="E704" s="4" t="s">
        <v>4</v>
      </c>
      <c r="F704" s="284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732"/>
      <c r="S704" s="735"/>
      <c r="T704" s="732"/>
    </row>
    <row r="705" spans="1:20" s="81" customFormat="1" ht="15.75" customHeight="1" x14ac:dyDescent="0.25">
      <c r="A705" s="653" t="s">
        <v>318</v>
      </c>
      <c r="B705" s="720" t="s">
        <v>174</v>
      </c>
      <c r="C705" s="27"/>
      <c r="D705" s="22"/>
      <c r="E705" s="20" t="s">
        <v>9</v>
      </c>
      <c r="F705" s="284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65"/>
      <c r="R705" s="658" t="s">
        <v>162</v>
      </c>
      <c r="S705" s="723" t="s">
        <v>173</v>
      </c>
      <c r="T705" s="658" t="s">
        <v>121</v>
      </c>
    </row>
    <row r="706" spans="1:20" s="81" customFormat="1" x14ac:dyDescent="0.25">
      <c r="A706" s="654"/>
      <c r="B706" s="721"/>
      <c r="C706" s="28"/>
      <c r="D706" s="22"/>
      <c r="E706" s="4" t="s">
        <v>1</v>
      </c>
      <c r="F706" s="284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659"/>
      <c r="S706" s="724"/>
      <c r="T706" s="659"/>
    </row>
    <row r="707" spans="1:20" s="81" customFormat="1" x14ac:dyDescent="0.25">
      <c r="A707" s="654"/>
      <c r="B707" s="721"/>
      <c r="C707" s="175" t="s">
        <v>206</v>
      </c>
      <c r="D707" s="22"/>
      <c r="E707" s="4" t="s">
        <v>2</v>
      </c>
      <c r="F707" s="284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73">
        <v>0</v>
      </c>
      <c r="O707" s="273">
        <v>0</v>
      </c>
      <c r="P707" s="273">
        <v>0</v>
      </c>
      <c r="Q707" s="257"/>
      <c r="R707" s="659"/>
      <c r="S707" s="724"/>
      <c r="T707" s="659"/>
    </row>
    <row r="708" spans="1:20" s="81" customFormat="1" x14ac:dyDescent="0.25">
      <c r="A708" s="654"/>
      <c r="B708" s="721"/>
      <c r="C708" s="175" t="s">
        <v>205</v>
      </c>
      <c r="D708" s="22"/>
      <c r="E708" s="4" t="s">
        <v>3</v>
      </c>
      <c r="F708" s="284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257"/>
      <c r="R708" s="659"/>
      <c r="S708" s="724"/>
      <c r="T708" s="659"/>
    </row>
    <row r="709" spans="1:20" s="81" customFormat="1" x14ac:dyDescent="0.25">
      <c r="A709" s="654"/>
      <c r="B709" s="721"/>
      <c r="C709" s="158" t="s">
        <v>278</v>
      </c>
      <c r="D709" s="22"/>
      <c r="E709" s="4" t="s">
        <v>3</v>
      </c>
      <c r="F709" s="284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73">
        <v>0</v>
      </c>
      <c r="O709" s="273">
        <v>0</v>
      </c>
      <c r="P709" s="273">
        <v>0</v>
      </c>
      <c r="Q709" s="257"/>
      <c r="R709" s="659"/>
      <c r="S709" s="724"/>
      <c r="T709" s="659"/>
    </row>
    <row r="710" spans="1:20" s="81" customFormat="1" x14ac:dyDescent="0.25">
      <c r="A710" s="664"/>
      <c r="B710" s="722"/>
      <c r="C710" s="29"/>
      <c r="D710" s="21"/>
      <c r="E710" s="4" t="s">
        <v>4</v>
      </c>
      <c r="F710" s="284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660"/>
      <c r="S710" s="725"/>
      <c r="T710" s="660"/>
    </row>
    <row r="711" spans="1:20" x14ac:dyDescent="0.25">
      <c r="A711" s="736"/>
      <c r="C711" s="704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704"/>
      <c r="S711" s="704"/>
      <c r="T711" s="705"/>
    </row>
    <row r="712" spans="1:20" x14ac:dyDescent="0.25">
      <c r="A712" s="736"/>
      <c r="C712" s="704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704"/>
      <c r="S712" s="704"/>
      <c r="T712" s="705"/>
    </row>
    <row r="721" spans="1:24" s="13" customFormat="1" x14ac:dyDescent="0.25">
      <c r="A721" s="12"/>
      <c r="B721" s="726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726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22"/>
  <sheetViews>
    <sheetView view="pageBreakPreview" zoomScale="60" zoomScaleNormal="75" workbookViewId="0">
      <selection activeCell="G1" sqref="G1:L1048576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15" customFormat="1" ht="112.5" customHeight="1" x14ac:dyDescent="0.2">
      <c r="C1" s="216"/>
      <c r="R1" s="642" t="s">
        <v>368</v>
      </c>
      <c r="S1" s="642"/>
      <c r="T1" s="642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642" t="s">
        <v>369</v>
      </c>
      <c r="S2" s="642"/>
      <c r="T2" s="642"/>
    </row>
    <row r="3" spans="1:20" ht="36.75" customHeight="1" x14ac:dyDescent="0.25">
      <c r="A3" s="630" t="s">
        <v>228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</row>
    <row r="4" spans="1:20" ht="31.9" customHeight="1" x14ac:dyDescent="0.25">
      <c r="A4" s="631" t="s">
        <v>0</v>
      </c>
      <c r="B4" s="544" t="s">
        <v>6</v>
      </c>
      <c r="C4" s="533" t="s">
        <v>7</v>
      </c>
      <c r="D4" s="533" t="s">
        <v>53</v>
      </c>
      <c r="E4" s="544" t="s">
        <v>8</v>
      </c>
      <c r="F4" s="524" t="s">
        <v>10</v>
      </c>
      <c r="G4" s="636" t="s">
        <v>273</v>
      </c>
      <c r="H4" s="637"/>
      <c r="I4" s="637"/>
      <c r="J4" s="637"/>
      <c r="K4" s="637"/>
      <c r="L4" s="637"/>
      <c r="M4" s="637"/>
      <c r="N4" s="637"/>
      <c r="O4" s="637"/>
      <c r="P4" s="638"/>
      <c r="Q4" s="223"/>
      <c r="R4" s="544" t="s">
        <v>5</v>
      </c>
      <c r="S4" s="544" t="s">
        <v>11</v>
      </c>
      <c r="T4" s="524" t="s">
        <v>12</v>
      </c>
    </row>
    <row r="5" spans="1:20" ht="31.9" customHeight="1" x14ac:dyDescent="0.25">
      <c r="A5" s="631"/>
      <c r="B5" s="544"/>
      <c r="C5" s="534"/>
      <c r="D5" s="534"/>
      <c r="E5" s="544"/>
      <c r="F5" s="525"/>
      <c r="G5" s="639"/>
      <c r="H5" s="640"/>
      <c r="I5" s="640"/>
      <c r="J5" s="640"/>
      <c r="K5" s="640"/>
      <c r="L5" s="640"/>
      <c r="M5" s="640"/>
      <c r="N5" s="640"/>
      <c r="O5" s="640"/>
      <c r="P5" s="641"/>
      <c r="Q5" s="224"/>
      <c r="R5" s="544"/>
      <c r="S5" s="544"/>
      <c r="T5" s="525"/>
    </row>
    <row r="6" spans="1:20" s="81" customFormat="1" ht="25.5" customHeight="1" thickBot="1" x14ac:dyDescent="0.3">
      <c r="A6" s="632"/>
      <c r="B6" s="633"/>
      <c r="C6" s="634"/>
      <c r="D6" s="634"/>
      <c r="E6" s="633"/>
      <c r="F6" s="635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633"/>
      <c r="S6" s="633"/>
      <c r="T6" s="635"/>
    </row>
    <row r="7" spans="1:20" s="142" customFormat="1" ht="16.5" customHeight="1" thickTop="1" x14ac:dyDescent="0.25">
      <c r="A7" s="875"/>
      <c r="B7" s="877" t="s">
        <v>264</v>
      </c>
      <c r="C7" s="879" t="s">
        <v>138</v>
      </c>
      <c r="D7" s="209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25"/>
      <c r="R7" s="881"/>
      <c r="S7" s="858"/>
      <c r="T7" s="860"/>
    </row>
    <row r="8" spans="1:20" s="142" customFormat="1" x14ac:dyDescent="0.25">
      <c r="A8" s="875"/>
      <c r="B8" s="877"/>
      <c r="C8" s="879"/>
      <c r="D8" s="209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25"/>
      <c r="R8" s="881"/>
      <c r="S8" s="858"/>
      <c r="T8" s="860"/>
    </row>
    <row r="9" spans="1:20" s="142" customFormat="1" x14ac:dyDescent="0.25">
      <c r="A9" s="875"/>
      <c r="B9" s="877"/>
      <c r="C9" s="879"/>
      <c r="D9" s="209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25"/>
      <c r="R9" s="881"/>
      <c r="S9" s="858"/>
      <c r="T9" s="860"/>
    </row>
    <row r="10" spans="1:20" s="142" customFormat="1" x14ac:dyDescent="0.25">
      <c r="A10" s="875"/>
      <c r="B10" s="877"/>
      <c r="C10" s="879"/>
      <c r="D10" s="209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25"/>
      <c r="R10" s="881"/>
      <c r="S10" s="858"/>
      <c r="T10" s="860"/>
    </row>
    <row r="11" spans="1:20" s="142" customFormat="1" ht="18.75" customHeight="1" x14ac:dyDescent="0.25">
      <c r="A11" s="876"/>
      <c r="B11" s="878"/>
      <c r="C11" s="880"/>
      <c r="D11" s="210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882"/>
      <c r="S11" s="859"/>
      <c r="T11" s="861"/>
    </row>
    <row r="12" spans="1:20" s="114" customFormat="1" ht="16.5" customHeight="1" x14ac:dyDescent="0.25">
      <c r="A12" s="865" t="s">
        <v>30</v>
      </c>
      <c r="B12" s="868" t="s">
        <v>220</v>
      </c>
      <c r="C12" s="865" t="s">
        <v>139</v>
      </c>
      <c r="D12" s="165"/>
      <c r="E12" s="128" t="s">
        <v>9</v>
      </c>
      <c r="F12" s="247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26"/>
      <c r="R12" s="804"/>
      <c r="S12" s="871"/>
      <c r="T12" s="874"/>
    </row>
    <row r="13" spans="1:20" s="114" customFormat="1" x14ac:dyDescent="0.25">
      <c r="A13" s="866"/>
      <c r="B13" s="869"/>
      <c r="C13" s="866"/>
      <c r="D13" s="166"/>
      <c r="E13" s="128" t="s">
        <v>1</v>
      </c>
      <c r="F13" s="247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27"/>
      <c r="R13" s="805"/>
      <c r="S13" s="872"/>
      <c r="T13" s="874"/>
    </row>
    <row r="14" spans="1:20" s="114" customFormat="1" x14ac:dyDescent="0.25">
      <c r="A14" s="866"/>
      <c r="B14" s="869"/>
      <c r="C14" s="866"/>
      <c r="D14" s="166"/>
      <c r="E14" s="128" t="s">
        <v>2</v>
      </c>
      <c r="F14" s="247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27"/>
      <c r="R14" s="805"/>
      <c r="S14" s="872"/>
      <c r="T14" s="874"/>
    </row>
    <row r="15" spans="1:20" s="114" customFormat="1" x14ac:dyDescent="0.25">
      <c r="A15" s="866"/>
      <c r="B15" s="869"/>
      <c r="C15" s="866"/>
      <c r="D15" s="166"/>
      <c r="E15" s="128" t="s">
        <v>3</v>
      </c>
      <c r="F15" s="247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27"/>
      <c r="R15" s="805"/>
      <c r="S15" s="872"/>
      <c r="T15" s="874"/>
    </row>
    <row r="16" spans="1:20" s="114" customFormat="1" x14ac:dyDescent="0.25">
      <c r="A16" s="867"/>
      <c r="B16" s="870"/>
      <c r="C16" s="867"/>
      <c r="D16" s="167"/>
      <c r="E16" s="128" t="s">
        <v>4</v>
      </c>
      <c r="F16" s="247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806"/>
      <c r="S16" s="873"/>
      <c r="T16" s="874"/>
    </row>
    <row r="17" spans="1:20" s="129" customFormat="1" ht="16.5" customHeight="1" x14ac:dyDescent="0.25">
      <c r="A17" s="809" t="s">
        <v>13</v>
      </c>
      <c r="B17" s="812" t="s">
        <v>221</v>
      </c>
      <c r="C17" s="809" t="s">
        <v>78</v>
      </c>
      <c r="D17" s="191"/>
      <c r="E17" s="102" t="s">
        <v>9</v>
      </c>
      <c r="F17" s="250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29"/>
      <c r="R17" s="798"/>
      <c r="S17" s="862"/>
      <c r="T17" s="696"/>
    </row>
    <row r="18" spans="1:20" s="129" customFormat="1" x14ac:dyDescent="0.25">
      <c r="A18" s="810"/>
      <c r="B18" s="813"/>
      <c r="C18" s="810"/>
      <c r="D18" s="192"/>
      <c r="E18" s="102" t="s">
        <v>1</v>
      </c>
      <c r="F18" s="250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799"/>
      <c r="S18" s="863"/>
      <c r="T18" s="706"/>
    </row>
    <row r="19" spans="1:20" s="129" customFormat="1" x14ac:dyDescent="0.25">
      <c r="A19" s="810"/>
      <c r="B19" s="813"/>
      <c r="C19" s="810"/>
      <c r="D19" s="192"/>
      <c r="E19" s="102" t="s">
        <v>2</v>
      </c>
      <c r="F19" s="250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799"/>
      <c r="S19" s="863"/>
      <c r="T19" s="706"/>
    </row>
    <row r="20" spans="1:20" s="129" customFormat="1" x14ac:dyDescent="0.25">
      <c r="A20" s="810"/>
      <c r="B20" s="813"/>
      <c r="C20" s="810"/>
      <c r="D20" s="192"/>
      <c r="E20" s="102" t="s">
        <v>3</v>
      </c>
      <c r="F20" s="250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30"/>
      <c r="R20" s="799"/>
      <c r="S20" s="863"/>
      <c r="T20" s="706"/>
    </row>
    <row r="21" spans="1:20" s="129" customFormat="1" ht="19.5" customHeight="1" x14ac:dyDescent="0.25">
      <c r="A21" s="811"/>
      <c r="B21" s="814"/>
      <c r="C21" s="811"/>
      <c r="D21" s="193"/>
      <c r="E21" s="102" t="s">
        <v>4</v>
      </c>
      <c r="F21" s="250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800"/>
      <c r="S21" s="864"/>
      <c r="T21" s="707"/>
    </row>
    <row r="22" spans="1:20" s="81" customFormat="1" ht="16.5" customHeight="1" x14ac:dyDescent="0.25">
      <c r="A22" s="644" t="s">
        <v>14</v>
      </c>
      <c r="B22" s="647" t="s">
        <v>178</v>
      </c>
      <c r="C22" s="644" t="s">
        <v>76</v>
      </c>
      <c r="D22" s="188"/>
      <c r="E22" s="20" t="s">
        <v>9</v>
      </c>
      <c r="F22" s="284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650" t="s">
        <v>28</v>
      </c>
      <c r="S22" s="818" t="s">
        <v>183</v>
      </c>
      <c r="T22" s="723" t="s">
        <v>302</v>
      </c>
    </row>
    <row r="23" spans="1:20" s="81" customFormat="1" x14ac:dyDescent="0.25">
      <c r="A23" s="645"/>
      <c r="B23" s="648"/>
      <c r="C23" s="645"/>
      <c r="D23" s="189"/>
      <c r="E23" s="4" t="s">
        <v>1</v>
      </c>
      <c r="F23" s="284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51"/>
      <c r="S23" s="819"/>
      <c r="T23" s="724"/>
    </row>
    <row r="24" spans="1:20" s="81" customFormat="1" x14ac:dyDescent="0.25">
      <c r="A24" s="645"/>
      <c r="B24" s="648"/>
      <c r="C24" s="645"/>
      <c r="D24" s="189"/>
      <c r="E24" s="4" t="s">
        <v>2</v>
      </c>
      <c r="F24" s="284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78">
        <v>0</v>
      </c>
      <c r="N24" s="278">
        <v>0</v>
      </c>
      <c r="O24" s="278">
        <v>0</v>
      </c>
      <c r="P24" s="278">
        <v>0</v>
      </c>
      <c r="Q24" s="67"/>
      <c r="R24" s="651"/>
      <c r="S24" s="819"/>
      <c r="T24" s="724"/>
    </row>
    <row r="25" spans="1:20" s="81" customFormat="1" x14ac:dyDescent="0.25">
      <c r="A25" s="645"/>
      <c r="B25" s="648"/>
      <c r="C25" s="645"/>
      <c r="D25" s="189"/>
      <c r="E25" s="4" t="s">
        <v>3</v>
      </c>
      <c r="F25" s="284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78">
        <v>3000</v>
      </c>
      <c r="N25" s="278">
        <v>0</v>
      </c>
      <c r="O25" s="278">
        <v>0</v>
      </c>
      <c r="P25" s="278">
        <v>0</v>
      </c>
      <c r="Q25" s="67"/>
      <c r="R25" s="651"/>
      <c r="S25" s="819"/>
      <c r="T25" s="724"/>
    </row>
    <row r="26" spans="1:20" s="81" customFormat="1" x14ac:dyDescent="0.25">
      <c r="A26" s="646"/>
      <c r="B26" s="649"/>
      <c r="C26" s="646"/>
      <c r="D26" s="190"/>
      <c r="E26" s="4" t="s">
        <v>4</v>
      </c>
      <c r="F26" s="284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52"/>
      <c r="S26" s="820"/>
      <c r="T26" s="725"/>
    </row>
    <row r="27" spans="1:20" s="129" customFormat="1" ht="16.5" customHeight="1" x14ac:dyDescent="0.25">
      <c r="A27" s="809" t="s">
        <v>15</v>
      </c>
      <c r="B27" s="812" t="s">
        <v>81</v>
      </c>
      <c r="C27" s="809" t="s">
        <v>79</v>
      </c>
      <c r="D27" s="191"/>
      <c r="E27" s="102" t="s">
        <v>9</v>
      </c>
      <c r="F27" s="250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29"/>
      <c r="R27" s="798"/>
      <c r="S27" s="798"/>
      <c r="T27" s="696"/>
    </row>
    <row r="28" spans="1:20" s="129" customFormat="1" x14ac:dyDescent="0.25">
      <c r="A28" s="810"/>
      <c r="B28" s="813"/>
      <c r="C28" s="810"/>
      <c r="D28" s="192"/>
      <c r="E28" s="102" t="s">
        <v>1</v>
      </c>
      <c r="F28" s="250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799"/>
      <c r="S28" s="799"/>
      <c r="T28" s="706"/>
    </row>
    <row r="29" spans="1:20" s="129" customFormat="1" x14ac:dyDescent="0.25">
      <c r="A29" s="810"/>
      <c r="B29" s="813"/>
      <c r="C29" s="810"/>
      <c r="D29" s="192"/>
      <c r="E29" s="102" t="s">
        <v>2</v>
      </c>
      <c r="F29" s="250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799"/>
      <c r="S29" s="799"/>
      <c r="T29" s="706"/>
    </row>
    <row r="30" spans="1:20" s="129" customFormat="1" x14ac:dyDescent="0.25">
      <c r="A30" s="810"/>
      <c r="B30" s="813"/>
      <c r="C30" s="810"/>
      <c r="D30" s="192"/>
      <c r="E30" s="102" t="s">
        <v>3</v>
      </c>
      <c r="F30" s="250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799"/>
      <c r="S30" s="799"/>
      <c r="T30" s="706"/>
    </row>
    <row r="31" spans="1:20" s="129" customFormat="1" ht="19.5" customHeight="1" x14ac:dyDescent="0.25">
      <c r="A31" s="811"/>
      <c r="B31" s="814"/>
      <c r="C31" s="811"/>
      <c r="D31" s="193"/>
      <c r="E31" s="102" t="s">
        <v>4</v>
      </c>
      <c r="F31" s="250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800"/>
      <c r="S31" s="800"/>
      <c r="T31" s="707"/>
    </row>
    <row r="32" spans="1:20" s="81" customFormat="1" ht="16.5" customHeight="1" x14ac:dyDescent="0.25">
      <c r="A32" s="644" t="s">
        <v>26</v>
      </c>
      <c r="B32" s="647" t="s">
        <v>33</v>
      </c>
      <c r="C32" s="644" t="s">
        <v>80</v>
      </c>
      <c r="D32" s="855" t="s">
        <v>52</v>
      </c>
      <c r="E32" s="20" t="s">
        <v>9</v>
      </c>
      <c r="F32" s="284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50" t="s">
        <v>28</v>
      </c>
      <c r="S32" s="650" t="s">
        <v>132</v>
      </c>
      <c r="T32" s="723" t="s">
        <v>131</v>
      </c>
    </row>
    <row r="33" spans="1:20" s="81" customFormat="1" x14ac:dyDescent="0.25">
      <c r="A33" s="645"/>
      <c r="B33" s="648"/>
      <c r="C33" s="645"/>
      <c r="D33" s="856"/>
      <c r="E33" s="4" t="s">
        <v>1</v>
      </c>
      <c r="F33" s="284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51"/>
      <c r="S33" s="651"/>
      <c r="T33" s="724"/>
    </row>
    <row r="34" spans="1:20" s="81" customFormat="1" x14ac:dyDescent="0.25">
      <c r="A34" s="645"/>
      <c r="B34" s="648"/>
      <c r="C34" s="645"/>
      <c r="D34" s="856"/>
      <c r="E34" s="4" t="s">
        <v>2</v>
      </c>
      <c r="F34" s="284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51"/>
      <c r="S34" s="651"/>
      <c r="T34" s="724"/>
    </row>
    <row r="35" spans="1:20" s="81" customFormat="1" x14ac:dyDescent="0.25">
      <c r="A35" s="645"/>
      <c r="B35" s="648"/>
      <c r="C35" s="645"/>
      <c r="D35" s="856"/>
      <c r="E35" s="4" t="s">
        <v>3</v>
      </c>
      <c r="F35" s="284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51"/>
      <c r="S35" s="651"/>
      <c r="T35" s="724"/>
    </row>
    <row r="36" spans="1:20" s="81" customFormat="1" x14ac:dyDescent="0.25">
      <c r="A36" s="646"/>
      <c r="B36" s="649"/>
      <c r="C36" s="646"/>
      <c r="D36" s="857"/>
      <c r="E36" s="4" t="s">
        <v>4</v>
      </c>
      <c r="F36" s="284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52"/>
      <c r="S36" s="652"/>
      <c r="T36" s="725"/>
    </row>
    <row r="37" spans="1:20" s="129" customFormat="1" ht="25.9" customHeight="1" x14ac:dyDescent="0.25">
      <c r="A37" s="809" t="s">
        <v>16</v>
      </c>
      <c r="B37" s="852" t="s">
        <v>140</v>
      </c>
      <c r="C37" s="809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29"/>
      <c r="R37" s="798"/>
      <c r="S37" s="798"/>
      <c r="T37" s="696"/>
    </row>
    <row r="38" spans="1:20" s="129" customFormat="1" ht="25.9" customHeight="1" x14ac:dyDescent="0.25">
      <c r="A38" s="810"/>
      <c r="B38" s="853"/>
      <c r="C38" s="810"/>
      <c r="D38" s="192"/>
      <c r="E38" s="102" t="s">
        <v>1</v>
      </c>
      <c r="F38" s="250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799"/>
      <c r="S38" s="799"/>
      <c r="T38" s="706"/>
    </row>
    <row r="39" spans="1:20" s="129" customFormat="1" ht="25.9" customHeight="1" x14ac:dyDescent="0.25">
      <c r="A39" s="810"/>
      <c r="B39" s="853"/>
      <c r="C39" s="810"/>
      <c r="D39" s="192"/>
      <c r="E39" s="102" t="s">
        <v>2</v>
      </c>
      <c r="F39" s="250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799"/>
      <c r="S39" s="799"/>
      <c r="T39" s="706"/>
    </row>
    <row r="40" spans="1:20" s="129" customFormat="1" ht="25.9" customHeight="1" x14ac:dyDescent="0.25">
      <c r="A40" s="810"/>
      <c r="B40" s="853"/>
      <c r="C40" s="810"/>
      <c r="D40" s="192"/>
      <c r="E40" s="102" t="s">
        <v>3</v>
      </c>
      <c r="F40" s="250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30"/>
      <c r="R40" s="799"/>
      <c r="S40" s="799"/>
      <c r="T40" s="706"/>
    </row>
    <row r="41" spans="1:20" s="129" customFormat="1" ht="25.9" customHeight="1" x14ac:dyDescent="0.25">
      <c r="A41" s="811"/>
      <c r="B41" s="854"/>
      <c r="C41" s="811"/>
      <c r="D41" s="193"/>
      <c r="E41" s="102" t="s">
        <v>4</v>
      </c>
      <c r="F41" s="250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800"/>
      <c r="S41" s="800"/>
      <c r="T41" s="707"/>
    </row>
    <row r="42" spans="1:20" ht="16.5" hidden="1" customHeight="1" x14ac:dyDescent="0.3">
      <c r="A42" s="518" t="s">
        <v>17</v>
      </c>
      <c r="B42" s="536" t="s">
        <v>31</v>
      </c>
      <c r="C42" s="533"/>
      <c r="D42" s="203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55" t="s">
        <v>28</v>
      </c>
      <c r="S42" s="555"/>
      <c r="T42" s="530"/>
    </row>
    <row r="43" spans="1:20" ht="16.5" hidden="1" customHeight="1" x14ac:dyDescent="0.3">
      <c r="A43" s="519"/>
      <c r="B43" s="537"/>
      <c r="C43" s="534"/>
      <c r="D43" s="204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56"/>
      <c r="S43" s="556"/>
      <c r="T43" s="531"/>
    </row>
    <row r="44" spans="1:20" ht="16.5" hidden="1" customHeight="1" x14ac:dyDescent="0.3">
      <c r="A44" s="519"/>
      <c r="B44" s="537"/>
      <c r="C44" s="534"/>
      <c r="D44" s="204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56"/>
      <c r="S44" s="556"/>
      <c r="T44" s="531"/>
    </row>
    <row r="45" spans="1:20" ht="16.5" hidden="1" customHeight="1" x14ac:dyDescent="0.3">
      <c r="A45" s="519"/>
      <c r="B45" s="537"/>
      <c r="C45" s="534"/>
      <c r="D45" s="204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56"/>
      <c r="S45" s="556"/>
      <c r="T45" s="531"/>
    </row>
    <row r="46" spans="1:20" ht="16.5" hidden="1" customHeight="1" x14ac:dyDescent="0.3">
      <c r="A46" s="520"/>
      <c r="B46" s="538"/>
      <c r="C46" s="535"/>
      <c r="D46" s="205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557"/>
      <c r="S46" s="557"/>
      <c r="T46" s="532"/>
    </row>
    <row r="47" spans="1:20" ht="16.5" hidden="1" customHeight="1" x14ac:dyDescent="0.3">
      <c r="A47" s="518" t="s">
        <v>19</v>
      </c>
      <c r="B47" s="536" t="s">
        <v>134</v>
      </c>
      <c r="C47" s="533"/>
      <c r="D47" s="203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55" t="s">
        <v>28</v>
      </c>
      <c r="S47" s="555"/>
      <c r="T47" s="530"/>
    </row>
    <row r="48" spans="1:20" ht="16.5" hidden="1" customHeight="1" x14ac:dyDescent="0.3">
      <c r="A48" s="519"/>
      <c r="B48" s="537"/>
      <c r="C48" s="534"/>
      <c r="D48" s="204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56"/>
      <c r="S48" s="556"/>
      <c r="T48" s="531"/>
    </row>
    <row r="49" spans="1:20" ht="16.5" hidden="1" customHeight="1" x14ac:dyDescent="0.3">
      <c r="A49" s="519"/>
      <c r="B49" s="537"/>
      <c r="C49" s="534"/>
      <c r="D49" s="204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56"/>
      <c r="S49" s="556"/>
      <c r="T49" s="531"/>
    </row>
    <row r="50" spans="1:20" ht="16.5" hidden="1" customHeight="1" x14ac:dyDescent="0.3">
      <c r="A50" s="519"/>
      <c r="B50" s="537"/>
      <c r="C50" s="534"/>
      <c r="D50" s="204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56"/>
      <c r="S50" s="556"/>
      <c r="T50" s="531"/>
    </row>
    <row r="51" spans="1:20" ht="16.5" hidden="1" customHeight="1" x14ac:dyDescent="0.3">
      <c r="A51" s="520"/>
      <c r="B51" s="538"/>
      <c r="C51" s="535"/>
      <c r="D51" s="205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557"/>
      <c r="S51" s="557"/>
      <c r="T51" s="532"/>
    </row>
    <row r="52" spans="1:20" ht="16.5" hidden="1" customHeight="1" x14ac:dyDescent="0.3">
      <c r="A52" s="518" t="s">
        <v>34</v>
      </c>
      <c r="B52" s="536" t="s">
        <v>32</v>
      </c>
      <c r="C52" s="533"/>
      <c r="D52" s="203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55" t="s">
        <v>28</v>
      </c>
      <c r="S52" s="555"/>
      <c r="T52" s="530"/>
    </row>
    <row r="53" spans="1:20" ht="16.5" hidden="1" customHeight="1" x14ac:dyDescent="0.3">
      <c r="A53" s="519"/>
      <c r="B53" s="537"/>
      <c r="C53" s="534"/>
      <c r="D53" s="204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56"/>
      <c r="S53" s="556"/>
      <c r="T53" s="531"/>
    </row>
    <row r="54" spans="1:20" ht="16.5" hidden="1" customHeight="1" x14ac:dyDescent="0.3">
      <c r="A54" s="519"/>
      <c r="B54" s="537"/>
      <c r="C54" s="534"/>
      <c r="D54" s="204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56"/>
      <c r="S54" s="556"/>
      <c r="T54" s="531"/>
    </row>
    <row r="55" spans="1:20" ht="16.5" hidden="1" customHeight="1" x14ac:dyDescent="0.3">
      <c r="A55" s="519"/>
      <c r="B55" s="537"/>
      <c r="C55" s="534"/>
      <c r="D55" s="204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56"/>
      <c r="S55" s="556"/>
      <c r="T55" s="531"/>
    </row>
    <row r="56" spans="1:20" ht="16.5" hidden="1" customHeight="1" x14ac:dyDescent="0.3">
      <c r="A56" s="520"/>
      <c r="B56" s="538"/>
      <c r="C56" s="535"/>
      <c r="D56" s="205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557"/>
      <c r="S56" s="557"/>
      <c r="T56" s="532"/>
    </row>
    <row r="57" spans="1:20" s="81" customFormat="1" ht="16.5" customHeight="1" x14ac:dyDescent="0.25">
      <c r="A57" s="644" t="s">
        <v>17</v>
      </c>
      <c r="B57" s="647" t="s">
        <v>207</v>
      </c>
      <c r="C57" s="82"/>
      <c r="D57" s="207"/>
      <c r="E57" s="20" t="s">
        <v>9</v>
      </c>
      <c r="F57" s="284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650" t="s">
        <v>28</v>
      </c>
      <c r="S57" s="650" t="s">
        <v>132</v>
      </c>
      <c r="T57" s="723" t="s">
        <v>131</v>
      </c>
    </row>
    <row r="58" spans="1:20" s="81" customFormat="1" x14ac:dyDescent="0.25">
      <c r="A58" s="645"/>
      <c r="B58" s="648"/>
      <c r="C58" s="82"/>
      <c r="D58" s="207"/>
      <c r="E58" s="4" t="s">
        <v>1</v>
      </c>
      <c r="F58" s="284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51"/>
      <c r="S58" s="651"/>
      <c r="T58" s="724"/>
    </row>
    <row r="59" spans="1:20" s="81" customFormat="1" x14ac:dyDescent="0.25">
      <c r="A59" s="645"/>
      <c r="B59" s="648"/>
      <c r="C59" s="83" t="s">
        <v>238</v>
      </c>
      <c r="D59" s="207"/>
      <c r="E59" s="4" t="s">
        <v>2</v>
      </c>
      <c r="F59" s="284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51"/>
      <c r="S59" s="651"/>
      <c r="T59" s="724"/>
    </row>
    <row r="60" spans="1:20" s="81" customFormat="1" x14ac:dyDescent="0.25">
      <c r="A60" s="645"/>
      <c r="B60" s="648"/>
      <c r="C60" s="83" t="s">
        <v>239</v>
      </c>
      <c r="D60" s="207"/>
      <c r="E60" s="4" t="s">
        <v>3</v>
      </c>
      <c r="F60" s="284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51"/>
      <c r="S60" s="651"/>
      <c r="T60" s="724"/>
    </row>
    <row r="61" spans="1:20" s="81" customFormat="1" x14ac:dyDescent="0.25">
      <c r="A61" s="645"/>
      <c r="B61" s="648"/>
      <c r="C61" s="83" t="s">
        <v>240</v>
      </c>
      <c r="D61" s="207"/>
      <c r="E61" s="4" t="s">
        <v>3</v>
      </c>
      <c r="F61" s="284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51"/>
      <c r="S61" s="651"/>
      <c r="T61" s="724"/>
    </row>
    <row r="62" spans="1:20" s="81" customFormat="1" x14ac:dyDescent="0.25">
      <c r="A62" s="646"/>
      <c r="B62" s="649"/>
      <c r="C62" s="82"/>
      <c r="D62" s="207"/>
      <c r="E62" s="4" t="s">
        <v>4</v>
      </c>
      <c r="F62" s="284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52"/>
      <c r="S62" s="652"/>
      <c r="T62" s="725"/>
    </row>
    <row r="63" spans="1:20" s="129" customFormat="1" ht="27.75" customHeight="1" x14ac:dyDescent="0.25">
      <c r="A63" s="809" t="s">
        <v>20</v>
      </c>
      <c r="B63" s="852" t="s">
        <v>167</v>
      </c>
      <c r="C63" s="809" t="s">
        <v>216</v>
      </c>
      <c r="D63" s="191"/>
      <c r="E63" s="102" t="s">
        <v>9</v>
      </c>
      <c r="F63" s="250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29"/>
      <c r="R63" s="798"/>
      <c r="S63" s="798"/>
      <c r="T63" s="696"/>
    </row>
    <row r="64" spans="1:20" s="129" customFormat="1" ht="27.75" customHeight="1" x14ac:dyDescent="0.25">
      <c r="A64" s="810"/>
      <c r="B64" s="853"/>
      <c r="C64" s="810"/>
      <c r="D64" s="192"/>
      <c r="E64" s="102" t="s">
        <v>1</v>
      </c>
      <c r="F64" s="250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799"/>
      <c r="S64" s="799"/>
      <c r="T64" s="706"/>
    </row>
    <row r="65" spans="1:21" s="129" customFormat="1" ht="27.75" customHeight="1" x14ac:dyDescent="0.25">
      <c r="A65" s="810"/>
      <c r="B65" s="853"/>
      <c r="C65" s="810"/>
      <c r="D65" s="192"/>
      <c r="E65" s="102" t="s">
        <v>2</v>
      </c>
      <c r="F65" s="250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799"/>
      <c r="S65" s="799"/>
      <c r="T65" s="706"/>
    </row>
    <row r="66" spans="1:21" s="129" customFormat="1" ht="27.75" customHeight="1" x14ac:dyDescent="0.25">
      <c r="A66" s="810"/>
      <c r="B66" s="853"/>
      <c r="C66" s="810"/>
      <c r="D66" s="192"/>
      <c r="E66" s="102" t="s">
        <v>3</v>
      </c>
      <c r="F66" s="250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799"/>
      <c r="S66" s="799"/>
      <c r="T66" s="706"/>
    </row>
    <row r="67" spans="1:21" s="129" customFormat="1" ht="27.75" customHeight="1" x14ac:dyDescent="0.25">
      <c r="A67" s="811"/>
      <c r="B67" s="854"/>
      <c r="C67" s="811"/>
      <c r="D67" s="193"/>
      <c r="E67" s="102" t="s">
        <v>4</v>
      </c>
      <c r="F67" s="250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800"/>
      <c r="S67" s="800"/>
      <c r="T67" s="707"/>
    </row>
    <row r="68" spans="1:21" s="129" customFormat="1" ht="19.5" customHeight="1" x14ac:dyDescent="0.25">
      <c r="A68" s="809" t="s">
        <v>29</v>
      </c>
      <c r="B68" s="812" t="s">
        <v>222</v>
      </c>
      <c r="C68" s="809" t="s">
        <v>90</v>
      </c>
      <c r="D68" s="191"/>
      <c r="E68" s="102" t="s">
        <v>9</v>
      </c>
      <c r="F68" s="250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29"/>
      <c r="R68" s="798"/>
      <c r="S68" s="798"/>
      <c r="T68" s="696"/>
    </row>
    <row r="69" spans="1:21" s="129" customFormat="1" ht="19.5" customHeight="1" x14ac:dyDescent="0.25">
      <c r="A69" s="810"/>
      <c r="B69" s="813"/>
      <c r="C69" s="810"/>
      <c r="D69" s="192"/>
      <c r="E69" s="102" t="s">
        <v>1</v>
      </c>
      <c r="F69" s="250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799"/>
      <c r="S69" s="799"/>
      <c r="T69" s="706"/>
    </row>
    <row r="70" spans="1:21" s="129" customFormat="1" ht="19.5" customHeight="1" x14ac:dyDescent="0.25">
      <c r="A70" s="810"/>
      <c r="B70" s="813"/>
      <c r="C70" s="810"/>
      <c r="D70" s="192"/>
      <c r="E70" s="102" t="s">
        <v>2</v>
      </c>
      <c r="F70" s="250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30"/>
      <c r="R70" s="799"/>
      <c r="S70" s="799"/>
      <c r="T70" s="706"/>
    </row>
    <row r="71" spans="1:21" s="129" customFormat="1" ht="19.5" customHeight="1" x14ac:dyDescent="0.25">
      <c r="A71" s="810"/>
      <c r="B71" s="813"/>
      <c r="C71" s="810"/>
      <c r="D71" s="192"/>
      <c r="E71" s="102" t="s">
        <v>3</v>
      </c>
      <c r="F71" s="250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30"/>
      <c r="R71" s="799"/>
      <c r="S71" s="799"/>
      <c r="T71" s="706"/>
    </row>
    <row r="72" spans="1:21" s="129" customFormat="1" ht="19.5" customHeight="1" x14ac:dyDescent="0.25">
      <c r="A72" s="811"/>
      <c r="B72" s="814"/>
      <c r="C72" s="811"/>
      <c r="D72" s="193"/>
      <c r="E72" s="102" t="s">
        <v>4</v>
      </c>
      <c r="F72" s="250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800"/>
      <c r="S72" s="800"/>
      <c r="T72" s="707"/>
    </row>
    <row r="73" spans="1:21" s="81" customFormat="1" ht="16.5" customHeight="1" x14ac:dyDescent="0.25">
      <c r="A73" s="644" t="s">
        <v>18</v>
      </c>
      <c r="B73" s="647" t="s">
        <v>163</v>
      </c>
      <c r="C73" s="644" t="s">
        <v>91</v>
      </c>
      <c r="D73" s="206"/>
      <c r="E73" s="20" t="s">
        <v>9</v>
      </c>
      <c r="F73" s="284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650" t="s">
        <v>28</v>
      </c>
      <c r="S73" s="650" t="s">
        <v>132</v>
      </c>
      <c r="T73" s="723" t="s">
        <v>304</v>
      </c>
      <c r="U73" s="883" t="s">
        <v>386</v>
      </c>
    </row>
    <row r="74" spans="1:21" s="81" customFormat="1" x14ac:dyDescent="0.25">
      <c r="A74" s="645"/>
      <c r="B74" s="648"/>
      <c r="C74" s="645"/>
      <c r="D74" s="207"/>
      <c r="E74" s="4" t="s">
        <v>1</v>
      </c>
      <c r="F74" s="284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51"/>
      <c r="S74" s="651"/>
      <c r="T74" s="724"/>
      <c r="U74" s="884"/>
    </row>
    <row r="75" spans="1:21" s="81" customFormat="1" x14ac:dyDescent="0.25">
      <c r="A75" s="645"/>
      <c r="B75" s="648"/>
      <c r="C75" s="645"/>
      <c r="D75" s="207"/>
      <c r="E75" s="4" t="s">
        <v>2</v>
      </c>
      <c r="F75" s="284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651"/>
      <c r="S75" s="651"/>
      <c r="T75" s="724"/>
      <c r="U75" s="884"/>
    </row>
    <row r="76" spans="1:21" s="81" customFormat="1" x14ac:dyDescent="0.25">
      <c r="A76" s="645"/>
      <c r="B76" s="648"/>
      <c r="C76" s="645"/>
      <c r="D76" s="207"/>
      <c r="E76" s="4" t="s">
        <v>3</v>
      </c>
      <c r="F76" s="284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45728.105-M75</f>
        <v>34566.105000000003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651"/>
      <c r="S76" s="651"/>
      <c r="T76" s="724"/>
      <c r="U76" s="884"/>
    </row>
    <row r="77" spans="1:21" s="81" customFormat="1" x14ac:dyDescent="0.25">
      <c r="A77" s="646"/>
      <c r="B77" s="649"/>
      <c r="C77" s="646"/>
      <c r="D77" s="208"/>
      <c r="E77" s="4" t="s">
        <v>4</v>
      </c>
      <c r="F77" s="284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52"/>
      <c r="S77" s="652"/>
      <c r="T77" s="725"/>
      <c r="U77" s="884"/>
    </row>
    <row r="78" spans="1:21" ht="16.5" hidden="1" customHeight="1" x14ac:dyDescent="0.3">
      <c r="A78" s="840" t="s">
        <v>35</v>
      </c>
      <c r="B78" s="843" t="s">
        <v>89</v>
      </c>
      <c r="C78" s="846"/>
      <c r="D78" s="199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783" t="s">
        <v>28</v>
      </c>
      <c r="S78" s="783"/>
      <c r="T78" s="849"/>
    </row>
    <row r="79" spans="1:21" ht="16.5" hidden="1" customHeight="1" x14ac:dyDescent="0.3">
      <c r="A79" s="841"/>
      <c r="B79" s="844"/>
      <c r="C79" s="847"/>
      <c r="D79" s="200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784"/>
      <c r="S79" s="784"/>
      <c r="T79" s="850"/>
    </row>
    <row r="80" spans="1:21" ht="16.5" hidden="1" customHeight="1" x14ac:dyDescent="0.3">
      <c r="A80" s="841"/>
      <c r="B80" s="844"/>
      <c r="C80" s="847"/>
      <c r="D80" s="200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784"/>
      <c r="S80" s="784"/>
      <c r="T80" s="850"/>
    </row>
    <row r="81" spans="1:20" ht="16.5" hidden="1" customHeight="1" x14ac:dyDescent="0.3">
      <c r="A81" s="841"/>
      <c r="B81" s="844"/>
      <c r="C81" s="847"/>
      <c r="D81" s="200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784"/>
      <c r="S81" s="784"/>
      <c r="T81" s="850"/>
    </row>
    <row r="82" spans="1:20" ht="16.5" hidden="1" customHeight="1" x14ac:dyDescent="0.3">
      <c r="A82" s="842"/>
      <c r="B82" s="845"/>
      <c r="C82" s="848"/>
      <c r="D82" s="201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785"/>
      <c r="S82" s="785"/>
      <c r="T82" s="851"/>
    </row>
    <row r="83" spans="1:20" s="129" customFormat="1" ht="19.5" customHeight="1" x14ac:dyDescent="0.25">
      <c r="A83" s="809" t="s">
        <v>35</v>
      </c>
      <c r="B83" s="812" t="s">
        <v>141</v>
      </c>
      <c r="C83" s="809" t="s">
        <v>92</v>
      </c>
      <c r="D83" s="191"/>
      <c r="E83" s="102" t="s">
        <v>9</v>
      </c>
      <c r="F83" s="250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29"/>
      <c r="R83" s="798"/>
      <c r="S83" s="798"/>
      <c r="T83" s="696"/>
    </row>
    <row r="84" spans="1:20" s="129" customFormat="1" ht="19.5" customHeight="1" x14ac:dyDescent="0.25">
      <c r="A84" s="810"/>
      <c r="B84" s="813"/>
      <c r="C84" s="810"/>
      <c r="D84" s="192"/>
      <c r="E84" s="102" t="s">
        <v>1</v>
      </c>
      <c r="F84" s="250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30"/>
      <c r="R84" s="799"/>
      <c r="S84" s="799"/>
      <c r="T84" s="706"/>
    </row>
    <row r="85" spans="1:20" s="129" customFormat="1" ht="19.5" customHeight="1" x14ac:dyDescent="0.25">
      <c r="A85" s="810"/>
      <c r="B85" s="813"/>
      <c r="C85" s="810"/>
      <c r="D85" s="192"/>
      <c r="E85" s="102" t="s">
        <v>2</v>
      </c>
      <c r="F85" s="250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30"/>
      <c r="R85" s="799"/>
      <c r="S85" s="799"/>
      <c r="T85" s="706"/>
    </row>
    <row r="86" spans="1:20" s="129" customFormat="1" ht="19.5" customHeight="1" x14ac:dyDescent="0.25">
      <c r="A86" s="810"/>
      <c r="B86" s="813"/>
      <c r="C86" s="810"/>
      <c r="D86" s="192"/>
      <c r="E86" s="102" t="s">
        <v>3</v>
      </c>
      <c r="F86" s="250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30"/>
      <c r="R86" s="799"/>
      <c r="S86" s="799"/>
      <c r="T86" s="706"/>
    </row>
    <row r="87" spans="1:20" s="129" customFormat="1" ht="19.5" customHeight="1" x14ac:dyDescent="0.25">
      <c r="A87" s="811"/>
      <c r="B87" s="814"/>
      <c r="C87" s="811"/>
      <c r="D87" s="193"/>
      <c r="E87" s="102" t="s">
        <v>4</v>
      </c>
      <c r="F87" s="250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31"/>
      <c r="R87" s="800"/>
      <c r="S87" s="800"/>
      <c r="T87" s="707"/>
    </row>
    <row r="88" spans="1:20" ht="16.5" hidden="1" customHeight="1" x14ac:dyDescent="0.3">
      <c r="A88" s="518" t="s">
        <v>37</v>
      </c>
      <c r="B88" s="536" t="s">
        <v>168</v>
      </c>
      <c r="C88" s="518" t="s">
        <v>93</v>
      </c>
      <c r="D88" s="196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55" t="s">
        <v>28</v>
      </c>
      <c r="S88" s="598" t="s">
        <v>128</v>
      </c>
      <c r="T88" s="530"/>
    </row>
    <row r="89" spans="1:20" ht="16.5" hidden="1" customHeight="1" x14ac:dyDescent="0.3">
      <c r="A89" s="519"/>
      <c r="B89" s="537"/>
      <c r="C89" s="519"/>
      <c r="D89" s="197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56"/>
      <c r="S89" s="599"/>
      <c r="T89" s="531"/>
    </row>
    <row r="90" spans="1:20" ht="16.5" hidden="1" customHeight="1" x14ac:dyDescent="0.3">
      <c r="A90" s="519"/>
      <c r="B90" s="537"/>
      <c r="C90" s="519"/>
      <c r="D90" s="197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56"/>
      <c r="S90" s="599"/>
      <c r="T90" s="531"/>
    </row>
    <row r="91" spans="1:20" ht="16.5" hidden="1" customHeight="1" x14ac:dyDescent="0.3">
      <c r="A91" s="519"/>
      <c r="B91" s="537"/>
      <c r="C91" s="519"/>
      <c r="D91" s="197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56"/>
      <c r="S91" s="599"/>
      <c r="T91" s="531"/>
    </row>
    <row r="92" spans="1:20" ht="16.5" hidden="1" customHeight="1" x14ac:dyDescent="0.3">
      <c r="A92" s="520"/>
      <c r="B92" s="538"/>
      <c r="C92" s="520"/>
      <c r="D92" s="198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557"/>
      <c r="S92" s="599"/>
      <c r="T92" s="532"/>
    </row>
    <row r="93" spans="1:20" ht="16.5" hidden="1" customHeight="1" x14ac:dyDescent="0.3">
      <c r="A93" s="518" t="s">
        <v>38</v>
      </c>
      <c r="B93" s="536" t="s">
        <v>94</v>
      </c>
      <c r="C93" s="518"/>
      <c r="D93" s="196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55" t="s">
        <v>28</v>
      </c>
      <c r="S93" s="598" t="s">
        <v>128</v>
      </c>
      <c r="T93" s="530"/>
    </row>
    <row r="94" spans="1:20" ht="16.5" hidden="1" customHeight="1" x14ac:dyDescent="0.3">
      <c r="A94" s="519"/>
      <c r="B94" s="537"/>
      <c r="C94" s="519"/>
      <c r="D94" s="197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56"/>
      <c r="S94" s="599"/>
      <c r="T94" s="531"/>
    </row>
    <row r="95" spans="1:20" ht="16.5" hidden="1" customHeight="1" x14ac:dyDescent="0.3">
      <c r="A95" s="519"/>
      <c r="B95" s="537"/>
      <c r="C95" s="519"/>
      <c r="D95" s="197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56"/>
      <c r="S95" s="599"/>
      <c r="T95" s="531"/>
    </row>
    <row r="96" spans="1:20" ht="16.5" hidden="1" customHeight="1" x14ac:dyDescent="0.3">
      <c r="A96" s="519"/>
      <c r="B96" s="537"/>
      <c r="C96" s="519"/>
      <c r="D96" s="197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56"/>
      <c r="S96" s="599"/>
      <c r="T96" s="531"/>
    </row>
    <row r="97" spans="1:20" ht="16.5" hidden="1" customHeight="1" x14ac:dyDescent="0.3">
      <c r="A97" s="520"/>
      <c r="B97" s="538"/>
      <c r="C97" s="520"/>
      <c r="D97" s="198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557"/>
      <c r="S97" s="599"/>
      <c r="T97" s="532"/>
    </row>
    <row r="98" spans="1:20" ht="16.5" hidden="1" customHeight="1" x14ac:dyDescent="0.3">
      <c r="A98" s="518" t="s">
        <v>39</v>
      </c>
      <c r="B98" s="536" t="s">
        <v>22</v>
      </c>
      <c r="C98" s="518"/>
      <c r="D98" s="196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55" t="s">
        <v>28</v>
      </c>
      <c r="S98" s="598" t="s">
        <v>128</v>
      </c>
      <c r="T98" s="530"/>
    </row>
    <row r="99" spans="1:20" ht="16.5" hidden="1" customHeight="1" x14ac:dyDescent="0.3">
      <c r="A99" s="519"/>
      <c r="B99" s="537"/>
      <c r="C99" s="519"/>
      <c r="D99" s="197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56"/>
      <c r="S99" s="599"/>
      <c r="T99" s="531"/>
    </row>
    <row r="100" spans="1:20" ht="16.5" hidden="1" customHeight="1" x14ac:dyDescent="0.3">
      <c r="A100" s="519"/>
      <c r="B100" s="537"/>
      <c r="C100" s="519"/>
      <c r="D100" s="197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56"/>
      <c r="S100" s="599"/>
      <c r="T100" s="531"/>
    </row>
    <row r="101" spans="1:20" ht="16.5" hidden="1" customHeight="1" x14ac:dyDescent="0.3">
      <c r="A101" s="519"/>
      <c r="B101" s="537"/>
      <c r="C101" s="519"/>
      <c r="D101" s="197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56"/>
      <c r="S101" s="599"/>
      <c r="T101" s="531"/>
    </row>
    <row r="102" spans="1:20" ht="16.5" hidden="1" customHeight="1" x14ac:dyDescent="0.3">
      <c r="A102" s="520"/>
      <c r="B102" s="538"/>
      <c r="C102" s="520"/>
      <c r="D102" s="198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557"/>
      <c r="S102" s="599"/>
      <c r="T102" s="532"/>
    </row>
    <row r="103" spans="1:20" ht="16.5" hidden="1" customHeight="1" x14ac:dyDescent="0.3">
      <c r="A103" s="518" t="s">
        <v>56</v>
      </c>
      <c r="B103" s="536" t="s">
        <v>23</v>
      </c>
      <c r="C103" s="518"/>
      <c r="D103" s="196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55" t="s">
        <v>28</v>
      </c>
      <c r="S103" s="598" t="s">
        <v>128</v>
      </c>
      <c r="T103" s="530"/>
    </row>
    <row r="104" spans="1:20" ht="16.5" hidden="1" customHeight="1" x14ac:dyDescent="0.3">
      <c r="A104" s="519"/>
      <c r="B104" s="537"/>
      <c r="C104" s="519"/>
      <c r="D104" s="197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56"/>
      <c r="S104" s="599"/>
      <c r="T104" s="531"/>
    </row>
    <row r="105" spans="1:20" ht="16.5" hidden="1" customHeight="1" x14ac:dyDescent="0.3">
      <c r="A105" s="519"/>
      <c r="B105" s="537"/>
      <c r="C105" s="519"/>
      <c r="D105" s="197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56"/>
      <c r="S105" s="599"/>
      <c r="T105" s="531"/>
    </row>
    <row r="106" spans="1:20" ht="16.5" hidden="1" customHeight="1" x14ac:dyDescent="0.3">
      <c r="A106" s="519"/>
      <c r="B106" s="537"/>
      <c r="C106" s="519"/>
      <c r="D106" s="197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56"/>
      <c r="S106" s="599"/>
      <c r="T106" s="531"/>
    </row>
    <row r="107" spans="1:20" ht="16.5" hidden="1" customHeight="1" x14ac:dyDescent="0.3">
      <c r="A107" s="520"/>
      <c r="B107" s="538"/>
      <c r="C107" s="520"/>
      <c r="D107" s="198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557"/>
      <c r="S107" s="599"/>
      <c r="T107" s="532"/>
    </row>
    <row r="108" spans="1:20" s="81" customFormat="1" ht="16.5" customHeight="1" x14ac:dyDescent="0.25">
      <c r="A108" s="644" t="s">
        <v>190</v>
      </c>
      <c r="B108" s="837" t="s">
        <v>281</v>
      </c>
      <c r="C108" s="644" t="s">
        <v>93</v>
      </c>
      <c r="D108" s="644" t="s">
        <v>52</v>
      </c>
      <c r="E108" s="4" t="s">
        <v>9</v>
      </c>
      <c r="F108" s="284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650" t="s">
        <v>28</v>
      </c>
      <c r="S108" s="650" t="s">
        <v>130</v>
      </c>
      <c r="T108" s="530" t="s">
        <v>259</v>
      </c>
    </row>
    <row r="109" spans="1:20" s="81" customFormat="1" x14ac:dyDescent="0.25">
      <c r="A109" s="645"/>
      <c r="B109" s="838"/>
      <c r="C109" s="645"/>
      <c r="D109" s="645"/>
      <c r="E109" s="4" t="s">
        <v>1</v>
      </c>
      <c r="F109" s="284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651"/>
      <c r="S109" s="651"/>
      <c r="T109" s="531"/>
    </row>
    <row r="110" spans="1:20" s="81" customFormat="1" x14ac:dyDescent="0.25">
      <c r="A110" s="645"/>
      <c r="B110" s="838"/>
      <c r="C110" s="645"/>
      <c r="D110" s="645"/>
      <c r="E110" s="4" t="s">
        <v>2</v>
      </c>
      <c r="F110" s="284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651"/>
      <c r="S110" s="651"/>
      <c r="T110" s="531"/>
    </row>
    <row r="111" spans="1:20" s="81" customFormat="1" x14ac:dyDescent="0.25">
      <c r="A111" s="645"/>
      <c r="B111" s="838"/>
      <c r="C111" s="645"/>
      <c r="D111" s="645"/>
      <c r="E111" s="4" t="s">
        <v>3</v>
      </c>
      <c r="F111" s="284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651"/>
      <c r="S111" s="651"/>
      <c r="T111" s="531"/>
    </row>
    <row r="112" spans="1:20" s="81" customFormat="1" x14ac:dyDescent="0.25">
      <c r="A112" s="646"/>
      <c r="B112" s="839"/>
      <c r="C112" s="646"/>
      <c r="D112" s="646"/>
      <c r="E112" s="4" t="s">
        <v>4</v>
      </c>
      <c r="F112" s="284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52"/>
      <c r="S112" s="652"/>
      <c r="T112" s="532"/>
    </row>
    <row r="113" spans="1:20" s="81" customFormat="1" ht="16.5" customHeight="1" x14ac:dyDescent="0.25">
      <c r="A113" s="644" t="s">
        <v>241</v>
      </c>
      <c r="B113" s="837" t="s">
        <v>208</v>
      </c>
      <c r="C113" s="644" t="s">
        <v>93</v>
      </c>
      <c r="D113" s="644" t="s">
        <v>52</v>
      </c>
      <c r="E113" s="4" t="s">
        <v>9</v>
      </c>
      <c r="F113" s="284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50" t="s">
        <v>28</v>
      </c>
      <c r="S113" s="650" t="s">
        <v>130</v>
      </c>
      <c r="T113" s="530" t="s">
        <v>259</v>
      </c>
    </row>
    <row r="114" spans="1:20" s="81" customFormat="1" x14ac:dyDescent="0.25">
      <c r="A114" s="645"/>
      <c r="B114" s="838"/>
      <c r="C114" s="645"/>
      <c r="D114" s="645"/>
      <c r="E114" s="4" t="s">
        <v>1</v>
      </c>
      <c r="F114" s="284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51"/>
      <c r="S114" s="651"/>
      <c r="T114" s="531"/>
    </row>
    <row r="115" spans="1:20" s="81" customFormat="1" x14ac:dyDescent="0.25">
      <c r="A115" s="645"/>
      <c r="B115" s="838"/>
      <c r="C115" s="645"/>
      <c r="D115" s="645"/>
      <c r="E115" s="4" t="s">
        <v>2</v>
      </c>
      <c r="F115" s="284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51"/>
      <c r="S115" s="651"/>
      <c r="T115" s="531"/>
    </row>
    <row r="116" spans="1:20" s="81" customFormat="1" x14ac:dyDescent="0.25">
      <c r="A116" s="645"/>
      <c r="B116" s="838"/>
      <c r="C116" s="645"/>
      <c r="D116" s="645"/>
      <c r="E116" s="4" t="s">
        <v>3</v>
      </c>
      <c r="F116" s="284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51"/>
      <c r="S116" s="651"/>
      <c r="T116" s="531"/>
    </row>
    <row r="117" spans="1:20" s="81" customFormat="1" x14ac:dyDescent="0.25">
      <c r="A117" s="646"/>
      <c r="B117" s="839"/>
      <c r="C117" s="646"/>
      <c r="D117" s="646"/>
      <c r="E117" s="4" t="s">
        <v>4</v>
      </c>
      <c r="F117" s="284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52"/>
      <c r="S117" s="652"/>
      <c r="T117" s="532"/>
    </row>
    <row r="118" spans="1:20" s="81" customFormat="1" ht="16.5" customHeight="1" x14ac:dyDescent="0.25">
      <c r="A118" s="644" t="s">
        <v>256</v>
      </c>
      <c r="B118" s="837" t="s">
        <v>257</v>
      </c>
      <c r="C118" s="189"/>
      <c r="D118" s="189"/>
      <c r="E118" s="4" t="s">
        <v>9</v>
      </c>
      <c r="F118" s="284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50" t="s">
        <v>28</v>
      </c>
      <c r="S118" s="818" t="s">
        <v>258</v>
      </c>
      <c r="T118" s="723" t="s">
        <v>259</v>
      </c>
    </row>
    <row r="119" spans="1:20" s="81" customFormat="1" x14ac:dyDescent="0.25">
      <c r="A119" s="645"/>
      <c r="B119" s="838"/>
      <c r="C119" s="189"/>
      <c r="D119" s="189"/>
      <c r="E119" s="4" t="s">
        <v>1</v>
      </c>
      <c r="F119" s="284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51"/>
      <c r="S119" s="819"/>
      <c r="T119" s="724"/>
    </row>
    <row r="120" spans="1:20" s="81" customFormat="1" x14ac:dyDescent="0.25">
      <c r="A120" s="645"/>
      <c r="B120" s="838"/>
      <c r="C120" s="189" t="s">
        <v>93</v>
      </c>
      <c r="D120" s="189"/>
      <c r="E120" s="4" t="s">
        <v>2</v>
      </c>
      <c r="F120" s="284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51"/>
      <c r="S120" s="819"/>
      <c r="T120" s="724"/>
    </row>
    <row r="121" spans="1:20" s="81" customFormat="1" x14ac:dyDescent="0.25">
      <c r="A121" s="645"/>
      <c r="B121" s="838"/>
      <c r="C121" s="189"/>
      <c r="D121" s="189"/>
      <c r="E121" s="4" t="s">
        <v>3</v>
      </c>
      <c r="F121" s="284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51"/>
      <c r="S121" s="819"/>
      <c r="T121" s="724"/>
    </row>
    <row r="122" spans="1:20" s="81" customFormat="1" x14ac:dyDescent="0.25">
      <c r="A122" s="646"/>
      <c r="B122" s="839"/>
      <c r="C122" s="189"/>
      <c r="D122" s="189"/>
      <c r="E122" s="4" t="s">
        <v>4</v>
      </c>
      <c r="F122" s="284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52"/>
      <c r="S122" s="820"/>
      <c r="T122" s="725"/>
    </row>
    <row r="123" spans="1:20" s="81" customFormat="1" x14ac:dyDescent="0.25">
      <c r="A123" s="644" t="s">
        <v>349</v>
      </c>
      <c r="B123" s="837" t="s">
        <v>352</v>
      </c>
      <c r="C123" s="188"/>
      <c r="D123" s="189"/>
      <c r="E123" s="4" t="s">
        <v>9</v>
      </c>
      <c r="F123" s="284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555"/>
      <c r="S123" s="555"/>
      <c r="T123" s="555"/>
    </row>
    <row r="124" spans="1:20" s="81" customFormat="1" x14ac:dyDescent="0.25">
      <c r="A124" s="645"/>
      <c r="B124" s="838"/>
      <c r="C124" s="189"/>
      <c r="D124" s="189"/>
      <c r="E124" s="4" t="s">
        <v>1</v>
      </c>
      <c r="F124" s="284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56"/>
      <c r="S124" s="556"/>
      <c r="T124" s="556"/>
    </row>
    <row r="125" spans="1:20" s="81" customFormat="1" x14ac:dyDescent="0.25">
      <c r="A125" s="645"/>
      <c r="B125" s="838"/>
      <c r="C125" s="189" t="s">
        <v>93</v>
      </c>
      <c r="D125" s="189"/>
      <c r="E125" s="4" t="s">
        <v>2</v>
      </c>
      <c r="F125" s="284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56"/>
      <c r="S125" s="556"/>
      <c r="T125" s="556"/>
    </row>
    <row r="126" spans="1:20" s="81" customFormat="1" x14ac:dyDescent="0.25">
      <c r="A126" s="645"/>
      <c r="B126" s="838"/>
      <c r="C126" s="189"/>
      <c r="D126" s="189"/>
      <c r="E126" s="4" t="s">
        <v>3</v>
      </c>
      <c r="F126" s="284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56"/>
      <c r="S126" s="556"/>
      <c r="T126" s="556"/>
    </row>
    <row r="127" spans="1:20" s="81" customFormat="1" x14ac:dyDescent="0.25">
      <c r="A127" s="646"/>
      <c r="B127" s="839"/>
      <c r="C127" s="190"/>
      <c r="D127" s="189"/>
      <c r="E127" s="4" t="s">
        <v>4</v>
      </c>
      <c r="F127" s="284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56"/>
      <c r="S127" s="556"/>
      <c r="T127" s="556"/>
    </row>
    <row r="128" spans="1:20" s="81" customFormat="1" x14ac:dyDescent="0.25">
      <c r="A128" s="644" t="s">
        <v>350</v>
      </c>
      <c r="B128" s="837" t="s">
        <v>353</v>
      </c>
      <c r="C128" s="188"/>
      <c r="D128" s="189"/>
      <c r="E128" s="4" t="s">
        <v>9</v>
      </c>
      <c r="F128" s="284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555"/>
      <c r="S128" s="555"/>
      <c r="T128" s="555"/>
    </row>
    <row r="129" spans="1:20" s="81" customFormat="1" x14ac:dyDescent="0.25">
      <c r="A129" s="645"/>
      <c r="B129" s="838"/>
      <c r="C129" s="189"/>
      <c r="D129" s="189"/>
      <c r="E129" s="4" t="s">
        <v>1</v>
      </c>
      <c r="F129" s="284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56"/>
      <c r="S129" s="556"/>
      <c r="T129" s="556"/>
    </row>
    <row r="130" spans="1:20" s="81" customFormat="1" x14ac:dyDescent="0.25">
      <c r="A130" s="645"/>
      <c r="B130" s="838"/>
      <c r="C130" s="189" t="s">
        <v>93</v>
      </c>
      <c r="D130" s="189"/>
      <c r="E130" s="4" t="s">
        <v>2</v>
      </c>
      <c r="F130" s="284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56"/>
      <c r="S130" s="556"/>
      <c r="T130" s="556"/>
    </row>
    <row r="131" spans="1:20" s="81" customFormat="1" x14ac:dyDescent="0.25">
      <c r="A131" s="645"/>
      <c r="B131" s="838"/>
      <c r="C131" s="189"/>
      <c r="D131" s="189"/>
      <c r="E131" s="4" t="s">
        <v>3</v>
      </c>
      <c r="F131" s="284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56"/>
      <c r="S131" s="556"/>
      <c r="T131" s="556"/>
    </row>
    <row r="132" spans="1:20" s="81" customFormat="1" x14ac:dyDescent="0.25">
      <c r="A132" s="646"/>
      <c r="B132" s="839"/>
      <c r="C132" s="190"/>
      <c r="D132" s="189"/>
      <c r="E132" s="4" t="s">
        <v>4</v>
      </c>
      <c r="F132" s="284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56"/>
      <c r="S132" s="556"/>
      <c r="T132" s="556"/>
    </row>
    <row r="133" spans="1:20" s="81" customFormat="1" x14ac:dyDescent="0.25">
      <c r="A133" s="644" t="s">
        <v>351</v>
      </c>
      <c r="B133" s="837" t="s">
        <v>354</v>
      </c>
      <c r="C133" s="188"/>
      <c r="D133" s="189"/>
      <c r="E133" s="4" t="s">
        <v>9</v>
      </c>
      <c r="F133" s="284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555"/>
      <c r="S133" s="555"/>
      <c r="T133" s="555"/>
    </row>
    <row r="134" spans="1:20" s="81" customFormat="1" x14ac:dyDescent="0.25">
      <c r="A134" s="645"/>
      <c r="B134" s="838"/>
      <c r="C134" s="189"/>
      <c r="D134" s="189"/>
      <c r="E134" s="4" t="s">
        <v>1</v>
      </c>
      <c r="F134" s="284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56"/>
      <c r="S134" s="556"/>
      <c r="T134" s="556"/>
    </row>
    <row r="135" spans="1:20" s="81" customFormat="1" x14ac:dyDescent="0.25">
      <c r="A135" s="645"/>
      <c r="B135" s="838"/>
      <c r="C135" s="189" t="s">
        <v>93</v>
      </c>
      <c r="D135" s="189"/>
      <c r="E135" s="4" t="s">
        <v>2</v>
      </c>
      <c r="F135" s="284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56"/>
      <c r="S135" s="556"/>
      <c r="T135" s="556"/>
    </row>
    <row r="136" spans="1:20" s="81" customFormat="1" x14ac:dyDescent="0.25">
      <c r="A136" s="645"/>
      <c r="B136" s="838"/>
      <c r="C136" s="189"/>
      <c r="D136" s="189"/>
      <c r="E136" s="4" t="s">
        <v>3</v>
      </c>
      <c r="F136" s="284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56"/>
      <c r="S136" s="556"/>
      <c r="T136" s="556"/>
    </row>
    <row r="137" spans="1:20" s="81" customFormat="1" x14ac:dyDescent="0.25">
      <c r="A137" s="646"/>
      <c r="B137" s="839"/>
      <c r="C137" s="190"/>
      <c r="D137" s="189"/>
      <c r="E137" s="4" t="s">
        <v>4</v>
      </c>
      <c r="F137" s="284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56"/>
      <c r="S137" s="556"/>
      <c r="T137" s="556"/>
    </row>
    <row r="138" spans="1:20" s="129" customFormat="1" ht="16.5" customHeight="1" x14ac:dyDescent="0.25">
      <c r="A138" s="809" t="s">
        <v>36</v>
      </c>
      <c r="B138" s="812" t="s">
        <v>86</v>
      </c>
      <c r="C138" s="809" t="s">
        <v>95</v>
      </c>
      <c r="D138" s="191"/>
      <c r="E138" s="102" t="s">
        <v>9</v>
      </c>
      <c r="F138" s="250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29"/>
      <c r="R138" s="798"/>
      <c r="S138" s="798"/>
      <c r="T138" s="696"/>
    </row>
    <row r="139" spans="1:20" s="129" customFormat="1" x14ac:dyDescent="0.25">
      <c r="A139" s="810"/>
      <c r="B139" s="813"/>
      <c r="C139" s="810"/>
      <c r="D139" s="192"/>
      <c r="E139" s="102" t="s">
        <v>1</v>
      </c>
      <c r="F139" s="250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30"/>
      <c r="R139" s="799"/>
      <c r="S139" s="799"/>
      <c r="T139" s="706"/>
    </row>
    <row r="140" spans="1:20" s="129" customFormat="1" x14ac:dyDescent="0.25">
      <c r="A140" s="810"/>
      <c r="B140" s="813"/>
      <c r="C140" s="810"/>
      <c r="D140" s="192"/>
      <c r="E140" s="102" t="s">
        <v>2</v>
      </c>
      <c r="F140" s="250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30"/>
      <c r="R140" s="799"/>
      <c r="S140" s="799"/>
      <c r="T140" s="706"/>
    </row>
    <row r="141" spans="1:20" s="129" customFormat="1" x14ac:dyDescent="0.25">
      <c r="A141" s="810"/>
      <c r="B141" s="813"/>
      <c r="C141" s="810"/>
      <c r="D141" s="192"/>
      <c r="E141" s="102" t="s">
        <v>3</v>
      </c>
      <c r="F141" s="250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30"/>
      <c r="R141" s="799"/>
      <c r="S141" s="799"/>
      <c r="T141" s="706"/>
    </row>
    <row r="142" spans="1:20" s="129" customFormat="1" ht="19.5" customHeight="1" x14ac:dyDescent="0.25">
      <c r="A142" s="811"/>
      <c r="B142" s="814"/>
      <c r="C142" s="811"/>
      <c r="D142" s="193"/>
      <c r="E142" s="102" t="s">
        <v>4</v>
      </c>
      <c r="F142" s="250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800"/>
      <c r="S142" s="800"/>
      <c r="T142" s="707"/>
    </row>
    <row r="143" spans="1:20" s="81" customFormat="1" ht="16.5" customHeight="1" x14ac:dyDescent="0.25">
      <c r="A143" s="644" t="s">
        <v>37</v>
      </c>
      <c r="B143" s="647" t="s">
        <v>25</v>
      </c>
      <c r="C143" s="644" t="s">
        <v>105</v>
      </c>
      <c r="D143" s="644" t="s">
        <v>54</v>
      </c>
      <c r="E143" s="4" t="s">
        <v>9</v>
      </c>
      <c r="F143" s="284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650" t="s">
        <v>28</v>
      </c>
      <c r="S143" s="818" t="s">
        <v>129</v>
      </c>
      <c r="T143" s="723" t="s">
        <v>259</v>
      </c>
    </row>
    <row r="144" spans="1:20" s="81" customFormat="1" x14ac:dyDescent="0.25">
      <c r="A144" s="645"/>
      <c r="B144" s="648"/>
      <c r="C144" s="645"/>
      <c r="D144" s="645"/>
      <c r="E144" s="4" t="s">
        <v>1</v>
      </c>
      <c r="F144" s="284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51"/>
      <c r="S144" s="819"/>
      <c r="T144" s="823"/>
    </row>
    <row r="145" spans="1:20" s="81" customFormat="1" x14ac:dyDescent="0.25">
      <c r="A145" s="645"/>
      <c r="B145" s="648"/>
      <c r="C145" s="645"/>
      <c r="D145" s="645" t="s">
        <v>54</v>
      </c>
      <c r="E145" s="4" t="s">
        <v>2</v>
      </c>
      <c r="F145" s="284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51"/>
      <c r="S145" s="819"/>
      <c r="T145" s="823"/>
    </row>
    <row r="146" spans="1:20" s="81" customFormat="1" x14ac:dyDescent="0.25">
      <c r="A146" s="645"/>
      <c r="B146" s="648"/>
      <c r="C146" s="645"/>
      <c r="D146" s="645"/>
      <c r="E146" s="4" t="s">
        <v>3</v>
      </c>
      <c r="F146" s="284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51"/>
      <c r="S146" s="819"/>
      <c r="T146" s="823"/>
    </row>
    <row r="147" spans="1:20" s="81" customFormat="1" x14ac:dyDescent="0.25">
      <c r="A147" s="646"/>
      <c r="B147" s="649"/>
      <c r="C147" s="646"/>
      <c r="D147" s="646"/>
      <c r="E147" s="4" t="s">
        <v>4</v>
      </c>
      <c r="F147" s="284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52"/>
      <c r="S147" s="819"/>
      <c r="T147" s="824"/>
    </row>
    <row r="148" spans="1:20" s="103" customFormat="1" ht="16.5" customHeight="1" x14ac:dyDescent="0.25">
      <c r="A148" s="809" t="s">
        <v>57</v>
      </c>
      <c r="B148" s="826" t="s">
        <v>209</v>
      </c>
      <c r="C148" s="809" t="s">
        <v>97</v>
      </c>
      <c r="D148" s="191"/>
      <c r="E148" s="109" t="s">
        <v>9</v>
      </c>
      <c r="F148" s="250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32"/>
      <c r="R148" s="829"/>
      <c r="S148" s="832"/>
      <c r="T148" s="834"/>
    </row>
    <row r="149" spans="1:20" s="103" customFormat="1" x14ac:dyDescent="0.25">
      <c r="A149" s="810"/>
      <c r="B149" s="827"/>
      <c r="C149" s="810"/>
      <c r="D149" s="192"/>
      <c r="E149" s="109" t="s">
        <v>1</v>
      </c>
      <c r="F149" s="250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830"/>
      <c r="S149" s="833"/>
      <c r="T149" s="835"/>
    </row>
    <row r="150" spans="1:20" s="103" customFormat="1" x14ac:dyDescent="0.25">
      <c r="A150" s="810"/>
      <c r="B150" s="827"/>
      <c r="C150" s="810"/>
      <c r="D150" s="192"/>
      <c r="E150" s="109" t="s">
        <v>2</v>
      </c>
      <c r="F150" s="250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830"/>
      <c r="S150" s="833"/>
      <c r="T150" s="835"/>
    </row>
    <row r="151" spans="1:20" s="103" customFormat="1" x14ac:dyDescent="0.25">
      <c r="A151" s="810"/>
      <c r="B151" s="827"/>
      <c r="C151" s="810"/>
      <c r="D151" s="192"/>
      <c r="E151" s="109" t="s">
        <v>3</v>
      </c>
      <c r="F151" s="250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33"/>
      <c r="R151" s="830"/>
      <c r="S151" s="833"/>
      <c r="T151" s="835"/>
    </row>
    <row r="152" spans="1:20" s="103" customFormat="1" ht="14.25" customHeight="1" x14ac:dyDescent="0.25">
      <c r="A152" s="811"/>
      <c r="B152" s="828"/>
      <c r="C152" s="811"/>
      <c r="D152" s="193"/>
      <c r="E152" s="109" t="s">
        <v>4</v>
      </c>
      <c r="F152" s="250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831"/>
      <c r="S152" s="833"/>
      <c r="T152" s="836"/>
    </row>
    <row r="153" spans="1:20" s="81" customFormat="1" ht="16.5" customHeight="1" x14ac:dyDescent="0.25">
      <c r="A153" s="644" t="s">
        <v>58</v>
      </c>
      <c r="B153" s="825" t="s">
        <v>280</v>
      </c>
      <c r="C153" s="644" t="s">
        <v>164</v>
      </c>
      <c r="D153" s="644" t="s">
        <v>55</v>
      </c>
      <c r="E153" s="4" t="s">
        <v>9</v>
      </c>
      <c r="F153" s="284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35"/>
      <c r="R153" s="650"/>
      <c r="S153" s="818"/>
      <c r="T153" s="723"/>
    </row>
    <row r="154" spans="1:20" s="81" customFormat="1" x14ac:dyDescent="0.25">
      <c r="A154" s="645"/>
      <c r="B154" s="821"/>
      <c r="C154" s="645"/>
      <c r="D154" s="645"/>
      <c r="E154" s="4" t="s">
        <v>1</v>
      </c>
      <c r="F154" s="284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651"/>
      <c r="S154" s="819"/>
      <c r="T154" s="823"/>
    </row>
    <row r="155" spans="1:20" s="81" customFormat="1" x14ac:dyDescent="0.25">
      <c r="A155" s="645"/>
      <c r="B155" s="821"/>
      <c r="C155" s="645"/>
      <c r="D155" s="645"/>
      <c r="E155" s="4" t="s">
        <v>2</v>
      </c>
      <c r="F155" s="284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651"/>
      <c r="S155" s="819"/>
      <c r="T155" s="823"/>
    </row>
    <row r="156" spans="1:20" s="81" customFormat="1" x14ac:dyDescent="0.25">
      <c r="A156" s="645"/>
      <c r="B156" s="821"/>
      <c r="C156" s="645"/>
      <c r="D156" s="645"/>
      <c r="E156" s="4" t="s">
        <v>3</v>
      </c>
      <c r="F156" s="284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36"/>
      <c r="R156" s="651"/>
      <c r="S156" s="819"/>
      <c r="T156" s="823"/>
    </row>
    <row r="157" spans="1:20" s="81" customFormat="1" x14ac:dyDescent="0.25">
      <c r="A157" s="646"/>
      <c r="B157" s="822"/>
      <c r="C157" s="646"/>
      <c r="D157" s="646"/>
      <c r="E157" s="4" t="s">
        <v>4</v>
      </c>
      <c r="F157" s="284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652"/>
      <c r="S157" s="819"/>
      <c r="T157" s="824"/>
    </row>
    <row r="158" spans="1:20" s="81" customFormat="1" ht="16.5" customHeight="1" x14ac:dyDescent="0.25">
      <c r="A158" s="644" t="s">
        <v>234</v>
      </c>
      <c r="B158" s="647" t="s">
        <v>320</v>
      </c>
      <c r="C158" s="644" t="s">
        <v>164</v>
      </c>
      <c r="D158" s="644" t="s">
        <v>55</v>
      </c>
      <c r="E158" s="4" t="s">
        <v>9</v>
      </c>
      <c r="F158" s="284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35"/>
      <c r="R158" s="650" t="s">
        <v>28</v>
      </c>
      <c r="S158" s="818" t="s">
        <v>128</v>
      </c>
      <c r="T158" s="723" t="s">
        <v>201</v>
      </c>
    </row>
    <row r="159" spans="1:20" s="81" customFormat="1" x14ac:dyDescent="0.25">
      <c r="A159" s="645"/>
      <c r="B159" s="648"/>
      <c r="C159" s="645"/>
      <c r="D159" s="645"/>
      <c r="E159" s="4" t="s">
        <v>1</v>
      </c>
      <c r="F159" s="284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651"/>
      <c r="S159" s="819"/>
      <c r="T159" s="823"/>
    </row>
    <row r="160" spans="1:20" s="81" customFormat="1" x14ac:dyDescent="0.25">
      <c r="A160" s="645"/>
      <c r="B160" s="648"/>
      <c r="C160" s="645"/>
      <c r="D160" s="645"/>
      <c r="E160" s="4" t="s">
        <v>2</v>
      </c>
      <c r="F160" s="284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651"/>
      <c r="S160" s="819"/>
      <c r="T160" s="823"/>
    </row>
    <row r="161" spans="1:20" s="81" customFormat="1" x14ac:dyDescent="0.25">
      <c r="A161" s="645"/>
      <c r="B161" s="648"/>
      <c r="C161" s="645"/>
      <c r="D161" s="645"/>
      <c r="E161" s="4" t="s">
        <v>3</v>
      </c>
      <c r="F161" s="284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651"/>
      <c r="S161" s="819"/>
      <c r="T161" s="823"/>
    </row>
    <row r="162" spans="1:20" s="81" customFormat="1" x14ac:dyDescent="0.25">
      <c r="A162" s="646"/>
      <c r="B162" s="649"/>
      <c r="C162" s="646"/>
      <c r="D162" s="646"/>
      <c r="E162" s="4" t="s">
        <v>4</v>
      </c>
      <c r="F162" s="284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652"/>
      <c r="S162" s="819"/>
      <c r="T162" s="824"/>
    </row>
    <row r="163" spans="1:20" s="81" customFormat="1" ht="16.5" customHeight="1" x14ac:dyDescent="0.25">
      <c r="A163" s="644" t="s">
        <v>233</v>
      </c>
      <c r="B163" s="647" t="s">
        <v>223</v>
      </c>
      <c r="C163" s="644" t="s">
        <v>164</v>
      </c>
      <c r="D163" s="644"/>
      <c r="E163" s="4" t="s">
        <v>9</v>
      </c>
      <c r="F163" s="284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35"/>
      <c r="R163" s="650" t="s">
        <v>28</v>
      </c>
      <c r="S163" s="818" t="s">
        <v>128</v>
      </c>
      <c r="T163" s="723" t="s">
        <v>201</v>
      </c>
    </row>
    <row r="164" spans="1:20" s="81" customFormat="1" x14ac:dyDescent="0.25">
      <c r="A164" s="645"/>
      <c r="B164" s="648"/>
      <c r="C164" s="645"/>
      <c r="D164" s="645"/>
      <c r="E164" s="4" t="s">
        <v>1</v>
      </c>
      <c r="F164" s="284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651"/>
      <c r="S164" s="819"/>
      <c r="T164" s="823"/>
    </row>
    <row r="165" spans="1:20" s="81" customFormat="1" x14ac:dyDescent="0.25">
      <c r="A165" s="645"/>
      <c r="B165" s="648"/>
      <c r="C165" s="645"/>
      <c r="D165" s="645"/>
      <c r="E165" s="4" t="s">
        <v>2</v>
      </c>
      <c r="F165" s="284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651"/>
      <c r="S165" s="819"/>
      <c r="T165" s="823"/>
    </row>
    <row r="166" spans="1:20" s="81" customFormat="1" x14ac:dyDescent="0.25">
      <c r="A166" s="645"/>
      <c r="B166" s="648"/>
      <c r="C166" s="645"/>
      <c r="D166" s="645"/>
      <c r="E166" s="4" t="s">
        <v>3</v>
      </c>
      <c r="F166" s="284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651"/>
      <c r="S166" s="819"/>
      <c r="T166" s="823"/>
    </row>
    <row r="167" spans="1:20" s="81" customFormat="1" x14ac:dyDescent="0.25">
      <c r="A167" s="646"/>
      <c r="B167" s="649"/>
      <c r="C167" s="646"/>
      <c r="D167" s="646"/>
      <c r="E167" s="4" t="s">
        <v>4</v>
      </c>
      <c r="F167" s="284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652"/>
      <c r="S167" s="820"/>
      <c r="T167" s="824"/>
    </row>
    <row r="168" spans="1:20" s="129" customFormat="1" ht="16.5" customHeight="1" x14ac:dyDescent="0.25">
      <c r="A168" s="809" t="s">
        <v>59</v>
      </c>
      <c r="B168" s="812" t="s">
        <v>98</v>
      </c>
      <c r="C168" s="809" t="s">
        <v>106</v>
      </c>
      <c r="D168" s="191"/>
      <c r="E168" s="102" t="s">
        <v>9</v>
      </c>
      <c r="F168" s="250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29"/>
      <c r="R168" s="798"/>
      <c r="S168" s="798"/>
      <c r="T168" s="696"/>
    </row>
    <row r="169" spans="1:20" s="129" customFormat="1" x14ac:dyDescent="0.25">
      <c r="A169" s="810"/>
      <c r="B169" s="813"/>
      <c r="C169" s="810"/>
      <c r="D169" s="192"/>
      <c r="E169" s="102" t="s">
        <v>1</v>
      </c>
      <c r="F169" s="250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799"/>
      <c r="S169" s="799"/>
      <c r="T169" s="706"/>
    </row>
    <row r="170" spans="1:20" s="129" customFormat="1" x14ac:dyDescent="0.25">
      <c r="A170" s="810"/>
      <c r="B170" s="813"/>
      <c r="C170" s="810"/>
      <c r="D170" s="192"/>
      <c r="E170" s="102" t="s">
        <v>2</v>
      </c>
      <c r="F170" s="250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799"/>
      <c r="S170" s="799"/>
      <c r="T170" s="706"/>
    </row>
    <row r="171" spans="1:20" s="129" customFormat="1" x14ac:dyDescent="0.25">
      <c r="A171" s="810"/>
      <c r="B171" s="813"/>
      <c r="C171" s="810"/>
      <c r="D171" s="192"/>
      <c r="E171" s="102" t="s">
        <v>3</v>
      </c>
      <c r="F171" s="250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30"/>
      <c r="R171" s="799"/>
      <c r="S171" s="799"/>
      <c r="T171" s="706"/>
    </row>
    <row r="172" spans="1:20" s="129" customFormat="1" ht="21.75" customHeight="1" x14ac:dyDescent="0.25">
      <c r="A172" s="811"/>
      <c r="B172" s="814"/>
      <c r="C172" s="811"/>
      <c r="D172" s="193"/>
      <c r="E172" s="102" t="s">
        <v>4</v>
      </c>
      <c r="F172" s="250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800"/>
      <c r="S172" s="800"/>
      <c r="T172" s="707"/>
    </row>
    <row r="173" spans="1:20" s="81" customFormat="1" ht="16.5" customHeight="1" x14ac:dyDescent="0.25">
      <c r="A173" s="644" t="s">
        <v>87</v>
      </c>
      <c r="B173" s="647" t="s">
        <v>99</v>
      </c>
      <c r="C173" s="644" t="s">
        <v>100</v>
      </c>
      <c r="D173" s="188"/>
      <c r="E173" s="4" t="s">
        <v>9</v>
      </c>
      <c r="F173" s="284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650" t="s">
        <v>175</v>
      </c>
      <c r="S173" s="650" t="s">
        <v>127</v>
      </c>
      <c r="T173" s="723" t="s">
        <v>125</v>
      </c>
    </row>
    <row r="174" spans="1:20" s="81" customFormat="1" x14ac:dyDescent="0.25">
      <c r="A174" s="645"/>
      <c r="B174" s="648"/>
      <c r="C174" s="645"/>
      <c r="D174" s="189"/>
      <c r="E174" s="4" t="s">
        <v>1</v>
      </c>
      <c r="F174" s="284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651"/>
      <c r="S174" s="651"/>
      <c r="T174" s="724"/>
    </row>
    <row r="175" spans="1:20" s="81" customFormat="1" x14ac:dyDescent="0.25">
      <c r="A175" s="645"/>
      <c r="B175" s="648"/>
      <c r="C175" s="645"/>
      <c r="D175" s="189"/>
      <c r="E175" s="4" t="s">
        <v>2</v>
      </c>
      <c r="F175" s="284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651"/>
      <c r="S175" s="651"/>
      <c r="T175" s="724"/>
    </row>
    <row r="176" spans="1:20" s="81" customFormat="1" x14ac:dyDescent="0.25">
      <c r="A176" s="645"/>
      <c r="B176" s="648"/>
      <c r="C176" s="645"/>
      <c r="D176" s="189"/>
      <c r="E176" s="4" t="s">
        <v>3</v>
      </c>
      <c r="F176" s="284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651"/>
      <c r="S176" s="651"/>
      <c r="T176" s="724"/>
    </row>
    <row r="177" spans="1:20" s="81" customFormat="1" x14ac:dyDescent="0.25">
      <c r="A177" s="646"/>
      <c r="B177" s="649"/>
      <c r="C177" s="646"/>
      <c r="D177" s="190"/>
      <c r="E177" s="4" t="s">
        <v>4</v>
      </c>
      <c r="F177" s="284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52"/>
      <c r="S177" s="652"/>
      <c r="T177" s="725"/>
    </row>
    <row r="178" spans="1:20" s="81" customFormat="1" ht="16.5" hidden="1" customHeight="1" x14ac:dyDescent="0.3">
      <c r="A178" s="644" t="s">
        <v>88</v>
      </c>
      <c r="B178" s="647" t="s">
        <v>24</v>
      </c>
      <c r="C178" s="644" t="s">
        <v>100</v>
      </c>
      <c r="D178" s="644" t="s">
        <v>52</v>
      </c>
      <c r="E178" s="4" t="s">
        <v>9</v>
      </c>
      <c r="F178" s="284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50" t="s">
        <v>28</v>
      </c>
      <c r="S178" s="650"/>
      <c r="T178" s="723" t="s">
        <v>21</v>
      </c>
    </row>
    <row r="179" spans="1:20" s="81" customFormat="1" ht="16.5" hidden="1" customHeight="1" x14ac:dyDescent="0.3">
      <c r="A179" s="645"/>
      <c r="B179" s="648"/>
      <c r="C179" s="645"/>
      <c r="D179" s="645"/>
      <c r="E179" s="4" t="s">
        <v>1</v>
      </c>
      <c r="F179" s="284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51"/>
      <c r="S179" s="651"/>
      <c r="T179" s="724"/>
    </row>
    <row r="180" spans="1:20" s="81" customFormat="1" ht="16.5" hidden="1" customHeight="1" x14ac:dyDescent="0.3">
      <c r="A180" s="645"/>
      <c r="B180" s="648"/>
      <c r="C180" s="645"/>
      <c r="D180" s="645"/>
      <c r="E180" s="4" t="s">
        <v>2</v>
      </c>
      <c r="F180" s="284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51"/>
      <c r="S180" s="651"/>
      <c r="T180" s="724"/>
    </row>
    <row r="181" spans="1:20" s="81" customFormat="1" ht="16.5" hidden="1" customHeight="1" x14ac:dyDescent="0.3">
      <c r="A181" s="645"/>
      <c r="B181" s="648"/>
      <c r="C181" s="645"/>
      <c r="D181" s="645"/>
      <c r="E181" s="4" t="s">
        <v>3</v>
      </c>
      <c r="F181" s="284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51"/>
      <c r="S181" s="651"/>
      <c r="T181" s="724"/>
    </row>
    <row r="182" spans="1:20" s="81" customFormat="1" ht="16.5" hidden="1" customHeight="1" x14ac:dyDescent="0.3">
      <c r="A182" s="646"/>
      <c r="B182" s="649"/>
      <c r="C182" s="646"/>
      <c r="D182" s="646"/>
      <c r="E182" s="4" t="s">
        <v>4</v>
      </c>
      <c r="F182" s="284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52"/>
      <c r="S182" s="652"/>
      <c r="T182" s="725"/>
    </row>
    <row r="183" spans="1:20" s="81" customFormat="1" ht="16.5" customHeight="1" x14ac:dyDescent="0.25">
      <c r="A183" s="644" t="s">
        <v>191</v>
      </c>
      <c r="B183" s="647" t="s">
        <v>204</v>
      </c>
      <c r="C183" s="644" t="s">
        <v>189</v>
      </c>
      <c r="D183" s="188"/>
      <c r="E183" s="4" t="s">
        <v>9</v>
      </c>
      <c r="F183" s="284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650" t="s">
        <v>28</v>
      </c>
      <c r="S183" s="818" t="s">
        <v>183</v>
      </c>
      <c r="T183" s="723" t="s">
        <v>125</v>
      </c>
    </row>
    <row r="184" spans="1:20" s="81" customFormat="1" x14ac:dyDescent="0.25">
      <c r="A184" s="645"/>
      <c r="B184" s="648"/>
      <c r="C184" s="645"/>
      <c r="D184" s="189"/>
      <c r="E184" s="4" t="s">
        <v>1</v>
      </c>
      <c r="F184" s="284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51"/>
      <c r="S184" s="819"/>
      <c r="T184" s="724"/>
    </row>
    <row r="185" spans="1:20" s="81" customFormat="1" x14ac:dyDescent="0.25">
      <c r="A185" s="645"/>
      <c r="B185" s="648"/>
      <c r="C185" s="645"/>
      <c r="D185" s="189"/>
      <c r="E185" s="4" t="s">
        <v>2</v>
      </c>
      <c r="F185" s="284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51"/>
      <c r="S185" s="819"/>
      <c r="T185" s="724"/>
    </row>
    <row r="186" spans="1:20" s="81" customFormat="1" x14ac:dyDescent="0.25">
      <c r="A186" s="645"/>
      <c r="B186" s="648"/>
      <c r="C186" s="645"/>
      <c r="D186" s="189"/>
      <c r="E186" s="4" t="s">
        <v>3</v>
      </c>
      <c r="F186" s="284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51"/>
      <c r="S186" s="819"/>
      <c r="T186" s="724"/>
    </row>
    <row r="187" spans="1:20" s="81" customFormat="1" x14ac:dyDescent="0.25">
      <c r="A187" s="646"/>
      <c r="B187" s="649"/>
      <c r="C187" s="646"/>
      <c r="D187" s="190"/>
      <c r="E187" s="4" t="s">
        <v>4</v>
      </c>
      <c r="F187" s="284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52"/>
      <c r="S187" s="820"/>
      <c r="T187" s="725"/>
    </row>
    <row r="188" spans="1:20" s="81" customFormat="1" ht="16.5" customHeight="1" x14ac:dyDescent="0.25">
      <c r="A188" s="644" t="s">
        <v>192</v>
      </c>
      <c r="B188" s="647" t="s">
        <v>187</v>
      </c>
      <c r="C188" s="644" t="s">
        <v>189</v>
      </c>
      <c r="D188" s="188"/>
      <c r="E188" s="4" t="s">
        <v>9</v>
      </c>
      <c r="F188" s="284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650" t="s">
        <v>28</v>
      </c>
      <c r="S188" s="818" t="s">
        <v>183</v>
      </c>
      <c r="T188" s="723" t="s">
        <v>21</v>
      </c>
    </row>
    <row r="189" spans="1:20" s="81" customFormat="1" x14ac:dyDescent="0.25">
      <c r="A189" s="645"/>
      <c r="B189" s="648"/>
      <c r="C189" s="645"/>
      <c r="D189" s="189"/>
      <c r="E189" s="4" t="s">
        <v>1</v>
      </c>
      <c r="F189" s="284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51"/>
      <c r="S189" s="819"/>
      <c r="T189" s="724"/>
    </row>
    <row r="190" spans="1:20" s="81" customFormat="1" x14ac:dyDescent="0.25">
      <c r="A190" s="645"/>
      <c r="B190" s="648"/>
      <c r="C190" s="645"/>
      <c r="D190" s="189"/>
      <c r="E190" s="4" t="s">
        <v>2</v>
      </c>
      <c r="F190" s="284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51"/>
      <c r="S190" s="819"/>
      <c r="T190" s="724"/>
    </row>
    <row r="191" spans="1:20" s="81" customFormat="1" x14ac:dyDescent="0.25">
      <c r="A191" s="645"/>
      <c r="B191" s="648"/>
      <c r="C191" s="645"/>
      <c r="D191" s="189"/>
      <c r="E191" s="4" t="s">
        <v>3</v>
      </c>
      <c r="F191" s="284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51"/>
      <c r="S191" s="819"/>
      <c r="T191" s="724"/>
    </row>
    <row r="192" spans="1:20" s="81" customFormat="1" x14ac:dyDescent="0.25">
      <c r="A192" s="646"/>
      <c r="B192" s="649"/>
      <c r="C192" s="646"/>
      <c r="D192" s="190"/>
      <c r="E192" s="4" t="s">
        <v>4</v>
      </c>
      <c r="F192" s="284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52"/>
      <c r="S192" s="819"/>
      <c r="T192" s="725"/>
    </row>
    <row r="193" spans="1:20" s="81" customFormat="1" ht="16.5" customHeight="1" x14ac:dyDescent="0.25">
      <c r="A193" s="644" t="s">
        <v>193</v>
      </c>
      <c r="B193" s="647" t="s">
        <v>184</v>
      </c>
      <c r="C193" s="644" t="s">
        <v>189</v>
      </c>
      <c r="D193" s="188"/>
      <c r="E193" s="4" t="s">
        <v>9</v>
      </c>
      <c r="F193" s="284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50" t="s">
        <v>28</v>
      </c>
      <c r="S193" s="818" t="s">
        <v>183</v>
      </c>
      <c r="T193" s="723" t="s">
        <v>21</v>
      </c>
    </row>
    <row r="194" spans="1:20" s="81" customFormat="1" x14ac:dyDescent="0.25">
      <c r="A194" s="645"/>
      <c r="B194" s="648"/>
      <c r="C194" s="645"/>
      <c r="D194" s="189"/>
      <c r="E194" s="4" t="s">
        <v>1</v>
      </c>
      <c r="F194" s="284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51"/>
      <c r="S194" s="819"/>
      <c r="T194" s="724"/>
    </row>
    <row r="195" spans="1:20" s="81" customFormat="1" x14ac:dyDescent="0.25">
      <c r="A195" s="645"/>
      <c r="B195" s="648"/>
      <c r="C195" s="645"/>
      <c r="D195" s="189"/>
      <c r="E195" s="4" t="s">
        <v>2</v>
      </c>
      <c r="F195" s="284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51"/>
      <c r="S195" s="819"/>
      <c r="T195" s="724"/>
    </row>
    <row r="196" spans="1:20" s="81" customFormat="1" x14ac:dyDescent="0.25">
      <c r="A196" s="645"/>
      <c r="B196" s="648"/>
      <c r="C196" s="645"/>
      <c r="D196" s="189"/>
      <c r="E196" s="4" t="s">
        <v>3</v>
      </c>
      <c r="F196" s="284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51"/>
      <c r="S196" s="819"/>
      <c r="T196" s="724"/>
    </row>
    <row r="197" spans="1:20" s="81" customFormat="1" x14ac:dyDescent="0.25">
      <c r="A197" s="646"/>
      <c r="B197" s="649"/>
      <c r="C197" s="646"/>
      <c r="D197" s="190"/>
      <c r="E197" s="4" t="s">
        <v>4</v>
      </c>
      <c r="F197" s="284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52"/>
      <c r="S197" s="819"/>
      <c r="T197" s="725"/>
    </row>
    <row r="198" spans="1:20" s="81" customFormat="1" ht="16.5" customHeight="1" x14ac:dyDescent="0.25">
      <c r="A198" s="644" t="s">
        <v>229</v>
      </c>
      <c r="B198" s="647" t="s">
        <v>244</v>
      </c>
      <c r="C198" s="644" t="s">
        <v>189</v>
      </c>
      <c r="D198" s="189"/>
      <c r="E198" s="4" t="s">
        <v>9</v>
      </c>
      <c r="F198" s="284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650" t="s">
        <v>28</v>
      </c>
      <c r="S198" s="818" t="s">
        <v>183</v>
      </c>
      <c r="T198" s="723" t="s">
        <v>21</v>
      </c>
    </row>
    <row r="199" spans="1:20" s="81" customFormat="1" x14ac:dyDescent="0.25">
      <c r="A199" s="645"/>
      <c r="B199" s="648"/>
      <c r="C199" s="645"/>
      <c r="D199" s="189"/>
      <c r="E199" s="4" t="s">
        <v>1</v>
      </c>
      <c r="F199" s="284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51"/>
      <c r="S199" s="819"/>
      <c r="T199" s="724"/>
    </row>
    <row r="200" spans="1:20" s="81" customFormat="1" x14ac:dyDescent="0.25">
      <c r="A200" s="645"/>
      <c r="B200" s="648"/>
      <c r="C200" s="645"/>
      <c r="D200" s="189"/>
      <c r="E200" s="4" t="s">
        <v>2</v>
      </c>
      <c r="F200" s="284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51"/>
      <c r="S200" s="819"/>
      <c r="T200" s="724"/>
    </row>
    <row r="201" spans="1:20" s="81" customFormat="1" x14ac:dyDescent="0.25">
      <c r="A201" s="645"/>
      <c r="B201" s="648"/>
      <c r="C201" s="645"/>
      <c r="D201" s="189"/>
      <c r="E201" s="4" t="s">
        <v>3</v>
      </c>
      <c r="F201" s="284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51"/>
      <c r="S201" s="819"/>
      <c r="T201" s="724"/>
    </row>
    <row r="202" spans="1:20" s="81" customFormat="1" x14ac:dyDescent="0.25">
      <c r="A202" s="646"/>
      <c r="B202" s="649"/>
      <c r="C202" s="646"/>
      <c r="D202" s="189"/>
      <c r="E202" s="4" t="s">
        <v>4</v>
      </c>
      <c r="F202" s="284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52"/>
      <c r="S202" s="819"/>
      <c r="T202" s="725"/>
    </row>
    <row r="203" spans="1:20" s="81" customFormat="1" ht="16.5" customHeight="1" x14ac:dyDescent="0.25">
      <c r="A203" s="644" t="s">
        <v>194</v>
      </c>
      <c r="B203" s="647" t="s">
        <v>156</v>
      </c>
      <c r="C203" s="644" t="s">
        <v>188</v>
      </c>
      <c r="D203" s="189"/>
      <c r="E203" s="4" t="s">
        <v>9</v>
      </c>
      <c r="F203" s="284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650" t="s">
        <v>28</v>
      </c>
      <c r="S203" s="818" t="s">
        <v>183</v>
      </c>
      <c r="T203" s="530" t="s">
        <v>185</v>
      </c>
    </row>
    <row r="204" spans="1:20" s="81" customFormat="1" x14ac:dyDescent="0.25">
      <c r="A204" s="645"/>
      <c r="B204" s="648"/>
      <c r="C204" s="645"/>
      <c r="D204" s="189"/>
      <c r="E204" s="4" t="s">
        <v>1</v>
      </c>
      <c r="F204" s="284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51"/>
      <c r="S204" s="819"/>
      <c r="T204" s="531"/>
    </row>
    <row r="205" spans="1:20" s="81" customFormat="1" x14ac:dyDescent="0.25">
      <c r="A205" s="645"/>
      <c r="B205" s="648"/>
      <c r="C205" s="645"/>
      <c r="D205" s="189"/>
      <c r="E205" s="4" t="s">
        <v>2</v>
      </c>
      <c r="F205" s="284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51"/>
      <c r="S205" s="819"/>
      <c r="T205" s="531"/>
    </row>
    <row r="206" spans="1:20" s="81" customFormat="1" x14ac:dyDescent="0.25">
      <c r="A206" s="645"/>
      <c r="B206" s="648"/>
      <c r="C206" s="645"/>
      <c r="D206" s="189"/>
      <c r="E206" s="4" t="s">
        <v>3</v>
      </c>
      <c r="F206" s="284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51"/>
      <c r="S206" s="819"/>
      <c r="T206" s="531"/>
    </row>
    <row r="207" spans="1:20" s="81" customFormat="1" x14ac:dyDescent="0.25">
      <c r="A207" s="646"/>
      <c r="B207" s="649"/>
      <c r="C207" s="646"/>
      <c r="D207" s="189"/>
      <c r="E207" s="4" t="s">
        <v>4</v>
      </c>
      <c r="F207" s="284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52"/>
      <c r="S207" s="819"/>
      <c r="T207" s="531"/>
    </row>
    <row r="208" spans="1:20" s="85" customFormat="1" ht="16.5" customHeight="1" x14ac:dyDescent="0.25">
      <c r="A208" s="645" t="s">
        <v>230</v>
      </c>
      <c r="B208" s="815" t="s">
        <v>231</v>
      </c>
      <c r="C208" s="644" t="s">
        <v>232</v>
      </c>
      <c r="D208" s="207"/>
      <c r="E208" s="4" t="s">
        <v>9</v>
      </c>
      <c r="F208" s="284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650" t="s">
        <v>243</v>
      </c>
      <c r="S208" s="818" t="s">
        <v>183</v>
      </c>
      <c r="T208" s="531"/>
    </row>
    <row r="209" spans="1:20" s="81" customFormat="1" x14ac:dyDescent="0.25">
      <c r="A209" s="645"/>
      <c r="B209" s="816"/>
      <c r="C209" s="645"/>
      <c r="D209" s="189"/>
      <c r="E209" s="4" t="s">
        <v>1</v>
      </c>
      <c r="F209" s="284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651"/>
      <c r="S209" s="819"/>
      <c r="T209" s="531"/>
    </row>
    <row r="210" spans="1:20" s="81" customFormat="1" x14ac:dyDescent="0.25">
      <c r="A210" s="645"/>
      <c r="B210" s="816"/>
      <c r="C210" s="645"/>
      <c r="D210" s="189"/>
      <c r="E210" s="4" t="s">
        <v>2</v>
      </c>
      <c r="F210" s="284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651"/>
      <c r="S210" s="819"/>
      <c r="T210" s="531"/>
    </row>
    <row r="211" spans="1:20" s="81" customFormat="1" x14ac:dyDescent="0.25">
      <c r="A211" s="645"/>
      <c r="B211" s="816"/>
      <c r="C211" s="645"/>
      <c r="D211" s="189"/>
      <c r="E211" s="4" t="s">
        <v>3</v>
      </c>
      <c r="F211" s="284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51"/>
      <c r="S211" s="819"/>
      <c r="T211" s="531"/>
    </row>
    <row r="212" spans="1:20" s="81" customFormat="1" x14ac:dyDescent="0.25">
      <c r="A212" s="646"/>
      <c r="B212" s="817"/>
      <c r="C212" s="646"/>
      <c r="D212" s="189"/>
      <c r="E212" s="4" t="s">
        <v>4</v>
      </c>
      <c r="F212" s="284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652"/>
      <c r="S212" s="819"/>
      <c r="T212" s="531"/>
    </row>
    <row r="213" spans="1:20" s="85" customFormat="1" ht="16.5" customHeight="1" x14ac:dyDescent="0.25">
      <c r="A213" s="644" t="s">
        <v>247</v>
      </c>
      <c r="B213" s="815" t="s">
        <v>253</v>
      </c>
      <c r="C213" s="644" t="s">
        <v>232</v>
      </c>
      <c r="D213" s="207"/>
      <c r="E213" s="4" t="s">
        <v>9</v>
      </c>
      <c r="F213" s="284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650" t="s">
        <v>243</v>
      </c>
      <c r="S213" s="818" t="s">
        <v>183</v>
      </c>
      <c r="T213" s="531"/>
    </row>
    <row r="214" spans="1:20" s="81" customFormat="1" x14ac:dyDescent="0.25">
      <c r="A214" s="645"/>
      <c r="B214" s="816"/>
      <c r="C214" s="645"/>
      <c r="D214" s="189"/>
      <c r="E214" s="4" t="s">
        <v>1</v>
      </c>
      <c r="F214" s="284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51"/>
      <c r="S214" s="819"/>
      <c r="T214" s="531"/>
    </row>
    <row r="215" spans="1:20" s="81" customFormat="1" x14ac:dyDescent="0.25">
      <c r="A215" s="645"/>
      <c r="B215" s="816"/>
      <c r="C215" s="645"/>
      <c r="D215" s="189"/>
      <c r="E215" s="4" t="s">
        <v>2</v>
      </c>
      <c r="F215" s="284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51"/>
      <c r="S215" s="819"/>
      <c r="T215" s="531"/>
    </row>
    <row r="216" spans="1:20" s="81" customFormat="1" x14ac:dyDescent="0.25">
      <c r="A216" s="645"/>
      <c r="B216" s="816"/>
      <c r="C216" s="645"/>
      <c r="D216" s="189"/>
      <c r="E216" s="4" t="s">
        <v>3</v>
      </c>
      <c r="F216" s="284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51"/>
      <c r="S216" s="819"/>
      <c r="T216" s="531"/>
    </row>
    <row r="217" spans="1:20" s="81" customFormat="1" x14ac:dyDescent="0.25">
      <c r="A217" s="646"/>
      <c r="B217" s="817"/>
      <c r="C217" s="646"/>
      <c r="D217" s="189"/>
      <c r="E217" s="4" t="s">
        <v>4</v>
      </c>
      <c r="F217" s="284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52"/>
      <c r="S217" s="819"/>
      <c r="T217" s="531"/>
    </row>
    <row r="218" spans="1:20" s="85" customFormat="1" ht="16.5" customHeight="1" x14ac:dyDescent="0.25">
      <c r="A218" s="644" t="s">
        <v>245</v>
      </c>
      <c r="B218" s="815" t="s">
        <v>255</v>
      </c>
      <c r="C218" s="653" t="s">
        <v>246</v>
      </c>
      <c r="D218" s="207"/>
      <c r="E218" s="4" t="s">
        <v>9</v>
      </c>
      <c r="F218" s="284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650" t="s">
        <v>28</v>
      </c>
      <c r="S218" s="818" t="s">
        <v>183</v>
      </c>
      <c r="T218" s="531"/>
    </row>
    <row r="219" spans="1:20" s="81" customFormat="1" x14ac:dyDescent="0.25">
      <c r="A219" s="645"/>
      <c r="B219" s="816"/>
      <c r="C219" s="654"/>
      <c r="D219" s="189"/>
      <c r="E219" s="4" t="s">
        <v>1</v>
      </c>
      <c r="F219" s="284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51"/>
      <c r="S219" s="819"/>
      <c r="T219" s="531"/>
    </row>
    <row r="220" spans="1:20" s="81" customFormat="1" x14ac:dyDescent="0.25">
      <c r="A220" s="645"/>
      <c r="B220" s="816"/>
      <c r="C220" s="654"/>
      <c r="D220" s="189"/>
      <c r="E220" s="4" t="s">
        <v>2</v>
      </c>
      <c r="F220" s="284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51"/>
      <c r="S220" s="819"/>
      <c r="T220" s="531"/>
    </row>
    <row r="221" spans="1:20" s="81" customFormat="1" x14ac:dyDescent="0.25">
      <c r="A221" s="645"/>
      <c r="B221" s="816"/>
      <c r="C221" s="654"/>
      <c r="D221" s="189"/>
      <c r="E221" s="4" t="s">
        <v>3</v>
      </c>
      <c r="F221" s="284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51"/>
      <c r="S221" s="819"/>
      <c r="T221" s="531"/>
    </row>
    <row r="222" spans="1:20" s="81" customFormat="1" x14ac:dyDescent="0.25">
      <c r="A222" s="646"/>
      <c r="B222" s="817"/>
      <c r="C222" s="664"/>
      <c r="D222" s="189"/>
      <c r="E222" s="4" t="s">
        <v>4</v>
      </c>
      <c r="F222" s="284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52"/>
      <c r="S222" s="819"/>
      <c r="T222" s="532"/>
    </row>
    <row r="223" spans="1:20" s="129" customFormat="1" ht="16.5" customHeight="1" x14ac:dyDescent="0.25">
      <c r="A223" s="809" t="s">
        <v>60</v>
      </c>
      <c r="B223" s="812" t="s">
        <v>82</v>
      </c>
      <c r="C223" s="809" t="s">
        <v>101</v>
      </c>
      <c r="D223" s="191"/>
      <c r="E223" s="102" t="s">
        <v>9</v>
      </c>
      <c r="F223" s="250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29"/>
      <c r="R223" s="798"/>
      <c r="S223" s="798"/>
      <c r="T223" s="696"/>
    </row>
    <row r="224" spans="1:20" s="129" customFormat="1" x14ac:dyDescent="0.25">
      <c r="A224" s="810"/>
      <c r="B224" s="813"/>
      <c r="C224" s="810"/>
      <c r="D224" s="192"/>
      <c r="E224" s="102" t="s">
        <v>1</v>
      </c>
      <c r="F224" s="250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799"/>
      <c r="S224" s="799"/>
      <c r="T224" s="706"/>
    </row>
    <row r="225" spans="1:20" s="129" customFormat="1" x14ac:dyDescent="0.25">
      <c r="A225" s="810"/>
      <c r="B225" s="813"/>
      <c r="C225" s="810"/>
      <c r="D225" s="192"/>
      <c r="E225" s="102" t="s">
        <v>2</v>
      </c>
      <c r="F225" s="250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799"/>
      <c r="S225" s="799"/>
      <c r="T225" s="706"/>
    </row>
    <row r="226" spans="1:20" s="129" customFormat="1" x14ac:dyDescent="0.25">
      <c r="A226" s="810"/>
      <c r="B226" s="813"/>
      <c r="C226" s="810"/>
      <c r="D226" s="192"/>
      <c r="E226" s="102" t="s">
        <v>3</v>
      </c>
      <c r="F226" s="250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30"/>
      <c r="R226" s="799"/>
      <c r="S226" s="799"/>
      <c r="T226" s="706"/>
    </row>
    <row r="227" spans="1:20" s="129" customFormat="1" ht="16.5" customHeight="1" x14ac:dyDescent="0.25">
      <c r="A227" s="811"/>
      <c r="B227" s="814"/>
      <c r="C227" s="811"/>
      <c r="D227" s="193"/>
      <c r="E227" s="147" t="s">
        <v>4</v>
      </c>
      <c r="F227" s="250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800"/>
      <c r="S227" s="800"/>
      <c r="T227" s="707"/>
    </row>
    <row r="228" spans="1:20" s="81" customFormat="1" ht="16.5" customHeight="1" x14ac:dyDescent="0.25">
      <c r="A228" s="644" t="s">
        <v>61</v>
      </c>
      <c r="B228" s="647" t="s">
        <v>96</v>
      </c>
      <c r="C228" s="644" t="s">
        <v>107</v>
      </c>
      <c r="D228" s="188"/>
      <c r="E228" s="4" t="s">
        <v>9</v>
      </c>
      <c r="F228" s="284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650" t="s">
        <v>28</v>
      </c>
      <c r="S228" s="818" t="s">
        <v>126</v>
      </c>
      <c r="T228" s="723" t="s">
        <v>186</v>
      </c>
    </row>
    <row r="229" spans="1:20" s="81" customFormat="1" ht="16.5" customHeight="1" x14ac:dyDescent="0.25">
      <c r="A229" s="645"/>
      <c r="B229" s="648"/>
      <c r="C229" s="645"/>
      <c r="D229" s="189"/>
      <c r="E229" s="4" t="s">
        <v>1</v>
      </c>
      <c r="F229" s="284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651"/>
      <c r="S229" s="819"/>
      <c r="T229" s="724"/>
    </row>
    <row r="230" spans="1:20" s="81" customFormat="1" ht="16.5" customHeight="1" x14ac:dyDescent="0.25">
      <c r="A230" s="645"/>
      <c r="B230" s="648"/>
      <c r="C230" s="645"/>
      <c r="D230" s="189"/>
      <c r="E230" s="4" t="s">
        <v>2</v>
      </c>
      <c r="F230" s="284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651"/>
      <c r="S230" s="819"/>
      <c r="T230" s="724"/>
    </row>
    <row r="231" spans="1:20" s="81" customFormat="1" ht="16.5" customHeight="1" x14ac:dyDescent="0.25">
      <c r="A231" s="645"/>
      <c r="B231" s="648"/>
      <c r="C231" s="645"/>
      <c r="D231" s="189"/>
      <c r="E231" s="4" t="s">
        <v>3</v>
      </c>
      <c r="F231" s="284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651"/>
      <c r="S231" s="819"/>
      <c r="T231" s="724"/>
    </row>
    <row r="232" spans="1:20" s="81" customFormat="1" ht="16.5" customHeight="1" x14ac:dyDescent="0.25">
      <c r="A232" s="646"/>
      <c r="B232" s="649"/>
      <c r="C232" s="646"/>
      <c r="D232" s="190"/>
      <c r="E232" s="4" t="s">
        <v>4</v>
      </c>
      <c r="F232" s="284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52"/>
      <c r="S232" s="820"/>
      <c r="T232" s="725"/>
    </row>
    <row r="233" spans="1:20" s="81" customFormat="1" ht="16.5" customHeight="1" x14ac:dyDescent="0.25">
      <c r="A233" s="644" t="s">
        <v>62</v>
      </c>
      <c r="B233" s="647" t="s">
        <v>27</v>
      </c>
      <c r="C233" s="644" t="s">
        <v>107</v>
      </c>
      <c r="D233" s="188"/>
      <c r="E233" s="4" t="s">
        <v>9</v>
      </c>
      <c r="F233" s="284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650" t="s">
        <v>28</v>
      </c>
      <c r="S233" s="818" t="s">
        <v>126</v>
      </c>
      <c r="T233" s="723" t="s">
        <v>186</v>
      </c>
    </row>
    <row r="234" spans="1:20" s="81" customFormat="1" ht="16.149999999999999" customHeight="1" x14ac:dyDescent="0.25">
      <c r="A234" s="645"/>
      <c r="B234" s="648"/>
      <c r="C234" s="645"/>
      <c r="D234" s="189"/>
      <c r="E234" s="4" t="s">
        <v>1</v>
      </c>
      <c r="F234" s="284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51"/>
      <c r="S234" s="819"/>
      <c r="T234" s="724"/>
    </row>
    <row r="235" spans="1:20" s="81" customFormat="1" ht="16.5" customHeight="1" x14ac:dyDescent="0.25">
      <c r="A235" s="645"/>
      <c r="B235" s="648"/>
      <c r="C235" s="645"/>
      <c r="D235" s="189"/>
      <c r="E235" s="4" t="s">
        <v>2</v>
      </c>
      <c r="F235" s="284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51"/>
      <c r="S235" s="819"/>
      <c r="T235" s="724"/>
    </row>
    <row r="236" spans="1:20" s="81" customFormat="1" ht="16.5" customHeight="1" x14ac:dyDescent="0.25">
      <c r="A236" s="645"/>
      <c r="B236" s="648"/>
      <c r="C236" s="645"/>
      <c r="D236" s="189"/>
      <c r="E236" s="4" t="s">
        <v>3</v>
      </c>
      <c r="F236" s="284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51"/>
      <c r="S236" s="819"/>
      <c r="T236" s="724"/>
    </row>
    <row r="237" spans="1:20" s="81" customFormat="1" ht="16.5" customHeight="1" x14ac:dyDescent="0.25">
      <c r="A237" s="646"/>
      <c r="B237" s="649"/>
      <c r="C237" s="646"/>
      <c r="D237" s="190"/>
      <c r="E237" s="4" t="s">
        <v>4</v>
      </c>
      <c r="F237" s="284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52"/>
      <c r="S237" s="820"/>
      <c r="T237" s="725"/>
    </row>
    <row r="238" spans="1:20" s="81" customFormat="1" ht="16.5" customHeight="1" x14ac:dyDescent="0.25">
      <c r="A238" s="644" t="s">
        <v>63</v>
      </c>
      <c r="B238" s="647" t="s">
        <v>169</v>
      </c>
      <c r="C238" s="644" t="s">
        <v>107</v>
      </c>
      <c r="D238" s="188" t="s">
        <v>52</v>
      </c>
      <c r="E238" s="4" t="s">
        <v>9</v>
      </c>
      <c r="F238" s="284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650" t="s">
        <v>28</v>
      </c>
      <c r="S238" s="818" t="s">
        <v>126</v>
      </c>
      <c r="T238" s="723" t="s">
        <v>21</v>
      </c>
    </row>
    <row r="239" spans="1:20" s="81" customFormat="1" ht="16.149999999999999" customHeight="1" x14ac:dyDescent="0.25">
      <c r="A239" s="645"/>
      <c r="B239" s="648"/>
      <c r="C239" s="645"/>
      <c r="D239" s="189"/>
      <c r="E239" s="4" t="s">
        <v>1</v>
      </c>
      <c r="F239" s="284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51"/>
      <c r="S239" s="819"/>
      <c r="T239" s="724"/>
    </row>
    <row r="240" spans="1:20" s="81" customFormat="1" ht="16.5" customHeight="1" x14ac:dyDescent="0.25">
      <c r="A240" s="645"/>
      <c r="B240" s="648"/>
      <c r="C240" s="645"/>
      <c r="D240" s="189"/>
      <c r="E240" s="4" t="s">
        <v>2</v>
      </c>
      <c r="F240" s="284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51"/>
      <c r="S240" s="819"/>
      <c r="T240" s="724"/>
    </row>
    <row r="241" spans="1:20" s="81" customFormat="1" ht="16.5" customHeight="1" x14ac:dyDescent="0.25">
      <c r="A241" s="645"/>
      <c r="B241" s="648"/>
      <c r="C241" s="645"/>
      <c r="D241" s="189"/>
      <c r="E241" s="4" t="s">
        <v>3</v>
      </c>
      <c r="F241" s="284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651"/>
      <c r="S241" s="819"/>
      <c r="T241" s="724"/>
    </row>
    <row r="242" spans="1:20" s="81" customFormat="1" ht="16.5" customHeight="1" x14ac:dyDescent="0.25">
      <c r="A242" s="646"/>
      <c r="B242" s="649"/>
      <c r="C242" s="646"/>
      <c r="D242" s="190"/>
      <c r="E242" s="4" t="s">
        <v>4</v>
      </c>
      <c r="F242" s="284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52"/>
      <c r="S242" s="820"/>
      <c r="T242" s="725"/>
    </row>
    <row r="243" spans="1:20" s="81" customFormat="1" ht="16.5" customHeight="1" x14ac:dyDescent="0.25">
      <c r="A243" s="644" t="s">
        <v>88</v>
      </c>
      <c r="B243" s="647" t="s">
        <v>284</v>
      </c>
      <c r="C243" s="644" t="s">
        <v>107</v>
      </c>
      <c r="D243" s="188"/>
      <c r="E243" s="20" t="s">
        <v>9</v>
      </c>
      <c r="F243" s="284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50" t="s">
        <v>28</v>
      </c>
      <c r="S243" s="818" t="s">
        <v>126</v>
      </c>
      <c r="T243" s="723" t="s">
        <v>186</v>
      </c>
    </row>
    <row r="244" spans="1:20" s="81" customFormat="1" ht="16.5" customHeight="1" x14ac:dyDescent="0.25">
      <c r="A244" s="645"/>
      <c r="B244" s="821"/>
      <c r="C244" s="645"/>
      <c r="D244" s="189"/>
      <c r="E244" s="4" t="s">
        <v>1</v>
      </c>
      <c r="F244" s="284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51"/>
      <c r="S244" s="819"/>
      <c r="T244" s="724"/>
    </row>
    <row r="245" spans="1:20" s="81" customFormat="1" ht="16.5" customHeight="1" x14ac:dyDescent="0.25">
      <c r="A245" s="645"/>
      <c r="B245" s="821"/>
      <c r="C245" s="645"/>
      <c r="D245" s="189"/>
      <c r="E245" s="4" t="s">
        <v>2</v>
      </c>
      <c r="F245" s="284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51"/>
      <c r="S245" s="819"/>
      <c r="T245" s="724"/>
    </row>
    <row r="246" spans="1:20" s="81" customFormat="1" ht="16.5" customHeight="1" x14ac:dyDescent="0.25">
      <c r="A246" s="645"/>
      <c r="B246" s="821"/>
      <c r="C246" s="645"/>
      <c r="D246" s="189"/>
      <c r="E246" s="4" t="s">
        <v>3</v>
      </c>
      <c r="F246" s="284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51"/>
      <c r="S246" s="819"/>
      <c r="T246" s="724"/>
    </row>
    <row r="247" spans="1:20" s="81" customFormat="1" ht="16.5" customHeight="1" x14ac:dyDescent="0.25">
      <c r="A247" s="646"/>
      <c r="B247" s="822"/>
      <c r="C247" s="646"/>
      <c r="D247" s="190"/>
      <c r="E247" s="4" t="s">
        <v>4</v>
      </c>
      <c r="F247" s="284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52"/>
      <c r="S247" s="820"/>
      <c r="T247" s="725"/>
    </row>
    <row r="248" spans="1:20" s="81" customFormat="1" ht="16.5" customHeight="1" x14ac:dyDescent="0.25">
      <c r="A248" s="644" t="s">
        <v>248</v>
      </c>
      <c r="B248" s="647" t="s">
        <v>282</v>
      </c>
      <c r="C248" s="644" t="s">
        <v>224</v>
      </c>
      <c r="D248" s="188"/>
      <c r="E248" s="4" t="s">
        <v>9</v>
      </c>
      <c r="F248" s="284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650" t="s">
        <v>28</v>
      </c>
      <c r="S248" s="818" t="s">
        <v>183</v>
      </c>
      <c r="T248" s="723" t="s">
        <v>21</v>
      </c>
    </row>
    <row r="249" spans="1:20" s="81" customFormat="1" ht="16.149999999999999" customHeight="1" x14ac:dyDescent="0.25">
      <c r="A249" s="645"/>
      <c r="B249" s="648"/>
      <c r="C249" s="645"/>
      <c r="D249" s="189"/>
      <c r="E249" s="4" t="s">
        <v>1</v>
      </c>
      <c r="F249" s="284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51"/>
      <c r="S249" s="819"/>
      <c r="T249" s="724"/>
    </row>
    <row r="250" spans="1:20" s="81" customFormat="1" ht="16.5" customHeight="1" x14ac:dyDescent="0.25">
      <c r="A250" s="645"/>
      <c r="B250" s="648"/>
      <c r="C250" s="645"/>
      <c r="D250" s="189"/>
      <c r="E250" s="4" t="s">
        <v>2</v>
      </c>
      <c r="F250" s="284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51"/>
      <c r="S250" s="819"/>
      <c r="T250" s="724"/>
    </row>
    <row r="251" spans="1:20" s="81" customFormat="1" ht="16.5" customHeight="1" x14ac:dyDescent="0.25">
      <c r="A251" s="645"/>
      <c r="B251" s="648"/>
      <c r="C251" s="645"/>
      <c r="D251" s="189"/>
      <c r="E251" s="4" t="s">
        <v>3</v>
      </c>
      <c r="F251" s="284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651"/>
      <c r="S251" s="819"/>
      <c r="T251" s="724"/>
    </row>
    <row r="252" spans="1:20" s="81" customFormat="1" ht="16.5" customHeight="1" x14ac:dyDescent="0.25">
      <c r="A252" s="646"/>
      <c r="B252" s="649"/>
      <c r="C252" s="646"/>
      <c r="D252" s="190"/>
      <c r="E252" s="4" t="s">
        <v>4</v>
      </c>
      <c r="F252" s="284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52"/>
      <c r="S252" s="820"/>
      <c r="T252" s="725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644" t="s">
        <v>249</v>
      </c>
      <c r="B303" s="647" t="s">
        <v>225</v>
      </c>
      <c r="C303" s="644" t="s">
        <v>224</v>
      </c>
      <c r="D303" s="189"/>
      <c r="E303" s="4" t="s">
        <v>9</v>
      </c>
      <c r="F303" s="284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650" t="s">
        <v>28</v>
      </c>
      <c r="S303" s="818" t="s">
        <v>183</v>
      </c>
      <c r="T303" s="723" t="s">
        <v>21</v>
      </c>
    </row>
    <row r="304" spans="1:20" s="81" customFormat="1" ht="16.5" customHeight="1" x14ac:dyDescent="0.25">
      <c r="A304" s="645"/>
      <c r="B304" s="648"/>
      <c r="C304" s="645"/>
      <c r="D304" s="189"/>
      <c r="E304" s="4" t="s">
        <v>1</v>
      </c>
      <c r="F304" s="284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51"/>
      <c r="S304" s="819"/>
      <c r="T304" s="724"/>
    </row>
    <row r="305" spans="1:20" s="81" customFormat="1" ht="16.5" customHeight="1" x14ac:dyDescent="0.25">
      <c r="A305" s="645"/>
      <c r="B305" s="648"/>
      <c r="C305" s="645"/>
      <c r="D305" s="189"/>
      <c r="E305" s="4" t="s">
        <v>2</v>
      </c>
      <c r="F305" s="284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51"/>
      <c r="S305" s="819"/>
      <c r="T305" s="724"/>
    </row>
    <row r="306" spans="1:20" s="81" customFormat="1" ht="16.5" customHeight="1" x14ac:dyDescent="0.25">
      <c r="A306" s="645"/>
      <c r="B306" s="648"/>
      <c r="C306" s="645"/>
      <c r="D306" s="189"/>
      <c r="E306" s="4" t="s">
        <v>3</v>
      </c>
      <c r="F306" s="284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51"/>
      <c r="S306" s="819"/>
      <c r="T306" s="724"/>
    </row>
    <row r="307" spans="1:20" s="81" customFormat="1" ht="16.5" customHeight="1" x14ac:dyDescent="0.25">
      <c r="A307" s="646"/>
      <c r="B307" s="649"/>
      <c r="C307" s="646"/>
      <c r="D307" s="189"/>
      <c r="E307" s="4" t="s">
        <v>4</v>
      </c>
      <c r="F307" s="284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52"/>
      <c r="S307" s="820"/>
      <c r="T307" s="725"/>
    </row>
    <row r="308" spans="1:20" s="81" customFormat="1" ht="16.5" customHeight="1" x14ac:dyDescent="0.25">
      <c r="A308" s="644" t="s">
        <v>250</v>
      </c>
      <c r="B308" s="647" t="s">
        <v>226</v>
      </c>
      <c r="C308" s="644" t="s">
        <v>224</v>
      </c>
      <c r="D308" s="189"/>
      <c r="E308" s="4" t="s">
        <v>9</v>
      </c>
      <c r="F308" s="284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650" t="s">
        <v>28</v>
      </c>
      <c r="S308" s="818" t="s">
        <v>183</v>
      </c>
      <c r="T308" s="723" t="s">
        <v>21</v>
      </c>
    </row>
    <row r="309" spans="1:20" s="81" customFormat="1" ht="16.5" customHeight="1" x14ac:dyDescent="0.25">
      <c r="A309" s="645"/>
      <c r="B309" s="648"/>
      <c r="C309" s="645"/>
      <c r="D309" s="189"/>
      <c r="E309" s="4" t="s">
        <v>1</v>
      </c>
      <c r="F309" s="284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51"/>
      <c r="S309" s="819"/>
      <c r="T309" s="724"/>
    </row>
    <row r="310" spans="1:20" s="81" customFormat="1" ht="16.5" customHeight="1" x14ac:dyDescent="0.25">
      <c r="A310" s="645"/>
      <c r="B310" s="648"/>
      <c r="C310" s="645"/>
      <c r="D310" s="189"/>
      <c r="E310" s="4" t="s">
        <v>2</v>
      </c>
      <c r="F310" s="284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51"/>
      <c r="S310" s="819"/>
      <c r="T310" s="724"/>
    </row>
    <row r="311" spans="1:20" s="81" customFormat="1" ht="16.5" customHeight="1" x14ac:dyDescent="0.25">
      <c r="A311" s="645"/>
      <c r="B311" s="648"/>
      <c r="C311" s="645"/>
      <c r="D311" s="189"/>
      <c r="E311" s="4" t="s">
        <v>3</v>
      </c>
      <c r="F311" s="284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51"/>
      <c r="S311" s="819"/>
      <c r="T311" s="724"/>
    </row>
    <row r="312" spans="1:20" s="81" customFormat="1" ht="16.5" customHeight="1" x14ac:dyDescent="0.25">
      <c r="A312" s="646"/>
      <c r="B312" s="649"/>
      <c r="C312" s="646"/>
      <c r="D312" s="189"/>
      <c r="E312" s="4" t="s">
        <v>4</v>
      </c>
      <c r="F312" s="284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52"/>
      <c r="S312" s="820"/>
      <c r="T312" s="725"/>
    </row>
    <row r="313" spans="1:20" s="81" customFormat="1" ht="16.5" customHeight="1" x14ac:dyDescent="0.25">
      <c r="A313" s="644" t="s">
        <v>252</v>
      </c>
      <c r="B313" s="647" t="s">
        <v>227</v>
      </c>
      <c r="C313" s="644" t="s">
        <v>224</v>
      </c>
      <c r="D313" s="189"/>
      <c r="E313" s="4" t="s">
        <v>9</v>
      </c>
      <c r="F313" s="284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650" t="s">
        <v>28</v>
      </c>
      <c r="S313" s="818" t="s">
        <v>183</v>
      </c>
      <c r="T313" s="723" t="s">
        <v>21</v>
      </c>
    </row>
    <row r="314" spans="1:20" s="81" customFormat="1" ht="16.5" customHeight="1" x14ac:dyDescent="0.25">
      <c r="A314" s="645"/>
      <c r="B314" s="648"/>
      <c r="C314" s="645"/>
      <c r="D314" s="189"/>
      <c r="E314" s="4" t="s">
        <v>1</v>
      </c>
      <c r="F314" s="284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51"/>
      <c r="S314" s="819"/>
      <c r="T314" s="724"/>
    </row>
    <row r="315" spans="1:20" s="81" customFormat="1" ht="16.5" customHeight="1" x14ac:dyDescent="0.25">
      <c r="A315" s="645"/>
      <c r="B315" s="648"/>
      <c r="C315" s="645"/>
      <c r="D315" s="189"/>
      <c r="E315" s="4" t="s">
        <v>2</v>
      </c>
      <c r="F315" s="284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51"/>
      <c r="S315" s="819"/>
      <c r="T315" s="724"/>
    </row>
    <row r="316" spans="1:20" s="81" customFormat="1" ht="16.5" customHeight="1" x14ac:dyDescent="0.25">
      <c r="A316" s="645"/>
      <c r="B316" s="648"/>
      <c r="C316" s="645"/>
      <c r="D316" s="189"/>
      <c r="E316" s="4" t="s">
        <v>3</v>
      </c>
      <c r="F316" s="284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51"/>
      <c r="S316" s="819"/>
      <c r="T316" s="724"/>
    </row>
    <row r="317" spans="1:20" s="81" customFormat="1" ht="16.5" customHeight="1" x14ac:dyDescent="0.25">
      <c r="A317" s="646"/>
      <c r="B317" s="649"/>
      <c r="C317" s="646"/>
      <c r="D317" s="189"/>
      <c r="E317" s="4" t="s">
        <v>4</v>
      </c>
      <c r="F317" s="284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52"/>
      <c r="S317" s="820"/>
      <c r="T317" s="725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644" t="s">
        <v>306</v>
      </c>
      <c r="B319" s="647" t="s">
        <v>307</v>
      </c>
      <c r="C319" s="644" t="s">
        <v>308</v>
      </c>
      <c r="D319" s="188"/>
      <c r="E319" s="4" t="s">
        <v>9</v>
      </c>
      <c r="F319" s="284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650" t="s">
        <v>28</v>
      </c>
      <c r="S319" s="818" t="s">
        <v>126</v>
      </c>
      <c r="T319" s="723" t="s">
        <v>186</v>
      </c>
    </row>
    <row r="320" spans="1:20" s="81" customFormat="1" ht="16.5" customHeight="1" x14ac:dyDescent="0.25">
      <c r="A320" s="645"/>
      <c r="B320" s="648"/>
      <c r="C320" s="645"/>
      <c r="D320" s="189"/>
      <c r="E320" s="4" t="s">
        <v>1</v>
      </c>
      <c r="F320" s="284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651"/>
      <c r="S320" s="819"/>
      <c r="T320" s="724"/>
    </row>
    <row r="321" spans="1:20" s="81" customFormat="1" ht="16.5" customHeight="1" x14ac:dyDescent="0.25">
      <c r="A321" s="645"/>
      <c r="B321" s="648"/>
      <c r="C321" s="645"/>
      <c r="D321" s="189"/>
      <c r="E321" s="4" t="s">
        <v>2</v>
      </c>
      <c r="F321" s="284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651"/>
      <c r="S321" s="819"/>
      <c r="T321" s="724"/>
    </row>
    <row r="322" spans="1:20" s="81" customFormat="1" ht="16.5" customHeight="1" x14ac:dyDescent="0.25">
      <c r="A322" s="645"/>
      <c r="B322" s="648"/>
      <c r="C322" s="645"/>
      <c r="D322" s="189"/>
      <c r="E322" s="4" t="s">
        <v>3</v>
      </c>
      <c r="F322" s="284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651"/>
      <c r="S322" s="819"/>
      <c r="T322" s="724"/>
    </row>
    <row r="323" spans="1:20" s="81" customFormat="1" ht="16.5" customHeight="1" x14ac:dyDescent="0.25">
      <c r="A323" s="646"/>
      <c r="B323" s="649"/>
      <c r="C323" s="646"/>
      <c r="D323" s="190"/>
      <c r="E323" s="4" t="s">
        <v>4</v>
      </c>
      <c r="F323" s="284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52"/>
      <c r="S323" s="820"/>
      <c r="T323" s="725"/>
    </row>
    <row r="324" spans="1:20" s="81" customFormat="1" ht="16.5" customHeight="1" x14ac:dyDescent="0.25">
      <c r="A324" s="644" t="s">
        <v>309</v>
      </c>
      <c r="B324" s="647" t="s">
        <v>300</v>
      </c>
      <c r="C324" s="644" t="s">
        <v>308</v>
      </c>
      <c r="D324" s="188"/>
      <c r="E324" s="20" t="s">
        <v>9</v>
      </c>
      <c r="F324" s="284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50" t="s">
        <v>28</v>
      </c>
      <c r="S324" s="818" t="s">
        <v>313</v>
      </c>
      <c r="T324" s="723" t="s">
        <v>186</v>
      </c>
    </row>
    <row r="325" spans="1:20" s="81" customFormat="1" ht="16.5" customHeight="1" x14ac:dyDescent="0.25">
      <c r="A325" s="645"/>
      <c r="B325" s="821"/>
      <c r="C325" s="645"/>
      <c r="D325" s="189"/>
      <c r="E325" s="4" t="s">
        <v>1</v>
      </c>
      <c r="F325" s="284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51"/>
      <c r="S325" s="819"/>
      <c r="T325" s="724"/>
    </row>
    <row r="326" spans="1:20" s="81" customFormat="1" ht="16.5" customHeight="1" x14ac:dyDescent="0.25">
      <c r="A326" s="645"/>
      <c r="B326" s="821"/>
      <c r="C326" s="645"/>
      <c r="D326" s="189"/>
      <c r="E326" s="4" t="s">
        <v>2</v>
      </c>
      <c r="F326" s="284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51"/>
      <c r="S326" s="819"/>
      <c r="T326" s="724"/>
    </row>
    <row r="327" spans="1:20" s="81" customFormat="1" ht="16.5" customHeight="1" x14ac:dyDescent="0.25">
      <c r="A327" s="645"/>
      <c r="B327" s="821"/>
      <c r="C327" s="645"/>
      <c r="D327" s="189"/>
      <c r="E327" s="4" t="s">
        <v>3</v>
      </c>
      <c r="F327" s="284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51"/>
      <c r="S327" s="819"/>
      <c r="T327" s="724"/>
    </row>
    <row r="328" spans="1:20" s="81" customFormat="1" ht="16.5" customHeight="1" x14ac:dyDescent="0.25">
      <c r="A328" s="646"/>
      <c r="B328" s="822"/>
      <c r="C328" s="646"/>
      <c r="D328" s="190"/>
      <c r="E328" s="4" t="s">
        <v>4</v>
      </c>
      <c r="F328" s="284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52"/>
      <c r="S328" s="820"/>
      <c r="T328" s="725"/>
    </row>
    <row r="329" spans="1:20" s="81" customFormat="1" ht="16.5" customHeight="1" x14ac:dyDescent="0.25">
      <c r="A329" s="644" t="s">
        <v>310</v>
      </c>
      <c r="B329" s="647" t="s">
        <v>301</v>
      </c>
      <c r="C329" s="644" t="s">
        <v>308</v>
      </c>
      <c r="D329" s="188"/>
      <c r="E329" s="20" t="s">
        <v>9</v>
      </c>
      <c r="F329" s="284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50" t="s">
        <v>28</v>
      </c>
      <c r="S329" s="818" t="s">
        <v>314</v>
      </c>
      <c r="T329" s="723" t="s">
        <v>186</v>
      </c>
    </row>
    <row r="330" spans="1:20" s="81" customFormat="1" ht="16.5" customHeight="1" x14ac:dyDescent="0.25">
      <c r="A330" s="645"/>
      <c r="B330" s="821"/>
      <c r="C330" s="645"/>
      <c r="D330" s="189"/>
      <c r="E330" s="4" t="s">
        <v>1</v>
      </c>
      <c r="F330" s="284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51"/>
      <c r="S330" s="819"/>
      <c r="T330" s="724"/>
    </row>
    <row r="331" spans="1:20" s="81" customFormat="1" ht="16.5" customHeight="1" x14ac:dyDescent="0.25">
      <c r="A331" s="645"/>
      <c r="B331" s="821"/>
      <c r="C331" s="645"/>
      <c r="D331" s="189"/>
      <c r="E331" s="4" t="s">
        <v>2</v>
      </c>
      <c r="F331" s="284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51"/>
      <c r="S331" s="819"/>
      <c r="T331" s="724"/>
    </row>
    <row r="332" spans="1:20" s="81" customFormat="1" ht="16.5" customHeight="1" x14ac:dyDescent="0.25">
      <c r="A332" s="645"/>
      <c r="B332" s="821"/>
      <c r="C332" s="645"/>
      <c r="D332" s="189"/>
      <c r="E332" s="4" t="s">
        <v>3</v>
      </c>
      <c r="F332" s="284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51"/>
      <c r="S332" s="819"/>
      <c r="T332" s="724"/>
    </row>
    <row r="333" spans="1:20" s="81" customFormat="1" ht="16.5" customHeight="1" x14ac:dyDescent="0.25">
      <c r="A333" s="646"/>
      <c r="B333" s="822"/>
      <c r="C333" s="646"/>
      <c r="D333" s="190"/>
      <c r="E333" s="4" t="s">
        <v>4</v>
      </c>
      <c r="F333" s="284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52"/>
      <c r="S333" s="820"/>
      <c r="T333" s="725"/>
    </row>
    <row r="334" spans="1:20" s="81" customFormat="1" ht="16.5" customHeight="1" x14ac:dyDescent="0.25">
      <c r="A334" s="644" t="s">
        <v>312</v>
      </c>
      <c r="B334" s="647" t="s">
        <v>311</v>
      </c>
      <c r="C334" s="644" t="s">
        <v>308</v>
      </c>
      <c r="D334" s="190"/>
      <c r="E334" s="20" t="s">
        <v>9</v>
      </c>
      <c r="F334" s="284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650" t="s">
        <v>28</v>
      </c>
      <c r="S334" s="818" t="s">
        <v>315</v>
      </c>
      <c r="T334" s="723" t="s">
        <v>186</v>
      </c>
    </row>
    <row r="335" spans="1:20" s="81" customFormat="1" ht="16.5" customHeight="1" x14ac:dyDescent="0.25">
      <c r="A335" s="645"/>
      <c r="B335" s="821"/>
      <c r="C335" s="645"/>
      <c r="D335" s="190"/>
      <c r="E335" s="4" t="s">
        <v>1</v>
      </c>
      <c r="F335" s="284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51"/>
      <c r="S335" s="819"/>
      <c r="T335" s="724"/>
    </row>
    <row r="336" spans="1:20" s="81" customFormat="1" ht="16.5" customHeight="1" x14ac:dyDescent="0.25">
      <c r="A336" s="645"/>
      <c r="B336" s="821"/>
      <c r="C336" s="645"/>
      <c r="D336" s="190"/>
      <c r="E336" s="4" t="s">
        <v>2</v>
      </c>
      <c r="F336" s="284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51"/>
      <c r="S336" s="819"/>
      <c r="T336" s="724"/>
    </row>
    <row r="337" spans="1:20" s="81" customFormat="1" ht="16.5" customHeight="1" x14ac:dyDescent="0.25">
      <c r="A337" s="645"/>
      <c r="B337" s="821"/>
      <c r="C337" s="645"/>
      <c r="D337" s="190"/>
      <c r="E337" s="4" t="s">
        <v>3</v>
      </c>
      <c r="F337" s="284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51"/>
      <c r="S337" s="819"/>
      <c r="T337" s="724"/>
    </row>
    <row r="338" spans="1:20" s="81" customFormat="1" ht="16.5" customHeight="1" x14ac:dyDescent="0.25">
      <c r="A338" s="646"/>
      <c r="B338" s="822"/>
      <c r="C338" s="646"/>
      <c r="D338" s="190"/>
      <c r="E338" s="4" t="s">
        <v>4</v>
      </c>
      <c r="F338" s="284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52"/>
      <c r="S338" s="820"/>
      <c r="T338" s="725"/>
    </row>
    <row r="339" spans="1:20" s="129" customFormat="1" ht="18.75" customHeight="1" x14ac:dyDescent="0.25">
      <c r="A339" s="809" t="s">
        <v>289</v>
      </c>
      <c r="B339" s="812" t="s">
        <v>290</v>
      </c>
      <c r="C339" s="809" t="s">
        <v>292</v>
      </c>
      <c r="D339" s="193"/>
      <c r="E339" s="102" t="s">
        <v>9</v>
      </c>
      <c r="F339" s="250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810"/>
      <c r="B340" s="813"/>
      <c r="C340" s="810"/>
      <c r="D340" s="193"/>
      <c r="E340" s="102" t="s">
        <v>1</v>
      </c>
      <c r="F340" s="250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810"/>
      <c r="B341" s="813"/>
      <c r="C341" s="810"/>
      <c r="D341" s="193"/>
      <c r="E341" s="102" t="s">
        <v>2</v>
      </c>
      <c r="F341" s="250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810"/>
      <c r="B342" s="813"/>
      <c r="C342" s="810"/>
      <c r="D342" s="193"/>
      <c r="E342" s="102" t="s">
        <v>3</v>
      </c>
      <c r="F342" s="250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811"/>
      <c r="B343" s="814"/>
      <c r="C343" s="811"/>
      <c r="D343" s="193"/>
      <c r="E343" s="102" t="s">
        <v>4</v>
      </c>
      <c r="F343" s="250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644" t="s">
        <v>291</v>
      </c>
      <c r="B344" s="815" t="s">
        <v>293</v>
      </c>
      <c r="C344" s="653" t="s">
        <v>287</v>
      </c>
      <c r="D344" s="207"/>
      <c r="E344" s="4" t="s">
        <v>9</v>
      </c>
      <c r="F344" s="284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650" t="s">
        <v>28</v>
      </c>
      <c r="S344" s="818" t="s">
        <v>183</v>
      </c>
      <c r="T344" s="723" t="s">
        <v>186</v>
      </c>
    </row>
    <row r="345" spans="1:20" s="81" customFormat="1" ht="17.25" customHeight="1" x14ac:dyDescent="0.25">
      <c r="A345" s="645"/>
      <c r="B345" s="816"/>
      <c r="C345" s="654"/>
      <c r="D345" s="189"/>
      <c r="E345" s="4" t="s">
        <v>1</v>
      </c>
      <c r="F345" s="284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51"/>
      <c r="S345" s="819"/>
      <c r="T345" s="724"/>
    </row>
    <row r="346" spans="1:20" s="81" customFormat="1" ht="17.25" customHeight="1" x14ac:dyDescent="0.25">
      <c r="A346" s="645"/>
      <c r="B346" s="816"/>
      <c r="C346" s="654"/>
      <c r="D346" s="189"/>
      <c r="E346" s="4" t="s">
        <v>2</v>
      </c>
      <c r="F346" s="284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51"/>
      <c r="S346" s="819"/>
      <c r="T346" s="724"/>
    </row>
    <row r="347" spans="1:20" s="81" customFormat="1" ht="17.25" customHeight="1" x14ac:dyDescent="0.25">
      <c r="A347" s="645"/>
      <c r="B347" s="816"/>
      <c r="C347" s="654"/>
      <c r="D347" s="189"/>
      <c r="E347" s="4" t="s">
        <v>3</v>
      </c>
      <c r="F347" s="284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51"/>
      <c r="S347" s="819"/>
      <c r="T347" s="724"/>
    </row>
    <row r="348" spans="1:20" s="81" customFormat="1" ht="17.25" customHeight="1" x14ac:dyDescent="0.25">
      <c r="A348" s="646"/>
      <c r="B348" s="817"/>
      <c r="C348" s="664"/>
      <c r="D348" s="189"/>
      <c r="E348" s="4" t="s">
        <v>4</v>
      </c>
      <c r="F348" s="284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52"/>
      <c r="S348" s="820"/>
      <c r="T348" s="725"/>
    </row>
    <row r="349" spans="1:20" s="85" customFormat="1" ht="17.25" customHeight="1" x14ac:dyDescent="0.25">
      <c r="A349" s="644" t="s">
        <v>294</v>
      </c>
      <c r="B349" s="815" t="s">
        <v>285</v>
      </c>
      <c r="C349" s="653" t="s">
        <v>288</v>
      </c>
      <c r="D349" s="207"/>
      <c r="E349" s="4" t="s">
        <v>9</v>
      </c>
      <c r="F349" s="284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650" t="s">
        <v>28</v>
      </c>
      <c r="S349" s="818" t="s">
        <v>183</v>
      </c>
      <c r="T349" s="723" t="s">
        <v>186</v>
      </c>
    </row>
    <row r="350" spans="1:20" s="81" customFormat="1" ht="17.25" customHeight="1" x14ac:dyDescent="0.25">
      <c r="A350" s="645"/>
      <c r="B350" s="816"/>
      <c r="C350" s="654"/>
      <c r="D350" s="189"/>
      <c r="E350" s="4" t="s">
        <v>1</v>
      </c>
      <c r="F350" s="284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51"/>
      <c r="S350" s="819"/>
      <c r="T350" s="724"/>
    </row>
    <row r="351" spans="1:20" s="81" customFormat="1" ht="17.25" customHeight="1" x14ac:dyDescent="0.25">
      <c r="A351" s="645"/>
      <c r="B351" s="816"/>
      <c r="C351" s="654"/>
      <c r="D351" s="189"/>
      <c r="E351" s="4" t="s">
        <v>2</v>
      </c>
      <c r="F351" s="284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51"/>
      <c r="S351" s="819"/>
      <c r="T351" s="724"/>
    </row>
    <row r="352" spans="1:20" s="81" customFormat="1" ht="17.25" customHeight="1" x14ac:dyDescent="0.25">
      <c r="A352" s="645"/>
      <c r="B352" s="816"/>
      <c r="C352" s="654"/>
      <c r="D352" s="189"/>
      <c r="E352" s="4" t="s">
        <v>3</v>
      </c>
      <c r="F352" s="284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51"/>
      <c r="S352" s="819"/>
      <c r="T352" s="724"/>
    </row>
    <row r="353" spans="1:20" s="81" customFormat="1" ht="17.25" customHeight="1" x14ac:dyDescent="0.25">
      <c r="A353" s="646"/>
      <c r="B353" s="817"/>
      <c r="C353" s="664"/>
      <c r="D353" s="189"/>
      <c r="E353" s="4" t="s">
        <v>4</v>
      </c>
      <c r="F353" s="284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52"/>
      <c r="S353" s="820"/>
      <c r="T353" s="725"/>
    </row>
    <row r="354" spans="1:20" s="129" customFormat="1" ht="18.75" customHeight="1" x14ac:dyDescent="0.25">
      <c r="A354" s="809" t="s">
        <v>341</v>
      </c>
      <c r="B354" s="812" t="s">
        <v>340</v>
      </c>
      <c r="C354" s="809" t="s">
        <v>339</v>
      </c>
      <c r="D354" s="193"/>
      <c r="E354" s="102" t="s">
        <v>9</v>
      </c>
      <c r="F354" s="250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810"/>
      <c r="B355" s="813"/>
      <c r="C355" s="810"/>
      <c r="D355" s="193"/>
      <c r="E355" s="102" t="s">
        <v>1</v>
      </c>
      <c r="F355" s="250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810"/>
      <c r="B356" s="813"/>
      <c r="C356" s="810"/>
      <c r="D356" s="193"/>
      <c r="E356" s="102" t="s">
        <v>2</v>
      </c>
      <c r="F356" s="250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810"/>
      <c r="B357" s="813"/>
      <c r="C357" s="810"/>
      <c r="D357" s="193"/>
      <c r="E357" s="102" t="s">
        <v>3</v>
      </c>
      <c r="F357" s="250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811"/>
      <c r="B358" s="814"/>
      <c r="C358" s="811"/>
      <c r="D358" s="193"/>
      <c r="E358" s="102" t="s">
        <v>4</v>
      </c>
      <c r="F358" s="250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644" t="s">
        <v>342</v>
      </c>
      <c r="B359" s="815" t="s">
        <v>343</v>
      </c>
      <c r="C359" s="653" t="s">
        <v>344</v>
      </c>
      <c r="D359" s="207"/>
      <c r="E359" s="4" t="s">
        <v>9</v>
      </c>
      <c r="F359" s="284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650" t="s">
        <v>28</v>
      </c>
      <c r="S359" s="818" t="s">
        <v>183</v>
      </c>
      <c r="T359" s="723" t="s">
        <v>186</v>
      </c>
    </row>
    <row r="360" spans="1:20" s="81" customFormat="1" ht="17.25" customHeight="1" x14ac:dyDescent="0.25">
      <c r="A360" s="645"/>
      <c r="B360" s="816"/>
      <c r="C360" s="654"/>
      <c r="D360" s="189"/>
      <c r="E360" s="4" t="s">
        <v>1</v>
      </c>
      <c r="F360" s="284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51"/>
      <c r="S360" s="819"/>
      <c r="T360" s="724"/>
    </row>
    <row r="361" spans="1:20" s="81" customFormat="1" ht="17.25" customHeight="1" x14ac:dyDescent="0.25">
      <c r="A361" s="645"/>
      <c r="B361" s="816"/>
      <c r="C361" s="654"/>
      <c r="D361" s="189"/>
      <c r="E361" s="4" t="s">
        <v>2</v>
      </c>
      <c r="F361" s="284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51"/>
      <c r="S361" s="819"/>
      <c r="T361" s="724"/>
    </row>
    <row r="362" spans="1:20" s="81" customFormat="1" ht="17.25" customHeight="1" x14ac:dyDescent="0.25">
      <c r="A362" s="645"/>
      <c r="B362" s="816"/>
      <c r="C362" s="654"/>
      <c r="D362" s="189"/>
      <c r="E362" s="4" t="s">
        <v>3</v>
      </c>
      <c r="F362" s="284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51"/>
      <c r="S362" s="819"/>
      <c r="T362" s="724"/>
    </row>
    <row r="363" spans="1:20" s="81" customFormat="1" ht="17.25" customHeight="1" x14ac:dyDescent="0.25">
      <c r="A363" s="646"/>
      <c r="B363" s="817"/>
      <c r="C363" s="664"/>
      <c r="D363" s="189"/>
      <c r="E363" s="4" t="s">
        <v>4</v>
      </c>
      <c r="F363" s="284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52"/>
      <c r="S363" s="820"/>
      <c r="T363" s="725"/>
    </row>
    <row r="364" spans="1:20" s="129" customFormat="1" ht="18.75" customHeight="1" x14ac:dyDescent="0.25">
      <c r="A364" s="809" t="s">
        <v>370</v>
      </c>
      <c r="B364" s="812" t="s">
        <v>371</v>
      </c>
      <c r="C364" s="809" t="s">
        <v>375</v>
      </c>
      <c r="D364" s="193"/>
      <c r="E364" s="102" t="s">
        <v>9</v>
      </c>
      <c r="F364" s="250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810"/>
      <c r="B365" s="813"/>
      <c r="C365" s="810"/>
      <c r="D365" s="193"/>
      <c r="E365" s="102" t="s">
        <v>1</v>
      </c>
      <c r="F365" s="250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810"/>
      <c r="B366" s="813"/>
      <c r="C366" s="810"/>
      <c r="D366" s="193"/>
      <c r="E366" s="102" t="s">
        <v>2</v>
      </c>
      <c r="F366" s="250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810"/>
      <c r="B367" s="813"/>
      <c r="C367" s="810"/>
      <c r="D367" s="193"/>
      <c r="E367" s="102" t="s">
        <v>3</v>
      </c>
      <c r="F367" s="250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811"/>
      <c r="B368" s="814"/>
      <c r="C368" s="811"/>
      <c r="D368" s="193"/>
      <c r="E368" s="102" t="s">
        <v>4</v>
      </c>
      <c r="F368" s="250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644" t="s">
        <v>372</v>
      </c>
      <c r="B369" s="647" t="s">
        <v>373</v>
      </c>
      <c r="C369" s="206"/>
      <c r="D369" s="208"/>
      <c r="E369" s="4" t="s">
        <v>9</v>
      </c>
      <c r="F369" s="284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650" t="s">
        <v>28</v>
      </c>
      <c r="S369" s="596"/>
      <c r="T369" s="525"/>
    </row>
    <row r="370" spans="1:20" s="85" customFormat="1" ht="18.75" customHeight="1" x14ac:dyDescent="0.25">
      <c r="A370" s="645"/>
      <c r="B370" s="648"/>
      <c r="C370" s="207"/>
      <c r="D370" s="208"/>
      <c r="E370" s="4" t="s">
        <v>1</v>
      </c>
      <c r="F370" s="284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51"/>
      <c r="S370" s="596"/>
      <c r="T370" s="525"/>
    </row>
    <row r="371" spans="1:20" s="85" customFormat="1" ht="18.75" customHeight="1" x14ac:dyDescent="0.25">
      <c r="A371" s="645"/>
      <c r="B371" s="648"/>
      <c r="C371" s="207"/>
      <c r="D371" s="208"/>
      <c r="E371" s="4" t="s">
        <v>2</v>
      </c>
      <c r="F371" s="284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51"/>
      <c r="S371" s="596"/>
      <c r="T371" s="525"/>
    </row>
    <row r="372" spans="1:20" s="85" customFormat="1" ht="18.75" customHeight="1" x14ac:dyDescent="0.25">
      <c r="A372" s="645"/>
      <c r="B372" s="648"/>
      <c r="C372" s="189" t="s">
        <v>374</v>
      </c>
      <c r="D372" s="208"/>
      <c r="E372" s="4" t="s">
        <v>3</v>
      </c>
      <c r="F372" s="284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51"/>
      <c r="S372" s="596"/>
      <c r="T372" s="525"/>
    </row>
    <row r="373" spans="1:20" s="85" customFormat="1" ht="18.75" customHeight="1" x14ac:dyDescent="0.25">
      <c r="A373" s="646"/>
      <c r="B373" s="649"/>
      <c r="C373" s="208"/>
      <c r="D373" s="208"/>
      <c r="E373" s="4" t="s">
        <v>4</v>
      </c>
      <c r="F373" s="284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52"/>
      <c r="S373" s="597"/>
      <c r="T373" s="526"/>
    </row>
    <row r="374" spans="1:20" s="85" customFormat="1" ht="18.75" customHeight="1" x14ac:dyDescent="0.25">
      <c r="A374" s="644" t="s">
        <v>377</v>
      </c>
      <c r="B374" s="647" t="s">
        <v>378</v>
      </c>
      <c r="C374" s="207"/>
      <c r="D374" s="208"/>
      <c r="E374" s="4" t="s">
        <v>9</v>
      </c>
      <c r="F374" s="284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650" t="s">
        <v>28</v>
      </c>
      <c r="S374" s="596"/>
      <c r="T374" s="525"/>
    </row>
    <row r="375" spans="1:20" s="85" customFormat="1" ht="18.75" customHeight="1" x14ac:dyDescent="0.25">
      <c r="A375" s="645"/>
      <c r="B375" s="648"/>
      <c r="C375" s="207"/>
      <c r="D375" s="208"/>
      <c r="E375" s="4" t="s">
        <v>1</v>
      </c>
      <c r="F375" s="284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51"/>
      <c r="S375" s="596"/>
      <c r="T375" s="525"/>
    </row>
    <row r="376" spans="1:20" s="85" customFormat="1" ht="18.75" customHeight="1" x14ac:dyDescent="0.25">
      <c r="A376" s="645"/>
      <c r="B376" s="648"/>
      <c r="C376" s="207"/>
      <c r="D376" s="208"/>
      <c r="E376" s="4" t="s">
        <v>2</v>
      </c>
      <c r="F376" s="284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51"/>
      <c r="S376" s="596"/>
      <c r="T376" s="525"/>
    </row>
    <row r="377" spans="1:20" s="85" customFormat="1" ht="18.75" customHeight="1" x14ac:dyDescent="0.25">
      <c r="A377" s="645"/>
      <c r="B377" s="648"/>
      <c r="C377" s="189" t="s">
        <v>374</v>
      </c>
      <c r="D377" s="208"/>
      <c r="E377" s="4" t="s">
        <v>3</v>
      </c>
      <c r="F377" s="284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51"/>
      <c r="S377" s="596"/>
      <c r="T377" s="525"/>
    </row>
    <row r="378" spans="1:20" s="85" customFormat="1" ht="18.75" customHeight="1" x14ac:dyDescent="0.25">
      <c r="A378" s="646"/>
      <c r="B378" s="649"/>
      <c r="C378" s="207"/>
      <c r="D378" s="208"/>
      <c r="E378" s="4" t="s">
        <v>4</v>
      </c>
      <c r="F378" s="284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52"/>
      <c r="S378" s="597"/>
      <c r="T378" s="526"/>
    </row>
    <row r="379" spans="1:20" s="107" customFormat="1" ht="21.75" customHeight="1" x14ac:dyDescent="0.25">
      <c r="A379" s="801" t="s">
        <v>42</v>
      </c>
      <c r="B379" s="743" t="s">
        <v>143</v>
      </c>
      <c r="C379" s="714">
        <v>1620000000</v>
      </c>
      <c r="D379" s="163"/>
      <c r="E379" s="104" t="s">
        <v>9</v>
      </c>
      <c r="F379" s="247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26"/>
      <c r="R379" s="804"/>
      <c r="S379" s="770"/>
      <c r="T379" s="770"/>
    </row>
    <row r="380" spans="1:20" s="107" customFormat="1" ht="21.75" customHeight="1" x14ac:dyDescent="0.25">
      <c r="A380" s="802"/>
      <c r="B380" s="744"/>
      <c r="C380" s="715"/>
      <c r="D380" s="111"/>
      <c r="E380" s="104" t="s">
        <v>1</v>
      </c>
      <c r="F380" s="247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805"/>
      <c r="S380" s="771"/>
      <c r="T380" s="771"/>
    </row>
    <row r="381" spans="1:20" s="107" customFormat="1" ht="21.75" customHeight="1" x14ac:dyDescent="0.25">
      <c r="A381" s="802"/>
      <c r="B381" s="744"/>
      <c r="C381" s="715"/>
      <c r="D381" s="111"/>
      <c r="E381" s="104" t="s">
        <v>2</v>
      </c>
      <c r="F381" s="247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805"/>
      <c r="S381" s="771"/>
      <c r="T381" s="771"/>
    </row>
    <row r="382" spans="1:20" s="107" customFormat="1" ht="21.75" customHeight="1" x14ac:dyDescent="0.25">
      <c r="A382" s="802"/>
      <c r="B382" s="744"/>
      <c r="C382" s="715"/>
      <c r="D382" s="111"/>
      <c r="E382" s="104" t="s">
        <v>3</v>
      </c>
      <c r="F382" s="247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27"/>
      <c r="R382" s="805"/>
      <c r="S382" s="771"/>
      <c r="T382" s="771"/>
    </row>
    <row r="383" spans="1:20" s="107" customFormat="1" ht="21.75" customHeight="1" x14ac:dyDescent="0.25">
      <c r="A383" s="803"/>
      <c r="B383" s="769"/>
      <c r="C383" s="716"/>
      <c r="D383" s="111"/>
      <c r="E383" s="104" t="s">
        <v>4</v>
      </c>
      <c r="F383" s="247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806"/>
      <c r="S383" s="772"/>
      <c r="T383" s="772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684" t="s">
        <v>43</v>
      </c>
      <c r="B385" s="687" t="s">
        <v>325</v>
      </c>
      <c r="C385" s="684" t="s">
        <v>159</v>
      </c>
      <c r="D385" s="177"/>
      <c r="E385" s="102" t="s">
        <v>9</v>
      </c>
      <c r="F385" s="250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38"/>
      <c r="R385" s="798"/>
      <c r="S385" s="690"/>
      <c r="T385" s="756"/>
    </row>
    <row r="386" spans="1:20" s="129" customFormat="1" ht="16.149999999999999" customHeight="1" x14ac:dyDescent="0.25">
      <c r="A386" s="685"/>
      <c r="B386" s="688"/>
      <c r="C386" s="807"/>
      <c r="D386" s="177"/>
      <c r="E386" s="102" t="s">
        <v>1</v>
      </c>
      <c r="F386" s="250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799"/>
      <c r="S386" s="691"/>
      <c r="T386" s="757"/>
    </row>
    <row r="387" spans="1:20" s="129" customFormat="1" ht="16.149999999999999" customHeight="1" x14ac:dyDescent="0.25">
      <c r="A387" s="685"/>
      <c r="B387" s="688"/>
      <c r="C387" s="807"/>
      <c r="D387" s="177"/>
      <c r="E387" s="102" t="s">
        <v>2</v>
      </c>
      <c r="F387" s="250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799"/>
      <c r="S387" s="691"/>
      <c r="T387" s="757"/>
    </row>
    <row r="388" spans="1:20" s="129" customFormat="1" ht="16.149999999999999" customHeight="1" x14ac:dyDescent="0.25">
      <c r="A388" s="685"/>
      <c r="B388" s="688"/>
      <c r="C388" s="807"/>
      <c r="D388" s="177"/>
      <c r="E388" s="102" t="s">
        <v>3</v>
      </c>
      <c r="F388" s="250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30"/>
      <c r="R388" s="799"/>
      <c r="S388" s="691"/>
      <c r="T388" s="757"/>
    </row>
    <row r="389" spans="1:20" s="129" customFormat="1" ht="16.149999999999999" customHeight="1" x14ac:dyDescent="0.25">
      <c r="A389" s="686"/>
      <c r="B389" s="689"/>
      <c r="C389" s="808"/>
      <c r="D389" s="177"/>
      <c r="E389" s="102" t="s">
        <v>4</v>
      </c>
      <c r="F389" s="250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800"/>
      <c r="S389" s="692"/>
      <c r="T389" s="758"/>
    </row>
    <row r="390" spans="1:20" s="81" customFormat="1" ht="16.5" customHeight="1" x14ac:dyDescent="0.25">
      <c r="A390" s="653" t="s">
        <v>195</v>
      </c>
      <c r="B390" s="655" t="s">
        <v>219</v>
      </c>
      <c r="C390" s="653" t="s">
        <v>180</v>
      </c>
      <c r="D390" s="176"/>
      <c r="E390" s="20" t="s">
        <v>9</v>
      </c>
      <c r="F390" s="284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650" t="s">
        <v>28</v>
      </c>
      <c r="S390" s="658" t="s">
        <v>40</v>
      </c>
      <c r="T390" s="661" t="s">
        <v>186</v>
      </c>
    </row>
    <row r="391" spans="1:20" s="81" customFormat="1" x14ac:dyDescent="0.25">
      <c r="A391" s="654"/>
      <c r="B391" s="656"/>
      <c r="C391" s="796"/>
      <c r="D391" s="176"/>
      <c r="E391" s="4" t="s">
        <v>1</v>
      </c>
      <c r="F391" s="284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651"/>
      <c r="S391" s="659"/>
      <c r="T391" s="662"/>
    </row>
    <row r="392" spans="1:20" s="81" customFormat="1" x14ac:dyDescent="0.25">
      <c r="A392" s="654"/>
      <c r="B392" s="656"/>
      <c r="C392" s="796"/>
      <c r="D392" s="176"/>
      <c r="E392" s="4" t="s">
        <v>2</v>
      </c>
      <c r="F392" s="284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651"/>
      <c r="S392" s="659"/>
      <c r="T392" s="662"/>
    </row>
    <row r="393" spans="1:20" s="81" customFormat="1" x14ac:dyDescent="0.25">
      <c r="A393" s="654"/>
      <c r="B393" s="656"/>
      <c r="C393" s="796"/>
      <c r="D393" s="176"/>
      <c r="E393" s="4" t="s">
        <v>3</v>
      </c>
      <c r="F393" s="284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651"/>
      <c r="S393" s="659"/>
      <c r="T393" s="662"/>
    </row>
    <row r="394" spans="1:20" s="81" customFormat="1" x14ac:dyDescent="0.25">
      <c r="A394" s="664"/>
      <c r="B394" s="657"/>
      <c r="C394" s="797"/>
      <c r="D394" s="176"/>
      <c r="E394" s="4" t="s">
        <v>4</v>
      </c>
      <c r="F394" s="284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52"/>
      <c r="S394" s="660"/>
      <c r="T394" s="663"/>
    </row>
    <row r="395" spans="1:20" s="81" customFormat="1" ht="16.5" customHeight="1" x14ac:dyDescent="0.25">
      <c r="A395" s="653" t="s">
        <v>324</v>
      </c>
      <c r="B395" s="655" t="s">
        <v>326</v>
      </c>
      <c r="C395" s="795" t="s">
        <v>180</v>
      </c>
      <c r="D395" s="176"/>
      <c r="E395" s="20" t="s">
        <v>9</v>
      </c>
      <c r="F395" s="284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50" t="s">
        <v>28</v>
      </c>
      <c r="S395" s="658" t="s">
        <v>40</v>
      </c>
      <c r="T395" s="661" t="s">
        <v>186</v>
      </c>
    </row>
    <row r="396" spans="1:20" s="81" customFormat="1" ht="16.5" customHeight="1" x14ac:dyDescent="0.25">
      <c r="A396" s="654"/>
      <c r="B396" s="656"/>
      <c r="C396" s="796"/>
      <c r="D396" s="176"/>
      <c r="E396" s="4" t="s">
        <v>1</v>
      </c>
      <c r="F396" s="284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51"/>
      <c r="S396" s="659"/>
      <c r="T396" s="662"/>
    </row>
    <row r="397" spans="1:20" s="81" customFormat="1" ht="16.5" customHeight="1" x14ac:dyDescent="0.25">
      <c r="A397" s="654"/>
      <c r="B397" s="656"/>
      <c r="C397" s="796"/>
      <c r="D397" s="176"/>
      <c r="E397" s="4" t="s">
        <v>2</v>
      </c>
      <c r="F397" s="284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51"/>
      <c r="S397" s="659"/>
      <c r="T397" s="662"/>
    </row>
    <row r="398" spans="1:20" s="81" customFormat="1" ht="16.5" customHeight="1" x14ac:dyDescent="0.25">
      <c r="A398" s="654"/>
      <c r="B398" s="656"/>
      <c r="C398" s="796"/>
      <c r="D398" s="176"/>
      <c r="E398" s="4" t="s">
        <v>3</v>
      </c>
      <c r="F398" s="284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51"/>
      <c r="S398" s="659"/>
      <c r="T398" s="662"/>
    </row>
    <row r="399" spans="1:20" s="81" customFormat="1" ht="16.5" customHeight="1" x14ac:dyDescent="0.25">
      <c r="A399" s="664"/>
      <c r="B399" s="657"/>
      <c r="C399" s="797"/>
      <c r="D399" s="176"/>
      <c r="E399" s="4" t="s">
        <v>4</v>
      </c>
      <c r="F399" s="284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52"/>
      <c r="S399" s="660"/>
      <c r="T399" s="663"/>
    </row>
    <row r="400" spans="1:20" s="81" customFormat="1" ht="16.5" customHeight="1" x14ac:dyDescent="0.25">
      <c r="A400" s="653" t="s">
        <v>355</v>
      </c>
      <c r="B400" s="655" t="s">
        <v>356</v>
      </c>
      <c r="C400" s="795" t="s">
        <v>180</v>
      </c>
      <c r="D400" s="176"/>
      <c r="E400" s="20" t="s">
        <v>9</v>
      </c>
      <c r="F400" s="284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172"/>
      <c r="S400" s="160"/>
      <c r="T400" s="178"/>
    </row>
    <row r="401" spans="1:20" s="81" customFormat="1" ht="16.5" customHeight="1" x14ac:dyDescent="0.25">
      <c r="A401" s="654"/>
      <c r="B401" s="656"/>
      <c r="C401" s="796"/>
      <c r="D401" s="176"/>
      <c r="E401" s="4" t="s">
        <v>1</v>
      </c>
      <c r="F401" s="284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654"/>
      <c r="B402" s="656"/>
      <c r="C402" s="796"/>
      <c r="D402" s="176"/>
      <c r="E402" s="4" t="s">
        <v>2</v>
      </c>
      <c r="F402" s="284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654"/>
      <c r="B403" s="656"/>
      <c r="C403" s="796"/>
      <c r="D403" s="176"/>
      <c r="E403" s="4" t="s">
        <v>3</v>
      </c>
      <c r="F403" s="284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664"/>
      <c r="B404" s="657"/>
      <c r="C404" s="797"/>
      <c r="D404" s="176"/>
      <c r="E404" s="4" t="s">
        <v>4</v>
      </c>
      <c r="F404" s="284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684" t="s">
        <v>44</v>
      </c>
      <c r="B405" s="687" t="s">
        <v>83</v>
      </c>
      <c r="C405" s="690">
        <v>1620900000</v>
      </c>
      <c r="D405" s="177"/>
      <c r="E405" s="102" t="s">
        <v>9</v>
      </c>
      <c r="F405" s="250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29"/>
      <c r="R405" s="798"/>
      <c r="S405" s="690"/>
      <c r="T405" s="756"/>
    </row>
    <row r="406" spans="1:20" s="129" customFormat="1" ht="27.75" customHeight="1" x14ac:dyDescent="0.25">
      <c r="A406" s="685"/>
      <c r="B406" s="688"/>
      <c r="C406" s="691"/>
      <c r="D406" s="177"/>
      <c r="E406" s="102" t="s">
        <v>1</v>
      </c>
      <c r="F406" s="250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799"/>
      <c r="S406" s="691"/>
      <c r="T406" s="757"/>
    </row>
    <row r="407" spans="1:20" s="129" customFormat="1" ht="27.75" customHeight="1" x14ac:dyDescent="0.25">
      <c r="A407" s="685"/>
      <c r="B407" s="688"/>
      <c r="C407" s="691"/>
      <c r="D407" s="177"/>
      <c r="E407" s="102" t="s">
        <v>2</v>
      </c>
      <c r="F407" s="250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799"/>
      <c r="S407" s="691"/>
      <c r="T407" s="757"/>
    </row>
    <row r="408" spans="1:20" s="129" customFormat="1" ht="27.75" customHeight="1" x14ac:dyDescent="0.25">
      <c r="A408" s="685"/>
      <c r="B408" s="688"/>
      <c r="C408" s="691"/>
      <c r="D408" s="177"/>
      <c r="E408" s="102" t="s">
        <v>3</v>
      </c>
      <c r="F408" s="250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30"/>
      <c r="R408" s="799"/>
      <c r="S408" s="691"/>
      <c r="T408" s="757"/>
    </row>
    <row r="409" spans="1:20" s="129" customFormat="1" ht="27.75" customHeight="1" x14ac:dyDescent="0.25">
      <c r="A409" s="685"/>
      <c r="B409" s="688"/>
      <c r="C409" s="692"/>
      <c r="D409" s="173"/>
      <c r="E409" s="102" t="s">
        <v>4</v>
      </c>
      <c r="F409" s="250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800"/>
      <c r="S409" s="692"/>
      <c r="T409" s="758"/>
    </row>
    <row r="410" spans="1:20" s="81" customFormat="1" ht="30" customHeight="1" x14ac:dyDescent="0.25">
      <c r="A410" s="653" t="s">
        <v>196</v>
      </c>
      <c r="B410" s="655" t="s">
        <v>102</v>
      </c>
      <c r="C410" s="658">
        <v>1620976060</v>
      </c>
      <c r="D410" s="665">
        <v>244310</v>
      </c>
      <c r="E410" s="4" t="s">
        <v>9</v>
      </c>
      <c r="F410" s="284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41"/>
      <c r="R410" s="650" t="s">
        <v>28</v>
      </c>
      <c r="S410" s="658" t="s">
        <v>133</v>
      </c>
      <c r="T410" s="661" t="s">
        <v>125</v>
      </c>
    </row>
    <row r="411" spans="1:20" s="81" customFormat="1" ht="30" customHeight="1" x14ac:dyDescent="0.25">
      <c r="A411" s="654"/>
      <c r="B411" s="656"/>
      <c r="C411" s="659"/>
      <c r="D411" s="659"/>
      <c r="E411" s="4" t="s">
        <v>1</v>
      </c>
      <c r="F411" s="284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51"/>
      <c r="S411" s="659"/>
      <c r="T411" s="662"/>
    </row>
    <row r="412" spans="1:20" s="81" customFormat="1" ht="30" customHeight="1" x14ac:dyDescent="0.25">
      <c r="A412" s="654"/>
      <c r="B412" s="656"/>
      <c r="C412" s="659"/>
      <c r="D412" s="659"/>
      <c r="E412" s="4" t="s">
        <v>2</v>
      </c>
      <c r="F412" s="284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51"/>
      <c r="S412" s="659"/>
      <c r="T412" s="662"/>
    </row>
    <row r="413" spans="1:20" s="81" customFormat="1" ht="30" customHeight="1" x14ac:dyDescent="0.25">
      <c r="A413" s="654"/>
      <c r="B413" s="656"/>
      <c r="C413" s="659"/>
      <c r="D413" s="659"/>
      <c r="E413" s="4" t="s">
        <v>3</v>
      </c>
      <c r="F413" s="284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51"/>
      <c r="S413" s="659"/>
      <c r="T413" s="662"/>
    </row>
    <row r="414" spans="1:20" s="81" customFormat="1" ht="30" customHeight="1" x14ac:dyDescent="0.25">
      <c r="A414" s="664"/>
      <c r="B414" s="657"/>
      <c r="C414" s="660"/>
      <c r="D414" s="660"/>
      <c r="E414" s="4" t="s">
        <v>4</v>
      </c>
      <c r="F414" s="284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52"/>
      <c r="S414" s="660"/>
      <c r="T414" s="663"/>
    </row>
    <row r="415" spans="1:20" s="81" customFormat="1" ht="17.25" customHeight="1" x14ac:dyDescent="0.25">
      <c r="A415" s="653" t="s">
        <v>357</v>
      </c>
      <c r="B415" s="655" t="s">
        <v>360</v>
      </c>
      <c r="C415" s="658">
        <v>1620976060</v>
      </c>
      <c r="D415" s="161"/>
      <c r="E415" s="4" t="s">
        <v>9</v>
      </c>
      <c r="F415" s="284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650" t="s">
        <v>28</v>
      </c>
      <c r="S415" s="658" t="s">
        <v>133</v>
      </c>
      <c r="T415" s="661" t="s">
        <v>125</v>
      </c>
    </row>
    <row r="416" spans="1:20" s="81" customFormat="1" ht="17.25" customHeight="1" x14ac:dyDescent="0.25">
      <c r="A416" s="654"/>
      <c r="B416" s="656"/>
      <c r="C416" s="659"/>
      <c r="D416" s="161"/>
      <c r="E416" s="4" t="s">
        <v>1</v>
      </c>
      <c r="F416" s="284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51"/>
      <c r="S416" s="659"/>
      <c r="T416" s="662"/>
    </row>
    <row r="417" spans="1:20" s="81" customFormat="1" ht="17.25" customHeight="1" x14ac:dyDescent="0.25">
      <c r="A417" s="654"/>
      <c r="B417" s="656"/>
      <c r="C417" s="659"/>
      <c r="D417" s="161"/>
      <c r="E417" s="4" t="s">
        <v>2</v>
      </c>
      <c r="F417" s="284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51"/>
      <c r="S417" s="659"/>
      <c r="T417" s="662"/>
    </row>
    <row r="418" spans="1:20" s="81" customFormat="1" ht="17.25" customHeight="1" x14ac:dyDescent="0.25">
      <c r="A418" s="654"/>
      <c r="B418" s="656"/>
      <c r="C418" s="659"/>
      <c r="D418" s="161"/>
      <c r="E418" s="4" t="s">
        <v>3</v>
      </c>
      <c r="F418" s="284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51"/>
      <c r="S418" s="659"/>
      <c r="T418" s="662"/>
    </row>
    <row r="419" spans="1:20" s="81" customFormat="1" ht="17.25" customHeight="1" x14ac:dyDescent="0.25">
      <c r="A419" s="654"/>
      <c r="B419" s="657"/>
      <c r="C419" s="660"/>
      <c r="D419" s="161"/>
      <c r="E419" s="4" t="s">
        <v>4</v>
      </c>
      <c r="F419" s="284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52"/>
      <c r="S419" s="660"/>
      <c r="T419" s="663"/>
    </row>
    <row r="420" spans="1:20" s="81" customFormat="1" ht="19.5" customHeight="1" x14ac:dyDescent="0.25">
      <c r="A420" s="653" t="s">
        <v>358</v>
      </c>
      <c r="B420" s="655" t="s">
        <v>361</v>
      </c>
      <c r="C420" s="658">
        <v>1620976060</v>
      </c>
      <c r="D420" s="161"/>
      <c r="E420" s="4" t="s">
        <v>9</v>
      </c>
      <c r="F420" s="284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650" t="s">
        <v>28</v>
      </c>
      <c r="S420" s="658" t="s">
        <v>133</v>
      </c>
      <c r="T420" s="661" t="s">
        <v>125</v>
      </c>
    </row>
    <row r="421" spans="1:20" s="81" customFormat="1" ht="19.5" customHeight="1" x14ac:dyDescent="0.25">
      <c r="A421" s="654"/>
      <c r="B421" s="656"/>
      <c r="C421" s="659"/>
      <c r="D421" s="161"/>
      <c r="E421" s="4" t="s">
        <v>1</v>
      </c>
      <c r="F421" s="284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51"/>
      <c r="S421" s="659"/>
      <c r="T421" s="662"/>
    </row>
    <row r="422" spans="1:20" s="81" customFormat="1" ht="19.5" customHeight="1" x14ac:dyDescent="0.25">
      <c r="A422" s="654"/>
      <c r="B422" s="656"/>
      <c r="C422" s="659"/>
      <c r="D422" s="161"/>
      <c r="E422" s="4" t="s">
        <v>2</v>
      </c>
      <c r="F422" s="284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51"/>
      <c r="S422" s="659"/>
      <c r="T422" s="662"/>
    </row>
    <row r="423" spans="1:20" s="81" customFormat="1" ht="19.5" customHeight="1" x14ac:dyDescent="0.25">
      <c r="A423" s="654"/>
      <c r="B423" s="656"/>
      <c r="C423" s="659"/>
      <c r="D423" s="161"/>
      <c r="E423" s="4" t="s">
        <v>3</v>
      </c>
      <c r="F423" s="284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51"/>
      <c r="S423" s="659"/>
      <c r="T423" s="662"/>
    </row>
    <row r="424" spans="1:20" s="81" customFormat="1" ht="19.5" customHeight="1" x14ac:dyDescent="0.25">
      <c r="A424" s="654"/>
      <c r="B424" s="657"/>
      <c r="C424" s="660"/>
      <c r="D424" s="161"/>
      <c r="E424" s="4" t="s">
        <v>4</v>
      </c>
      <c r="F424" s="284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52"/>
      <c r="S424" s="660"/>
      <c r="T424" s="663"/>
    </row>
    <row r="425" spans="1:20" s="81" customFormat="1" ht="20.25" customHeight="1" x14ac:dyDescent="0.25">
      <c r="A425" s="653" t="s">
        <v>359</v>
      </c>
      <c r="B425" s="655" t="s">
        <v>362</v>
      </c>
      <c r="C425" s="658">
        <v>1620976060</v>
      </c>
      <c r="D425" s="161"/>
      <c r="E425" s="4" t="s">
        <v>9</v>
      </c>
      <c r="F425" s="284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650" t="s">
        <v>28</v>
      </c>
      <c r="S425" s="658" t="s">
        <v>133</v>
      </c>
      <c r="T425" s="661" t="s">
        <v>125</v>
      </c>
    </row>
    <row r="426" spans="1:20" s="81" customFormat="1" ht="20.25" customHeight="1" x14ac:dyDescent="0.25">
      <c r="A426" s="654"/>
      <c r="B426" s="656"/>
      <c r="C426" s="659"/>
      <c r="D426" s="161"/>
      <c r="E426" s="4" t="s">
        <v>1</v>
      </c>
      <c r="F426" s="284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51"/>
      <c r="S426" s="659"/>
      <c r="T426" s="662"/>
    </row>
    <row r="427" spans="1:20" s="81" customFormat="1" ht="20.25" customHeight="1" x14ac:dyDescent="0.25">
      <c r="A427" s="654"/>
      <c r="B427" s="656"/>
      <c r="C427" s="659"/>
      <c r="D427" s="161"/>
      <c r="E427" s="4" t="s">
        <v>2</v>
      </c>
      <c r="F427" s="284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51"/>
      <c r="S427" s="659"/>
      <c r="T427" s="662"/>
    </row>
    <row r="428" spans="1:20" s="81" customFormat="1" ht="20.25" customHeight="1" x14ac:dyDescent="0.25">
      <c r="A428" s="654"/>
      <c r="B428" s="656"/>
      <c r="C428" s="659"/>
      <c r="D428" s="161"/>
      <c r="E428" s="4" t="s">
        <v>3</v>
      </c>
      <c r="F428" s="284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51"/>
      <c r="S428" s="659"/>
      <c r="T428" s="662"/>
    </row>
    <row r="429" spans="1:20" s="81" customFormat="1" ht="20.25" customHeight="1" x14ac:dyDescent="0.25">
      <c r="A429" s="664"/>
      <c r="B429" s="657"/>
      <c r="C429" s="660"/>
      <c r="D429" s="161"/>
      <c r="E429" s="4" t="s">
        <v>4</v>
      </c>
      <c r="F429" s="284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52"/>
      <c r="S429" s="660"/>
      <c r="T429" s="663"/>
    </row>
    <row r="430" spans="1:20" s="81" customFormat="1" ht="24.75" customHeight="1" x14ac:dyDescent="0.25">
      <c r="A430" s="654" t="s">
        <v>363</v>
      </c>
      <c r="B430" s="655" t="s">
        <v>364</v>
      </c>
      <c r="C430" s="658">
        <v>1620984340</v>
      </c>
      <c r="D430" s="161"/>
      <c r="E430" s="4" t="s">
        <v>9</v>
      </c>
      <c r="F430" s="284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650" t="s">
        <v>28</v>
      </c>
      <c r="S430" s="658" t="s">
        <v>133</v>
      </c>
      <c r="T430" s="661" t="s">
        <v>125</v>
      </c>
    </row>
    <row r="431" spans="1:20" s="81" customFormat="1" ht="24.75" customHeight="1" x14ac:dyDescent="0.25">
      <c r="A431" s="654"/>
      <c r="B431" s="656"/>
      <c r="C431" s="659"/>
      <c r="D431" s="161"/>
      <c r="E431" s="4" t="s">
        <v>1</v>
      </c>
      <c r="F431" s="284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51"/>
      <c r="S431" s="659"/>
      <c r="T431" s="662"/>
    </row>
    <row r="432" spans="1:20" s="81" customFormat="1" ht="24.75" customHeight="1" x14ac:dyDescent="0.25">
      <c r="A432" s="654"/>
      <c r="B432" s="656"/>
      <c r="C432" s="659"/>
      <c r="D432" s="161"/>
      <c r="E432" s="4" t="s">
        <v>2</v>
      </c>
      <c r="F432" s="284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51"/>
      <c r="S432" s="659"/>
      <c r="T432" s="662"/>
    </row>
    <row r="433" spans="1:20" s="81" customFormat="1" ht="24.75" customHeight="1" x14ac:dyDescent="0.25">
      <c r="A433" s="654"/>
      <c r="B433" s="656"/>
      <c r="C433" s="659"/>
      <c r="D433" s="161"/>
      <c r="E433" s="4" t="s">
        <v>3</v>
      </c>
      <c r="F433" s="284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51"/>
      <c r="S433" s="659"/>
      <c r="T433" s="662"/>
    </row>
    <row r="434" spans="1:20" s="81" customFormat="1" ht="24.75" customHeight="1" x14ac:dyDescent="0.25">
      <c r="A434" s="664"/>
      <c r="B434" s="657"/>
      <c r="C434" s="660"/>
      <c r="D434" s="161"/>
      <c r="E434" s="4" t="s">
        <v>4</v>
      </c>
      <c r="F434" s="284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52"/>
      <c r="S434" s="660"/>
      <c r="T434" s="663"/>
    </row>
    <row r="435" spans="1:20" s="81" customFormat="1" ht="27.75" customHeight="1" x14ac:dyDescent="0.25">
      <c r="A435" s="653" t="s">
        <v>365</v>
      </c>
      <c r="B435" s="655" t="s">
        <v>366</v>
      </c>
      <c r="C435" s="658">
        <v>1620984350</v>
      </c>
      <c r="D435" s="161"/>
      <c r="E435" s="4" t="s">
        <v>9</v>
      </c>
      <c r="F435" s="284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650" t="s">
        <v>28</v>
      </c>
      <c r="S435" s="658" t="s">
        <v>133</v>
      </c>
      <c r="T435" s="661" t="s">
        <v>125</v>
      </c>
    </row>
    <row r="436" spans="1:20" s="81" customFormat="1" ht="27.75" customHeight="1" x14ac:dyDescent="0.25">
      <c r="A436" s="654"/>
      <c r="B436" s="656"/>
      <c r="C436" s="659"/>
      <c r="D436" s="161"/>
      <c r="E436" s="4" t="s">
        <v>1</v>
      </c>
      <c r="F436" s="284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51"/>
      <c r="S436" s="659"/>
      <c r="T436" s="662"/>
    </row>
    <row r="437" spans="1:20" s="81" customFormat="1" ht="27.75" customHeight="1" x14ac:dyDescent="0.25">
      <c r="A437" s="654"/>
      <c r="B437" s="656"/>
      <c r="C437" s="659"/>
      <c r="D437" s="161"/>
      <c r="E437" s="4" t="s">
        <v>2</v>
      </c>
      <c r="F437" s="284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51"/>
      <c r="S437" s="659"/>
      <c r="T437" s="662"/>
    </row>
    <row r="438" spans="1:20" s="81" customFormat="1" ht="27.75" customHeight="1" x14ac:dyDescent="0.25">
      <c r="A438" s="654"/>
      <c r="B438" s="656"/>
      <c r="C438" s="659"/>
      <c r="D438" s="161"/>
      <c r="E438" s="4" t="s">
        <v>3</v>
      </c>
      <c r="F438" s="284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51"/>
      <c r="S438" s="659"/>
      <c r="T438" s="662"/>
    </row>
    <row r="439" spans="1:20" s="81" customFormat="1" ht="27.75" customHeight="1" x14ac:dyDescent="0.25">
      <c r="A439" s="664"/>
      <c r="B439" s="657"/>
      <c r="C439" s="660"/>
      <c r="D439" s="161"/>
      <c r="E439" s="4" t="s">
        <v>4</v>
      </c>
      <c r="F439" s="284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52"/>
      <c r="S439" s="660"/>
      <c r="T439" s="663"/>
    </row>
    <row r="440" spans="1:20" s="81" customFormat="1" ht="19.5" customHeight="1" x14ac:dyDescent="0.25">
      <c r="A440" s="653" t="s">
        <v>376</v>
      </c>
      <c r="B440" s="655" t="s">
        <v>373</v>
      </c>
      <c r="C440" s="658">
        <v>1620984500</v>
      </c>
      <c r="D440" s="161"/>
      <c r="E440" s="4" t="s">
        <v>9</v>
      </c>
      <c r="F440" s="284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650" t="s">
        <v>28</v>
      </c>
      <c r="S440" s="658" t="s">
        <v>133</v>
      </c>
      <c r="T440" s="661" t="s">
        <v>125</v>
      </c>
    </row>
    <row r="441" spans="1:20" s="81" customFormat="1" ht="19.5" customHeight="1" x14ac:dyDescent="0.25">
      <c r="A441" s="654"/>
      <c r="B441" s="656"/>
      <c r="C441" s="659"/>
      <c r="D441" s="161"/>
      <c r="E441" s="4" t="s">
        <v>1</v>
      </c>
      <c r="F441" s="284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51"/>
      <c r="S441" s="659"/>
      <c r="T441" s="662"/>
    </row>
    <row r="442" spans="1:20" s="81" customFormat="1" ht="19.5" customHeight="1" x14ac:dyDescent="0.25">
      <c r="A442" s="654"/>
      <c r="B442" s="656"/>
      <c r="C442" s="659"/>
      <c r="D442" s="161"/>
      <c r="E442" s="4" t="s">
        <v>2</v>
      </c>
      <c r="F442" s="284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51"/>
      <c r="S442" s="659"/>
      <c r="T442" s="662"/>
    </row>
    <row r="443" spans="1:20" s="81" customFormat="1" ht="19.5" customHeight="1" x14ac:dyDescent="0.25">
      <c r="A443" s="654"/>
      <c r="B443" s="656"/>
      <c r="C443" s="659"/>
      <c r="D443" s="161"/>
      <c r="E443" s="4" t="s">
        <v>3</v>
      </c>
      <c r="F443" s="284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51"/>
      <c r="S443" s="659"/>
      <c r="T443" s="662"/>
    </row>
    <row r="444" spans="1:20" s="81" customFormat="1" ht="19.5" customHeight="1" x14ac:dyDescent="0.25">
      <c r="A444" s="654"/>
      <c r="B444" s="657"/>
      <c r="C444" s="660"/>
      <c r="D444" s="161"/>
      <c r="E444" s="4" t="s">
        <v>4</v>
      </c>
      <c r="F444" s="284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52"/>
      <c r="S444" s="660"/>
      <c r="T444" s="663"/>
    </row>
    <row r="445" spans="1:20" s="129" customFormat="1" ht="33" customHeight="1" x14ac:dyDescent="0.25">
      <c r="A445" s="684" t="s">
        <v>45</v>
      </c>
      <c r="B445" s="687" t="s">
        <v>109</v>
      </c>
      <c r="C445" s="690">
        <v>1621000000</v>
      </c>
      <c r="D445" s="174"/>
      <c r="E445" s="102" t="s">
        <v>9</v>
      </c>
      <c r="F445" s="250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699"/>
      <c r="S445" s="690"/>
      <c r="T445" s="792"/>
    </row>
    <row r="446" spans="1:20" s="129" customFormat="1" ht="33" customHeight="1" x14ac:dyDescent="0.25">
      <c r="A446" s="685"/>
      <c r="B446" s="688"/>
      <c r="C446" s="691"/>
      <c r="D446" s="177"/>
      <c r="E446" s="102" t="s">
        <v>1</v>
      </c>
      <c r="F446" s="250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699"/>
      <c r="S446" s="691"/>
      <c r="T446" s="793"/>
    </row>
    <row r="447" spans="1:20" s="129" customFormat="1" ht="33" customHeight="1" x14ac:dyDescent="0.25">
      <c r="A447" s="685"/>
      <c r="B447" s="688"/>
      <c r="C447" s="691"/>
      <c r="D447" s="177"/>
      <c r="E447" s="102" t="s">
        <v>2</v>
      </c>
      <c r="F447" s="250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699"/>
      <c r="S447" s="691"/>
      <c r="T447" s="793"/>
    </row>
    <row r="448" spans="1:20" s="129" customFormat="1" ht="33" customHeight="1" x14ac:dyDescent="0.25">
      <c r="A448" s="685"/>
      <c r="B448" s="688"/>
      <c r="C448" s="691"/>
      <c r="D448" s="177"/>
      <c r="E448" s="102" t="s">
        <v>3</v>
      </c>
      <c r="F448" s="250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699"/>
      <c r="S448" s="691"/>
      <c r="T448" s="793"/>
    </row>
    <row r="449" spans="1:20" s="129" customFormat="1" ht="33" customHeight="1" x14ac:dyDescent="0.25">
      <c r="A449" s="686"/>
      <c r="B449" s="689"/>
      <c r="C449" s="692"/>
      <c r="D449" s="177"/>
      <c r="E449" s="102" t="s">
        <v>4</v>
      </c>
      <c r="F449" s="250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699"/>
      <c r="S449" s="692"/>
      <c r="T449" s="794"/>
    </row>
    <row r="450" spans="1:20" s="81" customFormat="1" ht="16.5" customHeight="1" x14ac:dyDescent="0.25">
      <c r="A450" s="653" t="s">
        <v>197</v>
      </c>
      <c r="B450" s="764" t="s">
        <v>157</v>
      </c>
      <c r="C450" s="86"/>
      <c r="D450" s="168"/>
      <c r="E450" s="4" t="s">
        <v>9</v>
      </c>
      <c r="F450" s="284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674" t="s">
        <v>65</v>
      </c>
      <c r="S450" s="658" t="s">
        <v>40</v>
      </c>
      <c r="T450" s="789" t="s">
        <v>124</v>
      </c>
    </row>
    <row r="451" spans="1:20" s="81" customFormat="1" x14ac:dyDescent="0.25">
      <c r="A451" s="654"/>
      <c r="B451" s="669"/>
      <c r="C451" s="160"/>
      <c r="D451" s="168"/>
      <c r="E451" s="4" t="s">
        <v>1</v>
      </c>
      <c r="F451" s="284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674"/>
      <c r="S451" s="659"/>
      <c r="T451" s="790"/>
    </row>
    <row r="452" spans="1:20" s="81" customFormat="1" x14ac:dyDescent="0.25">
      <c r="A452" s="654"/>
      <c r="B452" s="669"/>
      <c r="C452" s="159" t="s">
        <v>165</v>
      </c>
      <c r="D452" s="168"/>
      <c r="E452" s="4" t="s">
        <v>2</v>
      </c>
      <c r="F452" s="284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674"/>
      <c r="S452" s="659"/>
      <c r="T452" s="790"/>
    </row>
    <row r="453" spans="1:20" s="81" customFormat="1" x14ac:dyDescent="0.25">
      <c r="A453" s="654"/>
      <c r="B453" s="669"/>
      <c r="C453" s="169">
        <v>1621076070</v>
      </c>
      <c r="D453" s="168"/>
      <c r="E453" s="647" t="s">
        <v>3</v>
      </c>
      <c r="F453" s="284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674"/>
      <c r="S453" s="659"/>
      <c r="T453" s="790"/>
    </row>
    <row r="454" spans="1:20" s="81" customFormat="1" x14ac:dyDescent="0.25">
      <c r="A454" s="654"/>
      <c r="B454" s="669"/>
      <c r="C454" s="87" t="s">
        <v>182</v>
      </c>
      <c r="D454" s="168"/>
      <c r="E454" s="649"/>
      <c r="F454" s="284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674"/>
      <c r="S454" s="659"/>
      <c r="T454" s="790"/>
    </row>
    <row r="455" spans="1:20" s="81" customFormat="1" x14ac:dyDescent="0.25">
      <c r="A455" s="664"/>
      <c r="B455" s="670"/>
      <c r="C455" s="161"/>
      <c r="D455" s="168"/>
      <c r="E455" s="88" t="s">
        <v>4</v>
      </c>
      <c r="F455" s="284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674"/>
      <c r="S455" s="660"/>
      <c r="T455" s="791"/>
    </row>
    <row r="456" spans="1:20" s="81" customFormat="1" ht="16.5" customHeight="1" x14ac:dyDescent="0.25">
      <c r="A456" s="653" t="s">
        <v>198</v>
      </c>
      <c r="B456" s="655" t="s">
        <v>181</v>
      </c>
      <c r="C456" s="658" t="s">
        <v>170</v>
      </c>
      <c r="D456" s="168"/>
      <c r="E456" s="4" t="s">
        <v>9</v>
      </c>
      <c r="F456" s="284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674" t="s">
        <v>65</v>
      </c>
      <c r="S456" s="658" t="s">
        <v>40</v>
      </c>
      <c r="T456" s="661" t="s">
        <v>124</v>
      </c>
    </row>
    <row r="457" spans="1:20" s="81" customFormat="1" x14ac:dyDescent="0.25">
      <c r="A457" s="654"/>
      <c r="B457" s="656"/>
      <c r="C457" s="659"/>
      <c r="D457" s="168"/>
      <c r="E457" s="4" t="s">
        <v>1</v>
      </c>
      <c r="F457" s="284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674"/>
      <c r="S457" s="659"/>
      <c r="T457" s="662"/>
    </row>
    <row r="458" spans="1:20" s="81" customFormat="1" x14ac:dyDescent="0.25">
      <c r="A458" s="654"/>
      <c r="B458" s="656"/>
      <c r="C458" s="659"/>
      <c r="D458" s="168"/>
      <c r="E458" s="4" t="s">
        <v>2</v>
      </c>
      <c r="F458" s="284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674"/>
      <c r="S458" s="659"/>
      <c r="T458" s="662"/>
    </row>
    <row r="459" spans="1:20" s="81" customFormat="1" x14ac:dyDescent="0.25">
      <c r="A459" s="654"/>
      <c r="B459" s="656"/>
      <c r="C459" s="659"/>
      <c r="D459" s="168"/>
      <c r="E459" s="4" t="s">
        <v>3</v>
      </c>
      <c r="F459" s="284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674"/>
      <c r="S459" s="659"/>
      <c r="T459" s="662"/>
    </row>
    <row r="460" spans="1:20" s="81" customFormat="1" x14ac:dyDescent="0.25">
      <c r="A460" s="664"/>
      <c r="B460" s="657"/>
      <c r="C460" s="660"/>
      <c r="D460" s="168"/>
      <c r="E460" s="4" t="s">
        <v>4</v>
      </c>
      <c r="F460" s="284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674"/>
      <c r="S460" s="660"/>
      <c r="T460" s="663"/>
    </row>
    <row r="461" spans="1:20" ht="16.5" hidden="1" customHeight="1" x14ac:dyDescent="0.3">
      <c r="A461" s="776" t="s">
        <v>46</v>
      </c>
      <c r="B461" s="778" t="s">
        <v>84</v>
      </c>
      <c r="C461" s="776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783" t="s">
        <v>28</v>
      </c>
      <c r="S461" s="786" t="s">
        <v>40</v>
      </c>
      <c r="T461" s="786" t="s">
        <v>142</v>
      </c>
    </row>
    <row r="462" spans="1:20" ht="16.5" hidden="1" customHeight="1" x14ac:dyDescent="0.3">
      <c r="A462" s="777"/>
      <c r="B462" s="779"/>
      <c r="C462" s="781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784"/>
      <c r="S462" s="787"/>
      <c r="T462" s="787"/>
    </row>
    <row r="463" spans="1:20" ht="16.5" hidden="1" customHeight="1" x14ac:dyDescent="0.3">
      <c r="A463" s="777"/>
      <c r="B463" s="779"/>
      <c r="C463" s="781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784"/>
      <c r="S463" s="787"/>
      <c r="T463" s="787"/>
    </row>
    <row r="464" spans="1:20" ht="16.5" hidden="1" customHeight="1" x14ac:dyDescent="0.3">
      <c r="A464" s="777"/>
      <c r="B464" s="779"/>
      <c r="C464" s="781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784"/>
      <c r="S464" s="787"/>
      <c r="T464" s="787"/>
    </row>
    <row r="465" spans="1:20" ht="16.5" hidden="1" customHeight="1" x14ac:dyDescent="0.3">
      <c r="A465" s="777"/>
      <c r="B465" s="780"/>
      <c r="C465" s="782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785"/>
      <c r="S465" s="788"/>
      <c r="T465" s="788"/>
    </row>
    <row r="466" spans="1:20" s="107" customFormat="1" ht="18.75" customHeight="1" x14ac:dyDescent="0.25">
      <c r="A466" s="708" t="s">
        <v>48</v>
      </c>
      <c r="B466" s="743" t="s">
        <v>211</v>
      </c>
      <c r="C466" s="714">
        <v>1630000000</v>
      </c>
      <c r="D466" s="179"/>
      <c r="E466" s="104" t="s">
        <v>9</v>
      </c>
      <c r="F466" s="247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770"/>
      <c r="S466" s="770"/>
      <c r="T466" s="773" t="s">
        <v>41</v>
      </c>
    </row>
    <row r="467" spans="1:20" s="107" customFormat="1" ht="18.75" customHeight="1" x14ac:dyDescent="0.25">
      <c r="A467" s="709"/>
      <c r="B467" s="744"/>
      <c r="C467" s="715"/>
      <c r="D467" s="111"/>
      <c r="E467" s="104" t="s">
        <v>1</v>
      </c>
      <c r="F467" s="247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46"/>
      <c r="R467" s="771"/>
      <c r="S467" s="771"/>
      <c r="T467" s="774"/>
    </row>
    <row r="468" spans="1:20" s="107" customFormat="1" ht="18.75" customHeight="1" x14ac:dyDescent="0.25">
      <c r="A468" s="709"/>
      <c r="B468" s="744"/>
      <c r="C468" s="715"/>
      <c r="D468" s="111"/>
      <c r="E468" s="104" t="s">
        <v>2</v>
      </c>
      <c r="F468" s="247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46"/>
      <c r="R468" s="771"/>
      <c r="S468" s="771"/>
      <c r="T468" s="774"/>
    </row>
    <row r="469" spans="1:20" s="114" customFormat="1" ht="18.75" customHeight="1" x14ac:dyDescent="0.25">
      <c r="A469" s="709"/>
      <c r="B469" s="744"/>
      <c r="C469" s="715"/>
      <c r="D469" s="111"/>
      <c r="E469" s="113" t="s">
        <v>3</v>
      </c>
      <c r="F469" s="247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46"/>
      <c r="R469" s="771"/>
      <c r="S469" s="771"/>
      <c r="T469" s="774"/>
    </row>
    <row r="470" spans="1:20" s="107" customFormat="1" ht="18.75" customHeight="1" x14ac:dyDescent="0.25">
      <c r="A470" s="709"/>
      <c r="B470" s="769"/>
      <c r="C470" s="716"/>
      <c r="D470" s="111"/>
      <c r="E470" s="104" t="s">
        <v>4</v>
      </c>
      <c r="F470" s="247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47"/>
      <c r="R470" s="772"/>
      <c r="S470" s="772"/>
      <c r="T470" s="775"/>
    </row>
    <row r="471" spans="1:20" s="11" customFormat="1" ht="16.5" hidden="1" customHeight="1" x14ac:dyDescent="0.3">
      <c r="A471" s="762" t="s">
        <v>144</v>
      </c>
      <c r="B471" s="764" t="s">
        <v>64</v>
      </c>
      <c r="C471" s="730">
        <v>1630110140</v>
      </c>
      <c r="D471" s="171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5" t="s">
        <v>65</v>
      </c>
      <c r="S471" s="765" t="s">
        <v>66</v>
      </c>
      <c r="T471" s="766"/>
    </row>
    <row r="472" spans="1:20" s="11" customFormat="1" ht="16.5" hidden="1" customHeight="1" x14ac:dyDescent="0.3">
      <c r="A472" s="763"/>
      <c r="B472" s="669"/>
      <c r="C472" s="731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5"/>
      <c r="S472" s="765"/>
      <c r="T472" s="767"/>
    </row>
    <row r="473" spans="1:20" s="11" customFormat="1" ht="16.5" hidden="1" customHeight="1" x14ac:dyDescent="0.3">
      <c r="A473" s="763"/>
      <c r="B473" s="669"/>
      <c r="C473" s="731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5"/>
      <c r="S473" s="765"/>
      <c r="T473" s="767"/>
    </row>
    <row r="474" spans="1:20" s="11" customFormat="1" ht="16.5" hidden="1" customHeight="1" x14ac:dyDescent="0.3">
      <c r="A474" s="763"/>
      <c r="B474" s="669"/>
      <c r="C474" s="731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5"/>
      <c r="S474" s="765"/>
      <c r="T474" s="767"/>
    </row>
    <row r="475" spans="1:20" s="11" customFormat="1" ht="16.5" hidden="1" customHeight="1" x14ac:dyDescent="0.3">
      <c r="A475" s="763"/>
      <c r="B475" s="670"/>
      <c r="C475" s="732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5"/>
      <c r="S475" s="765"/>
      <c r="T475" s="768"/>
    </row>
    <row r="476" spans="1:20" s="11" customFormat="1" ht="16.5" hidden="1" customHeight="1" x14ac:dyDescent="0.3">
      <c r="A476" s="762" t="s">
        <v>145</v>
      </c>
      <c r="B476" s="764" t="s">
        <v>112</v>
      </c>
      <c r="C476" s="730">
        <v>1630110140</v>
      </c>
      <c r="D476" s="171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5" t="s">
        <v>65</v>
      </c>
      <c r="S476" s="765" t="s">
        <v>66</v>
      </c>
      <c r="T476" s="766"/>
    </row>
    <row r="477" spans="1:20" s="11" customFormat="1" ht="16.5" hidden="1" customHeight="1" x14ac:dyDescent="0.3">
      <c r="A477" s="763"/>
      <c r="B477" s="669"/>
      <c r="C477" s="731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5"/>
      <c r="S477" s="765"/>
      <c r="T477" s="767"/>
    </row>
    <row r="478" spans="1:20" s="11" customFormat="1" ht="16.5" hidden="1" customHeight="1" x14ac:dyDescent="0.3">
      <c r="A478" s="763"/>
      <c r="B478" s="669"/>
      <c r="C478" s="731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5"/>
      <c r="S478" s="765"/>
      <c r="T478" s="767"/>
    </row>
    <row r="479" spans="1:20" s="11" customFormat="1" ht="16.5" hidden="1" customHeight="1" x14ac:dyDescent="0.3">
      <c r="A479" s="763"/>
      <c r="B479" s="669"/>
      <c r="C479" s="731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5"/>
      <c r="S479" s="765"/>
      <c r="T479" s="767"/>
    </row>
    <row r="480" spans="1:20" s="11" customFormat="1" ht="16.5" hidden="1" customHeight="1" x14ac:dyDescent="0.3">
      <c r="A480" s="763"/>
      <c r="B480" s="670"/>
      <c r="C480" s="732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5"/>
      <c r="S480" s="765"/>
      <c r="T480" s="768"/>
    </row>
    <row r="481" spans="1:20" s="129" customFormat="1" ht="18.75" customHeight="1" x14ac:dyDescent="0.25">
      <c r="A481" s="684" t="s">
        <v>49</v>
      </c>
      <c r="B481" s="687" t="s">
        <v>103</v>
      </c>
      <c r="C481" s="690">
        <v>1630200000</v>
      </c>
      <c r="D481" s="174"/>
      <c r="E481" s="102" t="s">
        <v>9</v>
      </c>
      <c r="F481" s="250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48"/>
      <c r="R481" s="690"/>
      <c r="S481" s="699"/>
      <c r="T481" s="756" t="s">
        <v>41</v>
      </c>
    </row>
    <row r="482" spans="1:20" s="129" customFormat="1" ht="18.75" customHeight="1" x14ac:dyDescent="0.25">
      <c r="A482" s="685"/>
      <c r="B482" s="688"/>
      <c r="C482" s="691"/>
      <c r="D482" s="177"/>
      <c r="E482" s="102" t="s">
        <v>1</v>
      </c>
      <c r="F482" s="250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691"/>
      <c r="S482" s="699"/>
      <c r="T482" s="757"/>
    </row>
    <row r="483" spans="1:20" s="129" customFormat="1" ht="18.75" customHeight="1" x14ac:dyDescent="0.25">
      <c r="A483" s="685"/>
      <c r="B483" s="688"/>
      <c r="C483" s="691"/>
      <c r="D483" s="177"/>
      <c r="E483" s="102" t="s">
        <v>2</v>
      </c>
      <c r="F483" s="250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49"/>
      <c r="R483" s="691"/>
      <c r="S483" s="699"/>
      <c r="T483" s="757"/>
    </row>
    <row r="484" spans="1:20" s="129" customFormat="1" ht="18.75" customHeight="1" x14ac:dyDescent="0.25">
      <c r="A484" s="685"/>
      <c r="B484" s="688"/>
      <c r="C484" s="691"/>
      <c r="D484" s="177"/>
      <c r="E484" s="102" t="s">
        <v>3</v>
      </c>
      <c r="F484" s="250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49"/>
      <c r="R484" s="691"/>
      <c r="S484" s="699"/>
      <c r="T484" s="757"/>
    </row>
    <row r="485" spans="1:20" s="129" customFormat="1" ht="18.75" customHeight="1" x14ac:dyDescent="0.25">
      <c r="A485" s="686"/>
      <c r="B485" s="689"/>
      <c r="C485" s="692"/>
      <c r="D485" s="177"/>
      <c r="E485" s="102" t="s">
        <v>4</v>
      </c>
      <c r="F485" s="250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692"/>
      <c r="S485" s="699"/>
      <c r="T485" s="758"/>
    </row>
    <row r="486" spans="1:20" s="81" customFormat="1" ht="16.5" customHeight="1" x14ac:dyDescent="0.25">
      <c r="A486" s="653" t="s">
        <v>327</v>
      </c>
      <c r="B486" s="655" t="s">
        <v>110</v>
      </c>
      <c r="C486" s="658">
        <v>1630276080</v>
      </c>
      <c r="D486" s="168"/>
      <c r="E486" s="4" t="s">
        <v>9</v>
      </c>
      <c r="F486" s="284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658" t="s">
        <v>77</v>
      </c>
      <c r="S486" s="674" t="s">
        <v>66</v>
      </c>
      <c r="T486" s="661" t="s">
        <v>235</v>
      </c>
    </row>
    <row r="487" spans="1:20" s="81" customFormat="1" x14ac:dyDescent="0.25">
      <c r="A487" s="654"/>
      <c r="B487" s="656"/>
      <c r="C487" s="659"/>
      <c r="D487" s="176"/>
      <c r="E487" s="4" t="s">
        <v>1</v>
      </c>
      <c r="F487" s="284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659"/>
      <c r="S487" s="674"/>
      <c r="T487" s="662"/>
    </row>
    <row r="488" spans="1:20" s="81" customFormat="1" x14ac:dyDescent="0.25">
      <c r="A488" s="654"/>
      <c r="B488" s="656"/>
      <c r="C488" s="659"/>
      <c r="D488" s="176"/>
      <c r="E488" s="4" t="s">
        <v>2</v>
      </c>
      <c r="F488" s="284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659"/>
      <c r="S488" s="674"/>
      <c r="T488" s="662"/>
    </row>
    <row r="489" spans="1:20" s="81" customFormat="1" x14ac:dyDescent="0.25">
      <c r="A489" s="654"/>
      <c r="B489" s="656"/>
      <c r="C489" s="659"/>
      <c r="D489" s="176"/>
      <c r="E489" s="4" t="s">
        <v>3</v>
      </c>
      <c r="F489" s="284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659"/>
      <c r="S489" s="674"/>
      <c r="T489" s="662"/>
    </row>
    <row r="490" spans="1:20" s="81" customFormat="1" x14ac:dyDescent="0.25">
      <c r="A490" s="654"/>
      <c r="B490" s="657"/>
      <c r="C490" s="660"/>
      <c r="D490" s="176"/>
      <c r="E490" s="4" t="s">
        <v>4</v>
      </c>
      <c r="F490" s="284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660"/>
      <c r="S490" s="674"/>
      <c r="T490" s="663"/>
    </row>
    <row r="491" spans="1:20" s="81" customFormat="1" ht="16.5" customHeight="1" x14ac:dyDescent="0.25">
      <c r="A491" s="653" t="s">
        <v>145</v>
      </c>
      <c r="B491" s="759" t="s">
        <v>111</v>
      </c>
      <c r="C491" s="658">
        <v>1630276080</v>
      </c>
      <c r="D491" s="168"/>
      <c r="E491" s="4" t="s">
        <v>9</v>
      </c>
      <c r="F491" s="284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658" t="s">
        <v>77</v>
      </c>
      <c r="S491" s="674" t="s">
        <v>66</v>
      </c>
      <c r="T491" s="661" t="s">
        <v>235</v>
      </c>
    </row>
    <row r="492" spans="1:20" s="81" customFormat="1" x14ac:dyDescent="0.25">
      <c r="A492" s="654"/>
      <c r="B492" s="760"/>
      <c r="C492" s="659"/>
      <c r="D492" s="176"/>
      <c r="E492" s="4" t="s">
        <v>1</v>
      </c>
      <c r="F492" s="284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682"/>
      <c r="S492" s="674"/>
      <c r="T492" s="662"/>
    </row>
    <row r="493" spans="1:20" s="81" customFormat="1" x14ac:dyDescent="0.25">
      <c r="A493" s="654"/>
      <c r="B493" s="760"/>
      <c r="C493" s="659"/>
      <c r="D493" s="176"/>
      <c r="E493" s="4" t="s">
        <v>2</v>
      </c>
      <c r="F493" s="284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682"/>
      <c r="S493" s="674"/>
      <c r="T493" s="662"/>
    </row>
    <row r="494" spans="1:20" s="81" customFormat="1" x14ac:dyDescent="0.25">
      <c r="A494" s="654"/>
      <c r="B494" s="760"/>
      <c r="C494" s="659"/>
      <c r="D494" s="176"/>
      <c r="E494" s="4" t="s">
        <v>3</v>
      </c>
      <c r="F494" s="284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682"/>
      <c r="S494" s="674"/>
      <c r="T494" s="662"/>
    </row>
    <row r="495" spans="1:20" s="81" customFormat="1" x14ac:dyDescent="0.25">
      <c r="A495" s="654"/>
      <c r="B495" s="761"/>
      <c r="C495" s="660"/>
      <c r="D495" s="176"/>
      <c r="E495" s="4" t="s">
        <v>4</v>
      </c>
      <c r="F495" s="284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683"/>
      <c r="S495" s="674"/>
      <c r="T495" s="663"/>
    </row>
    <row r="496" spans="1:20" s="81" customFormat="1" ht="15.75" customHeight="1" x14ac:dyDescent="0.25">
      <c r="A496" s="654" t="s">
        <v>328</v>
      </c>
      <c r="B496" s="655" t="s">
        <v>323</v>
      </c>
      <c r="C496" s="658">
        <v>1630276090</v>
      </c>
      <c r="D496" s="168"/>
      <c r="E496" s="4" t="s">
        <v>9</v>
      </c>
      <c r="F496" s="284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658" t="s">
        <v>28</v>
      </c>
      <c r="S496" s="658" t="s">
        <v>337</v>
      </c>
      <c r="T496" s="658" t="s">
        <v>305</v>
      </c>
    </row>
    <row r="497" spans="1:22" s="81" customFormat="1" x14ac:dyDescent="0.25">
      <c r="A497" s="654"/>
      <c r="B497" s="656"/>
      <c r="C497" s="659"/>
      <c r="D497" s="168"/>
      <c r="E497" s="4" t="s">
        <v>1</v>
      </c>
      <c r="F497" s="284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682"/>
      <c r="S497" s="659"/>
      <c r="T497" s="659"/>
    </row>
    <row r="498" spans="1:22" s="81" customFormat="1" x14ac:dyDescent="0.25">
      <c r="A498" s="654"/>
      <c r="B498" s="656"/>
      <c r="C498" s="659"/>
      <c r="D498" s="168"/>
      <c r="E498" s="4" t="s">
        <v>2</v>
      </c>
      <c r="F498" s="284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682"/>
      <c r="S498" s="659"/>
      <c r="T498" s="659"/>
    </row>
    <row r="499" spans="1:22" s="81" customFormat="1" x14ac:dyDescent="0.25">
      <c r="A499" s="654"/>
      <c r="B499" s="656"/>
      <c r="C499" s="659"/>
      <c r="D499" s="168"/>
      <c r="E499" s="4" t="s">
        <v>3</v>
      </c>
      <c r="F499" s="284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682"/>
      <c r="S499" s="659"/>
      <c r="T499" s="659"/>
    </row>
    <row r="500" spans="1:22" s="81" customFormat="1" x14ac:dyDescent="0.25">
      <c r="A500" s="654"/>
      <c r="B500" s="657"/>
      <c r="C500" s="660"/>
      <c r="D500" s="168"/>
      <c r="E500" s="4" t="s">
        <v>4</v>
      </c>
      <c r="F500" s="284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683"/>
      <c r="S500" s="660"/>
      <c r="T500" s="659"/>
    </row>
    <row r="501" spans="1:22" s="81" customFormat="1" ht="16.5" customHeight="1" x14ac:dyDescent="0.25">
      <c r="A501" s="653" t="s">
        <v>329</v>
      </c>
      <c r="B501" s="655" t="s">
        <v>265</v>
      </c>
      <c r="C501" s="80"/>
      <c r="D501" s="168"/>
      <c r="E501" s="4" t="s">
        <v>9</v>
      </c>
      <c r="F501" s="284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658" t="s">
        <v>28</v>
      </c>
      <c r="S501" s="658" t="s">
        <v>337</v>
      </c>
      <c r="T501" s="658" t="s">
        <v>305</v>
      </c>
    </row>
    <row r="502" spans="1:22" s="81" customFormat="1" x14ac:dyDescent="0.25">
      <c r="A502" s="654"/>
      <c r="B502" s="656"/>
      <c r="C502" s="80"/>
      <c r="D502" s="176"/>
      <c r="E502" s="4" t="s">
        <v>1</v>
      </c>
      <c r="F502" s="284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659"/>
      <c r="S502" s="659"/>
      <c r="T502" s="659"/>
    </row>
    <row r="503" spans="1:22" s="81" customFormat="1" ht="35.25" customHeight="1" x14ac:dyDescent="0.25">
      <c r="A503" s="654"/>
      <c r="B503" s="656"/>
      <c r="C503" s="279" t="s">
        <v>383</v>
      </c>
      <c r="D503" s="24"/>
      <c r="E503" s="4" t="s">
        <v>2</v>
      </c>
      <c r="F503" s="284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659"/>
      <c r="S503" s="659"/>
      <c r="T503" s="659"/>
    </row>
    <row r="504" spans="1:22" s="81" customFormat="1" x14ac:dyDescent="0.25">
      <c r="A504" s="654"/>
      <c r="B504" s="656"/>
      <c r="C504" s="48" t="s">
        <v>166</v>
      </c>
      <c r="D504" s="24"/>
      <c r="E504" s="74" t="s">
        <v>3</v>
      </c>
      <c r="F504" s="284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659"/>
      <c r="S504" s="659"/>
      <c r="T504" s="659"/>
    </row>
    <row r="505" spans="1:22" s="81" customFormat="1" ht="33.75" customHeight="1" x14ac:dyDescent="0.25">
      <c r="A505" s="654"/>
      <c r="B505" s="656"/>
      <c r="C505" s="280" t="s">
        <v>384</v>
      </c>
      <c r="D505" s="24"/>
      <c r="E505" s="74" t="s">
        <v>3</v>
      </c>
      <c r="F505" s="284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659"/>
      <c r="S505" s="659"/>
      <c r="T505" s="659"/>
    </row>
    <row r="506" spans="1:22" s="81" customFormat="1" x14ac:dyDescent="0.25">
      <c r="A506" s="654"/>
      <c r="B506" s="656"/>
      <c r="C506" s="49">
        <v>1630276260</v>
      </c>
      <c r="D506" s="176"/>
      <c r="E506" s="74" t="s">
        <v>3</v>
      </c>
      <c r="F506" s="284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659"/>
      <c r="S506" s="659"/>
      <c r="T506" s="659"/>
    </row>
    <row r="507" spans="1:22" s="81" customFormat="1" x14ac:dyDescent="0.25">
      <c r="A507" s="654"/>
      <c r="B507" s="657"/>
      <c r="C507" s="50"/>
      <c r="D507" s="176"/>
      <c r="E507" s="4" t="s">
        <v>4</v>
      </c>
      <c r="F507" s="284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660"/>
      <c r="S507" s="660"/>
      <c r="T507" s="660"/>
    </row>
    <row r="508" spans="1:22" s="135" customFormat="1" ht="24" customHeight="1" x14ac:dyDescent="0.25">
      <c r="A508" s="742" t="s">
        <v>50</v>
      </c>
      <c r="B508" s="752" t="s">
        <v>113</v>
      </c>
      <c r="C508" s="699">
        <v>1630300000</v>
      </c>
      <c r="D508" s="177"/>
      <c r="E508" s="102" t="s">
        <v>9</v>
      </c>
      <c r="F508" s="250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699"/>
      <c r="S508" s="699"/>
      <c r="T508" s="756"/>
    </row>
    <row r="509" spans="1:22" s="135" customFormat="1" ht="24" customHeight="1" x14ac:dyDescent="0.25">
      <c r="A509" s="742"/>
      <c r="B509" s="752"/>
      <c r="C509" s="699"/>
      <c r="D509" s="177"/>
      <c r="E509" s="102" t="s">
        <v>1</v>
      </c>
      <c r="F509" s="250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699"/>
      <c r="S509" s="699"/>
      <c r="T509" s="757"/>
    </row>
    <row r="510" spans="1:22" s="135" customFormat="1" ht="24" customHeight="1" x14ac:dyDescent="0.25">
      <c r="A510" s="742"/>
      <c r="B510" s="752"/>
      <c r="C510" s="699"/>
      <c r="D510" s="177"/>
      <c r="E510" s="102" t="s">
        <v>2</v>
      </c>
      <c r="F510" s="250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699"/>
      <c r="S510" s="699"/>
      <c r="T510" s="757"/>
    </row>
    <row r="511" spans="1:22" s="135" customFormat="1" ht="24" customHeight="1" x14ac:dyDescent="0.25">
      <c r="A511" s="742"/>
      <c r="B511" s="752"/>
      <c r="C511" s="699"/>
      <c r="D511" s="177"/>
      <c r="E511" s="102" t="s">
        <v>3</v>
      </c>
      <c r="F511" s="250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699"/>
      <c r="S511" s="699"/>
      <c r="T511" s="757"/>
    </row>
    <row r="512" spans="1:22" s="135" customFormat="1" ht="24" customHeight="1" x14ac:dyDescent="0.25">
      <c r="A512" s="742"/>
      <c r="B512" s="752"/>
      <c r="C512" s="699"/>
      <c r="D512" s="177"/>
      <c r="E512" s="147" t="s">
        <v>4</v>
      </c>
      <c r="F512" s="250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699"/>
      <c r="S512" s="699"/>
      <c r="T512" s="758"/>
      <c r="V512" s="136"/>
    </row>
    <row r="513" spans="1:22" s="76" customFormat="1" ht="18.75" customHeight="1" x14ac:dyDescent="0.25">
      <c r="A513" s="679" t="s">
        <v>146</v>
      </c>
      <c r="B513" s="673" t="s">
        <v>117</v>
      </c>
      <c r="C513" s="681" t="s">
        <v>118</v>
      </c>
      <c r="D513" s="7" t="s">
        <v>114</v>
      </c>
      <c r="E513" s="4" t="s">
        <v>9</v>
      </c>
      <c r="F513" s="284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674" t="s">
        <v>65</v>
      </c>
      <c r="S513" s="674" t="s">
        <v>70</v>
      </c>
      <c r="T513" s="674" t="s">
        <v>71</v>
      </c>
    </row>
    <row r="514" spans="1:22" s="76" customFormat="1" ht="18.75" customHeight="1" x14ac:dyDescent="0.25">
      <c r="A514" s="680"/>
      <c r="B514" s="673"/>
      <c r="C514" s="681"/>
      <c r="D514" s="7" t="s">
        <v>1</v>
      </c>
      <c r="E514" s="4" t="s">
        <v>1</v>
      </c>
      <c r="F514" s="284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675"/>
      <c r="S514" s="675"/>
      <c r="T514" s="675"/>
    </row>
    <row r="515" spans="1:22" s="76" customFormat="1" ht="18.75" customHeight="1" x14ac:dyDescent="0.25">
      <c r="A515" s="680"/>
      <c r="B515" s="673"/>
      <c r="C515" s="681"/>
      <c r="D515" s="7" t="s">
        <v>2</v>
      </c>
      <c r="E515" s="4" t="s">
        <v>2</v>
      </c>
      <c r="F515" s="284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675"/>
      <c r="S515" s="675"/>
      <c r="T515" s="675"/>
    </row>
    <row r="516" spans="1:22" s="76" customFormat="1" ht="18.75" customHeight="1" x14ac:dyDescent="0.25">
      <c r="A516" s="680"/>
      <c r="B516" s="673"/>
      <c r="C516" s="681"/>
      <c r="D516" s="7" t="s">
        <v>3</v>
      </c>
      <c r="E516" s="4" t="s">
        <v>3</v>
      </c>
      <c r="F516" s="284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675"/>
      <c r="S516" s="675"/>
      <c r="T516" s="675"/>
    </row>
    <row r="517" spans="1:22" s="76" customFormat="1" ht="18.75" customHeight="1" x14ac:dyDescent="0.25">
      <c r="A517" s="680"/>
      <c r="B517" s="673"/>
      <c r="C517" s="681"/>
      <c r="D517" s="7" t="s">
        <v>4</v>
      </c>
      <c r="E517" s="4" t="s">
        <v>4</v>
      </c>
      <c r="F517" s="284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675"/>
      <c r="S517" s="675"/>
      <c r="T517" s="675"/>
      <c r="V517" s="89"/>
    </row>
    <row r="518" spans="1:22" s="81" customFormat="1" ht="18.75" customHeight="1" x14ac:dyDescent="0.25">
      <c r="A518" s="679" t="s">
        <v>199</v>
      </c>
      <c r="B518" s="673" t="s">
        <v>72</v>
      </c>
      <c r="C518" s="681" t="s">
        <v>118</v>
      </c>
      <c r="D518" s="7" t="s">
        <v>114</v>
      </c>
      <c r="E518" s="4" t="s">
        <v>9</v>
      </c>
      <c r="F518" s="284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674" t="s">
        <v>65</v>
      </c>
      <c r="S518" s="674" t="s">
        <v>70</v>
      </c>
      <c r="T518" s="674" t="s">
        <v>71</v>
      </c>
    </row>
    <row r="519" spans="1:22" s="81" customFormat="1" ht="18.75" customHeight="1" x14ac:dyDescent="0.25">
      <c r="A519" s="680"/>
      <c r="B519" s="673"/>
      <c r="C519" s="681"/>
      <c r="D519" s="7" t="s">
        <v>1</v>
      </c>
      <c r="E519" s="4" t="s">
        <v>1</v>
      </c>
      <c r="F519" s="284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675"/>
      <c r="S519" s="675"/>
      <c r="T519" s="675"/>
    </row>
    <row r="520" spans="1:22" s="81" customFormat="1" ht="18.75" customHeight="1" x14ac:dyDescent="0.25">
      <c r="A520" s="680"/>
      <c r="B520" s="673"/>
      <c r="C520" s="681"/>
      <c r="D520" s="7" t="s">
        <v>2</v>
      </c>
      <c r="E520" s="4" t="s">
        <v>2</v>
      </c>
      <c r="F520" s="284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675"/>
      <c r="S520" s="675"/>
      <c r="T520" s="675"/>
    </row>
    <row r="521" spans="1:22" s="81" customFormat="1" ht="18.75" customHeight="1" x14ac:dyDescent="0.25">
      <c r="A521" s="680"/>
      <c r="B521" s="673"/>
      <c r="C521" s="681"/>
      <c r="D521" s="7" t="s">
        <v>3</v>
      </c>
      <c r="E521" s="4" t="s">
        <v>3</v>
      </c>
      <c r="F521" s="284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675"/>
      <c r="S521" s="675"/>
      <c r="T521" s="675"/>
    </row>
    <row r="522" spans="1:22" s="81" customFormat="1" ht="18.75" customHeight="1" x14ac:dyDescent="0.25">
      <c r="A522" s="680"/>
      <c r="B522" s="673"/>
      <c r="C522" s="681"/>
      <c r="D522" s="7" t="s">
        <v>4</v>
      </c>
      <c r="E522" s="4" t="s">
        <v>4</v>
      </c>
      <c r="F522" s="284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675"/>
      <c r="S522" s="675"/>
      <c r="T522" s="675"/>
    </row>
    <row r="523" spans="1:22" s="81" customFormat="1" ht="18.75" customHeight="1" x14ac:dyDescent="0.25">
      <c r="A523" s="679" t="s">
        <v>330</v>
      </c>
      <c r="B523" s="673" t="s">
        <v>73</v>
      </c>
      <c r="C523" s="681" t="s">
        <v>118</v>
      </c>
      <c r="D523" s="7" t="s">
        <v>114</v>
      </c>
      <c r="E523" s="4" t="s">
        <v>9</v>
      </c>
      <c r="F523" s="284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674" t="s">
        <v>65</v>
      </c>
      <c r="S523" s="674" t="s">
        <v>70</v>
      </c>
      <c r="T523" s="674" t="s">
        <v>71</v>
      </c>
    </row>
    <row r="524" spans="1:22" s="81" customFormat="1" ht="18.75" customHeight="1" x14ac:dyDescent="0.25">
      <c r="A524" s="680"/>
      <c r="B524" s="673"/>
      <c r="C524" s="681"/>
      <c r="D524" s="7" t="s">
        <v>1</v>
      </c>
      <c r="E524" s="4" t="s">
        <v>1</v>
      </c>
      <c r="F524" s="284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675"/>
      <c r="S524" s="675"/>
      <c r="T524" s="675"/>
    </row>
    <row r="525" spans="1:22" s="81" customFormat="1" ht="18.75" customHeight="1" x14ac:dyDescent="0.25">
      <c r="A525" s="680"/>
      <c r="B525" s="673"/>
      <c r="C525" s="681"/>
      <c r="D525" s="7" t="s">
        <v>2</v>
      </c>
      <c r="E525" s="4" t="s">
        <v>2</v>
      </c>
      <c r="F525" s="284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675"/>
      <c r="S525" s="675"/>
      <c r="T525" s="675"/>
    </row>
    <row r="526" spans="1:22" s="81" customFormat="1" ht="18.75" customHeight="1" x14ac:dyDescent="0.25">
      <c r="A526" s="680"/>
      <c r="B526" s="673"/>
      <c r="C526" s="681"/>
      <c r="D526" s="7" t="s">
        <v>3</v>
      </c>
      <c r="E526" s="4" t="s">
        <v>3</v>
      </c>
      <c r="F526" s="284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675"/>
      <c r="S526" s="675"/>
      <c r="T526" s="675"/>
    </row>
    <row r="527" spans="1:22" s="81" customFormat="1" ht="18.75" customHeight="1" x14ac:dyDescent="0.25">
      <c r="A527" s="680"/>
      <c r="B527" s="673"/>
      <c r="C527" s="681"/>
      <c r="D527" s="7" t="s">
        <v>4</v>
      </c>
      <c r="E527" s="4" t="s">
        <v>4</v>
      </c>
      <c r="F527" s="284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675"/>
      <c r="S527" s="675"/>
      <c r="T527" s="675"/>
    </row>
    <row r="528" spans="1:22" s="81" customFormat="1" ht="18.75" customHeight="1" x14ac:dyDescent="0.25">
      <c r="A528" s="679" t="s">
        <v>67</v>
      </c>
      <c r="B528" s="673" t="s">
        <v>119</v>
      </c>
      <c r="C528" s="681" t="s">
        <v>120</v>
      </c>
      <c r="D528" s="7" t="s">
        <v>114</v>
      </c>
      <c r="E528" s="4" t="s">
        <v>9</v>
      </c>
      <c r="F528" s="284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674" t="s">
        <v>65</v>
      </c>
      <c r="S528" s="674" t="s">
        <v>70</v>
      </c>
      <c r="T528" s="674" t="s">
        <v>71</v>
      </c>
    </row>
    <row r="529" spans="1:20" s="81" customFormat="1" ht="18.75" customHeight="1" x14ac:dyDescent="0.25">
      <c r="A529" s="680"/>
      <c r="B529" s="673"/>
      <c r="C529" s="681"/>
      <c r="D529" s="7" t="s">
        <v>1</v>
      </c>
      <c r="E529" s="4" t="s">
        <v>1</v>
      </c>
      <c r="F529" s="284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675"/>
      <c r="S529" s="675"/>
      <c r="T529" s="675"/>
    </row>
    <row r="530" spans="1:20" s="81" customFormat="1" ht="18.75" customHeight="1" x14ac:dyDescent="0.25">
      <c r="A530" s="680"/>
      <c r="B530" s="673"/>
      <c r="C530" s="681"/>
      <c r="D530" s="7" t="s">
        <v>2</v>
      </c>
      <c r="E530" s="4" t="s">
        <v>2</v>
      </c>
      <c r="F530" s="284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675"/>
      <c r="S530" s="675"/>
      <c r="T530" s="675"/>
    </row>
    <row r="531" spans="1:20" s="81" customFormat="1" ht="18.75" customHeight="1" x14ac:dyDescent="0.25">
      <c r="A531" s="680"/>
      <c r="B531" s="673"/>
      <c r="C531" s="681"/>
      <c r="D531" s="7" t="s">
        <v>3</v>
      </c>
      <c r="E531" s="4" t="s">
        <v>3</v>
      </c>
      <c r="F531" s="284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675"/>
      <c r="S531" s="675"/>
      <c r="T531" s="675"/>
    </row>
    <row r="532" spans="1:20" s="81" customFormat="1" ht="18.75" customHeight="1" x14ac:dyDescent="0.25">
      <c r="A532" s="680"/>
      <c r="B532" s="673"/>
      <c r="C532" s="681"/>
      <c r="D532" s="7" t="s">
        <v>4</v>
      </c>
      <c r="E532" s="4" t="s">
        <v>4</v>
      </c>
      <c r="F532" s="284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675"/>
      <c r="S532" s="675"/>
      <c r="T532" s="675"/>
    </row>
    <row r="533" spans="1:20" s="81" customFormat="1" ht="18.75" customHeight="1" x14ac:dyDescent="0.25">
      <c r="A533" s="679" t="s">
        <v>331</v>
      </c>
      <c r="B533" s="673" t="s">
        <v>74</v>
      </c>
      <c r="C533" s="681" t="s">
        <v>120</v>
      </c>
      <c r="D533" s="7" t="s">
        <v>114</v>
      </c>
      <c r="E533" s="4" t="s">
        <v>9</v>
      </c>
      <c r="F533" s="284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674" t="s">
        <v>65</v>
      </c>
      <c r="S533" s="674" t="s">
        <v>70</v>
      </c>
      <c r="T533" s="674" t="s">
        <v>75</v>
      </c>
    </row>
    <row r="534" spans="1:20" s="81" customFormat="1" ht="18.75" customHeight="1" x14ac:dyDescent="0.25">
      <c r="A534" s="680"/>
      <c r="B534" s="673"/>
      <c r="C534" s="681"/>
      <c r="D534" s="7" t="s">
        <v>1</v>
      </c>
      <c r="E534" s="4" t="s">
        <v>1</v>
      </c>
      <c r="F534" s="284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55"/>
      <c r="S534" s="675"/>
      <c r="T534" s="675"/>
    </row>
    <row r="535" spans="1:20" s="81" customFormat="1" ht="18.75" customHeight="1" x14ac:dyDescent="0.25">
      <c r="A535" s="680"/>
      <c r="B535" s="673"/>
      <c r="C535" s="681"/>
      <c r="D535" s="7" t="s">
        <v>2</v>
      </c>
      <c r="E535" s="4" t="s">
        <v>2</v>
      </c>
      <c r="F535" s="284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755"/>
      <c r="S535" s="675"/>
      <c r="T535" s="675"/>
    </row>
    <row r="536" spans="1:20" s="81" customFormat="1" ht="18.75" customHeight="1" x14ac:dyDescent="0.25">
      <c r="A536" s="680"/>
      <c r="B536" s="673"/>
      <c r="C536" s="681"/>
      <c r="D536" s="7" t="s">
        <v>3</v>
      </c>
      <c r="E536" s="4" t="s">
        <v>3</v>
      </c>
      <c r="F536" s="284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755"/>
      <c r="S536" s="675"/>
      <c r="T536" s="675"/>
    </row>
    <row r="537" spans="1:20" s="81" customFormat="1" ht="18.75" customHeight="1" x14ac:dyDescent="0.25">
      <c r="A537" s="680"/>
      <c r="B537" s="673"/>
      <c r="C537" s="681"/>
      <c r="D537" s="7" t="s">
        <v>4</v>
      </c>
      <c r="E537" s="4" t="s">
        <v>4</v>
      </c>
      <c r="F537" s="284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55"/>
      <c r="S537" s="675"/>
      <c r="T537" s="675"/>
    </row>
    <row r="538" spans="1:20" s="81" customFormat="1" ht="18.75" customHeight="1" x14ac:dyDescent="0.25">
      <c r="A538" s="679" t="s">
        <v>322</v>
      </c>
      <c r="B538" s="673" t="s">
        <v>115</v>
      </c>
      <c r="C538" s="681" t="s">
        <v>116</v>
      </c>
      <c r="D538" s="7" t="s">
        <v>114</v>
      </c>
      <c r="E538" s="4" t="s">
        <v>9</v>
      </c>
      <c r="F538" s="284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674" t="s">
        <v>65</v>
      </c>
      <c r="S538" s="674" t="s">
        <v>70</v>
      </c>
      <c r="T538" s="674" t="s">
        <v>71</v>
      </c>
    </row>
    <row r="539" spans="1:20" s="81" customFormat="1" ht="18.75" customHeight="1" x14ac:dyDescent="0.25">
      <c r="A539" s="680"/>
      <c r="B539" s="673"/>
      <c r="C539" s="681"/>
      <c r="D539" s="7" t="s">
        <v>1</v>
      </c>
      <c r="E539" s="4" t="s">
        <v>1</v>
      </c>
      <c r="F539" s="284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675"/>
      <c r="S539" s="675"/>
      <c r="T539" s="675"/>
    </row>
    <row r="540" spans="1:20" s="81" customFormat="1" ht="18.75" customHeight="1" x14ac:dyDescent="0.25">
      <c r="A540" s="680"/>
      <c r="B540" s="673"/>
      <c r="C540" s="681"/>
      <c r="D540" s="7" t="s">
        <v>2</v>
      </c>
      <c r="E540" s="4" t="s">
        <v>2</v>
      </c>
      <c r="F540" s="284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675"/>
      <c r="S540" s="675"/>
      <c r="T540" s="675"/>
    </row>
    <row r="541" spans="1:20" s="81" customFormat="1" ht="18.75" customHeight="1" x14ac:dyDescent="0.25">
      <c r="A541" s="680"/>
      <c r="B541" s="673"/>
      <c r="C541" s="681"/>
      <c r="D541" s="7" t="s">
        <v>3</v>
      </c>
      <c r="E541" s="4" t="s">
        <v>3</v>
      </c>
      <c r="F541" s="284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675"/>
      <c r="S541" s="675"/>
      <c r="T541" s="675"/>
    </row>
    <row r="542" spans="1:20" s="81" customFormat="1" ht="18.75" customHeight="1" x14ac:dyDescent="0.25">
      <c r="A542" s="680"/>
      <c r="B542" s="673"/>
      <c r="C542" s="681"/>
      <c r="D542" s="7" t="s">
        <v>4</v>
      </c>
      <c r="E542" s="4" t="s">
        <v>4</v>
      </c>
      <c r="F542" s="284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675"/>
      <c r="S542" s="675"/>
      <c r="T542" s="675"/>
    </row>
    <row r="543" spans="1:20" s="81" customFormat="1" ht="16.5" customHeight="1" x14ac:dyDescent="0.25">
      <c r="A543" s="653" t="s">
        <v>332</v>
      </c>
      <c r="B543" s="655" t="s">
        <v>68</v>
      </c>
      <c r="C543" s="674">
        <v>1630376110</v>
      </c>
      <c r="D543" s="168"/>
      <c r="E543" s="4" t="s">
        <v>9</v>
      </c>
      <c r="F543" s="284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674" t="s">
        <v>65</v>
      </c>
      <c r="S543" s="674" t="s">
        <v>70</v>
      </c>
      <c r="T543" s="674" t="s">
        <v>71</v>
      </c>
    </row>
    <row r="544" spans="1:20" s="81" customFormat="1" x14ac:dyDescent="0.25">
      <c r="A544" s="654"/>
      <c r="B544" s="656"/>
      <c r="C544" s="674"/>
      <c r="D544" s="176"/>
      <c r="E544" s="4" t="s">
        <v>1</v>
      </c>
      <c r="F544" s="284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675"/>
      <c r="S544" s="675"/>
      <c r="T544" s="675"/>
    </row>
    <row r="545" spans="1:20" s="81" customFormat="1" x14ac:dyDescent="0.25">
      <c r="A545" s="654"/>
      <c r="B545" s="656"/>
      <c r="C545" s="674"/>
      <c r="D545" s="176"/>
      <c r="E545" s="4" t="s">
        <v>2</v>
      </c>
      <c r="F545" s="284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675"/>
      <c r="S545" s="675"/>
      <c r="T545" s="675"/>
    </row>
    <row r="546" spans="1:20" s="81" customFormat="1" x14ac:dyDescent="0.25">
      <c r="A546" s="654"/>
      <c r="B546" s="656"/>
      <c r="C546" s="674"/>
      <c r="D546" s="176"/>
      <c r="E546" s="4" t="s">
        <v>3</v>
      </c>
      <c r="F546" s="284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675"/>
      <c r="S546" s="675"/>
      <c r="T546" s="675"/>
    </row>
    <row r="547" spans="1:20" s="81" customFormat="1" x14ac:dyDescent="0.25">
      <c r="A547" s="654"/>
      <c r="B547" s="657"/>
      <c r="C547" s="674"/>
      <c r="D547" s="176"/>
      <c r="E547" s="4" t="s">
        <v>4</v>
      </c>
      <c r="F547" s="284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675"/>
      <c r="S547" s="675"/>
      <c r="T547" s="675"/>
    </row>
    <row r="548" spans="1:20" s="81" customFormat="1" ht="16.5" customHeight="1" x14ac:dyDescent="0.25">
      <c r="A548" s="653" t="s">
        <v>333</v>
      </c>
      <c r="B548" s="655" t="s">
        <v>69</v>
      </c>
      <c r="C548" s="658">
        <v>1630376110</v>
      </c>
      <c r="D548" s="168"/>
      <c r="E548" s="4" t="s">
        <v>9</v>
      </c>
      <c r="F548" s="284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658" t="s">
        <v>65</v>
      </c>
      <c r="S548" s="658" t="s">
        <v>70</v>
      </c>
      <c r="T548" s="658" t="s">
        <v>71</v>
      </c>
    </row>
    <row r="549" spans="1:20" s="81" customFormat="1" x14ac:dyDescent="0.25">
      <c r="A549" s="654"/>
      <c r="B549" s="656"/>
      <c r="C549" s="659"/>
      <c r="D549" s="176"/>
      <c r="E549" s="4" t="s">
        <v>1</v>
      </c>
      <c r="F549" s="284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659"/>
      <c r="S549" s="659"/>
      <c r="T549" s="659"/>
    </row>
    <row r="550" spans="1:20" s="81" customFormat="1" x14ac:dyDescent="0.25">
      <c r="A550" s="654"/>
      <c r="B550" s="656"/>
      <c r="C550" s="659"/>
      <c r="D550" s="176"/>
      <c r="E550" s="4" t="s">
        <v>2</v>
      </c>
      <c r="F550" s="284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659"/>
      <c r="S550" s="659"/>
      <c r="T550" s="659"/>
    </row>
    <row r="551" spans="1:20" s="81" customFormat="1" x14ac:dyDescent="0.25">
      <c r="A551" s="654"/>
      <c r="B551" s="656"/>
      <c r="C551" s="659"/>
      <c r="D551" s="176"/>
      <c r="E551" s="4" t="s">
        <v>3</v>
      </c>
      <c r="F551" s="284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659"/>
      <c r="S551" s="659"/>
      <c r="T551" s="659"/>
    </row>
    <row r="552" spans="1:20" s="81" customFormat="1" x14ac:dyDescent="0.25">
      <c r="A552" s="664"/>
      <c r="B552" s="657"/>
      <c r="C552" s="660"/>
      <c r="D552" s="176"/>
      <c r="E552" s="4" t="s">
        <v>4</v>
      </c>
      <c r="F552" s="284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660"/>
      <c r="S552" s="660"/>
      <c r="T552" s="660"/>
    </row>
    <row r="553" spans="1:20" s="129" customFormat="1" ht="20.25" customHeight="1" x14ac:dyDescent="0.25">
      <c r="A553" s="684" t="s">
        <v>212</v>
      </c>
      <c r="B553" s="687" t="s">
        <v>283</v>
      </c>
      <c r="C553" s="690">
        <v>1630400000</v>
      </c>
      <c r="D553" s="174"/>
      <c r="E553" s="102" t="s">
        <v>9</v>
      </c>
      <c r="F553" s="250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29"/>
      <c r="R553" s="690"/>
      <c r="S553" s="690"/>
      <c r="T553" s="690"/>
    </row>
    <row r="554" spans="1:20" s="129" customFormat="1" ht="20.25" customHeight="1" x14ac:dyDescent="0.25">
      <c r="A554" s="685"/>
      <c r="B554" s="688"/>
      <c r="C554" s="691"/>
      <c r="D554" s="177"/>
      <c r="E554" s="102" t="s">
        <v>1</v>
      </c>
      <c r="F554" s="250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691"/>
      <c r="S554" s="691"/>
      <c r="T554" s="691"/>
    </row>
    <row r="555" spans="1:20" s="129" customFormat="1" ht="20.25" customHeight="1" x14ac:dyDescent="0.25">
      <c r="A555" s="685"/>
      <c r="B555" s="688"/>
      <c r="C555" s="691"/>
      <c r="D555" s="177"/>
      <c r="E555" s="102" t="s">
        <v>2</v>
      </c>
      <c r="F555" s="250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30"/>
      <c r="R555" s="691"/>
      <c r="S555" s="691"/>
      <c r="T555" s="691"/>
    </row>
    <row r="556" spans="1:20" s="129" customFormat="1" ht="20.25" customHeight="1" x14ac:dyDescent="0.25">
      <c r="A556" s="685"/>
      <c r="B556" s="688"/>
      <c r="C556" s="691"/>
      <c r="D556" s="177"/>
      <c r="E556" s="102" t="s">
        <v>3</v>
      </c>
      <c r="F556" s="250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30"/>
      <c r="R556" s="691"/>
      <c r="S556" s="691"/>
      <c r="T556" s="691"/>
    </row>
    <row r="557" spans="1:20" s="129" customFormat="1" ht="20.25" customHeight="1" x14ac:dyDescent="0.25">
      <c r="A557" s="686"/>
      <c r="B557" s="689"/>
      <c r="C557" s="692"/>
      <c r="D557" s="177"/>
      <c r="E557" s="102" t="s">
        <v>4</v>
      </c>
      <c r="F557" s="250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692"/>
      <c r="S557" s="692"/>
      <c r="T557" s="692"/>
    </row>
    <row r="558" spans="1:20" s="81" customFormat="1" ht="16.5" customHeight="1" x14ac:dyDescent="0.25">
      <c r="A558" s="653" t="s">
        <v>213</v>
      </c>
      <c r="B558" s="655" t="s">
        <v>64</v>
      </c>
      <c r="C558" s="658">
        <v>1630410140</v>
      </c>
      <c r="D558" s="168"/>
      <c r="E558" s="4" t="s">
        <v>9</v>
      </c>
      <c r="F558" s="284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658" t="s">
        <v>203</v>
      </c>
      <c r="S558" s="658" t="s">
        <v>200</v>
      </c>
      <c r="T558" s="658" t="s">
        <v>201</v>
      </c>
    </row>
    <row r="559" spans="1:20" s="81" customFormat="1" x14ac:dyDescent="0.25">
      <c r="A559" s="654"/>
      <c r="B559" s="656"/>
      <c r="C559" s="659"/>
      <c r="D559" s="176"/>
      <c r="E559" s="4" t="s">
        <v>1</v>
      </c>
      <c r="F559" s="284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659"/>
      <c r="S559" s="659"/>
      <c r="T559" s="659"/>
    </row>
    <row r="560" spans="1:20" s="81" customFormat="1" x14ac:dyDescent="0.25">
      <c r="A560" s="654"/>
      <c r="B560" s="656"/>
      <c r="C560" s="659"/>
      <c r="D560" s="176"/>
      <c r="E560" s="4" t="s">
        <v>2</v>
      </c>
      <c r="F560" s="284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659"/>
      <c r="S560" s="659"/>
      <c r="T560" s="659"/>
    </row>
    <row r="561" spans="1:20" s="81" customFormat="1" x14ac:dyDescent="0.25">
      <c r="A561" s="654"/>
      <c r="B561" s="656"/>
      <c r="C561" s="659"/>
      <c r="D561" s="176"/>
      <c r="E561" s="4" t="s">
        <v>3</v>
      </c>
      <c r="F561" s="284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659"/>
      <c r="S561" s="659"/>
      <c r="T561" s="659"/>
    </row>
    <row r="562" spans="1:20" s="81" customFormat="1" x14ac:dyDescent="0.25">
      <c r="A562" s="664"/>
      <c r="B562" s="657"/>
      <c r="C562" s="660"/>
      <c r="D562" s="176"/>
      <c r="E562" s="4" t="s">
        <v>4</v>
      </c>
      <c r="F562" s="284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660"/>
      <c r="S562" s="660"/>
      <c r="T562" s="660"/>
    </row>
    <row r="563" spans="1:20" s="81" customFormat="1" ht="16.5" customHeight="1" x14ac:dyDescent="0.25">
      <c r="A563" s="653" t="s">
        <v>334</v>
      </c>
      <c r="B563" s="655" t="s">
        <v>299</v>
      </c>
      <c r="C563" s="658">
        <v>1630410140</v>
      </c>
      <c r="D563" s="168"/>
      <c r="E563" s="4" t="s">
        <v>9</v>
      </c>
      <c r="F563" s="284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658" t="s">
        <v>203</v>
      </c>
      <c r="S563" s="658" t="s">
        <v>200</v>
      </c>
      <c r="T563" s="658" t="s">
        <v>201</v>
      </c>
    </row>
    <row r="564" spans="1:20" s="81" customFormat="1" x14ac:dyDescent="0.25">
      <c r="A564" s="654"/>
      <c r="B564" s="656"/>
      <c r="C564" s="659"/>
      <c r="D564" s="176"/>
      <c r="E564" s="4" t="s">
        <v>1</v>
      </c>
      <c r="F564" s="284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659"/>
      <c r="S564" s="659"/>
      <c r="T564" s="659"/>
    </row>
    <row r="565" spans="1:20" s="81" customFormat="1" x14ac:dyDescent="0.25">
      <c r="A565" s="654"/>
      <c r="B565" s="656"/>
      <c r="C565" s="659"/>
      <c r="D565" s="176"/>
      <c r="E565" s="4" t="s">
        <v>2</v>
      </c>
      <c r="F565" s="284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659"/>
      <c r="S565" s="659"/>
      <c r="T565" s="659"/>
    </row>
    <row r="566" spans="1:20" s="81" customFormat="1" x14ac:dyDescent="0.25">
      <c r="A566" s="654"/>
      <c r="B566" s="656"/>
      <c r="C566" s="659"/>
      <c r="D566" s="176"/>
      <c r="E566" s="4" t="s">
        <v>3</v>
      </c>
      <c r="F566" s="284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659"/>
      <c r="S566" s="659"/>
      <c r="T566" s="659"/>
    </row>
    <row r="567" spans="1:20" s="81" customFormat="1" x14ac:dyDescent="0.25">
      <c r="A567" s="664"/>
      <c r="B567" s="657"/>
      <c r="C567" s="660"/>
      <c r="D567" s="176"/>
      <c r="E567" s="4" t="s">
        <v>4</v>
      </c>
      <c r="F567" s="284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660"/>
      <c r="S567" s="660"/>
      <c r="T567" s="660"/>
    </row>
    <row r="568" spans="1:20" s="81" customFormat="1" ht="15" customHeight="1" x14ac:dyDescent="0.25">
      <c r="A568" s="653" t="s">
        <v>214</v>
      </c>
      <c r="B568" s="655" t="s">
        <v>202</v>
      </c>
      <c r="C568" s="80" t="s">
        <v>276</v>
      </c>
      <c r="D568" s="168"/>
      <c r="E568" s="4" t="s">
        <v>9</v>
      </c>
      <c r="F568" s="284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658" t="s">
        <v>203</v>
      </c>
      <c r="S568" s="658" t="s">
        <v>200</v>
      </c>
      <c r="T568" s="658" t="s">
        <v>201</v>
      </c>
    </row>
    <row r="569" spans="1:20" s="81" customFormat="1" x14ac:dyDescent="0.25">
      <c r="A569" s="654"/>
      <c r="B569" s="656"/>
      <c r="C569" s="80"/>
      <c r="D569" s="176"/>
      <c r="E569" s="4" t="s">
        <v>1</v>
      </c>
      <c r="F569" s="284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659"/>
      <c r="S569" s="659"/>
      <c r="T569" s="659"/>
    </row>
    <row r="570" spans="1:20" s="81" customFormat="1" x14ac:dyDescent="0.25">
      <c r="A570" s="654"/>
      <c r="B570" s="656"/>
      <c r="C570" s="80" t="s">
        <v>274</v>
      </c>
      <c r="D570" s="176"/>
      <c r="E570" s="4" t="s">
        <v>2</v>
      </c>
      <c r="F570" s="284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659"/>
      <c r="S570" s="659"/>
      <c r="T570" s="659"/>
    </row>
    <row r="571" spans="1:20" s="81" customFormat="1" x14ac:dyDescent="0.25">
      <c r="A571" s="654"/>
      <c r="B571" s="656"/>
      <c r="C571" s="80" t="s">
        <v>275</v>
      </c>
      <c r="D571" s="176"/>
      <c r="E571" s="4" t="s">
        <v>3</v>
      </c>
      <c r="F571" s="284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659"/>
      <c r="S571" s="659"/>
      <c r="T571" s="659"/>
    </row>
    <row r="572" spans="1:20" s="81" customFormat="1" x14ac:dyDescent="0.25">
      <c r="A572" s="654"/>
      <c r="B572" s="656"/>
      <c r="C572" s="80" t="s">
        <v>277</v>
      </c>
      <c r="D572" s="176"/>
      <c r="E572" s="4" t="s">
        <v>3</v>
      </c>
      <c r="F572" s="284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659"/>
      <c r="S572" s="659"/>
      <c r="T572" s="659"/>
    </row>
    <row r="573" spans="1:20" s="81" customFormat="1" x14ac:dyDescent="0.25">
      <c r="A573" s="664"/>
      <c r="B573" s="657"/>
      <c r="C573" s="80"/>
      <c r="D573" s="176"/>
      <c r="E573" s="4" t="s">
        <v>4</v>
      </c>
      <c r="F573" s="284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660"/>
      <c r="S573" s="660"/>
      <c r="T573" s="660"/>
    </row>
    <row r="574" spans="1:20" s="81" customFormat="1" ht="16.5" customHeight="1" x14ac:dyDescent="0.25">
      <c r="A574" s="653" t="s">
        <v>279</v>
      </c>
      <c r="B574" s="655" t="s">
        <v>286</v>
      </c>
      <c r="C574" s="144"/>
      <c r="D574" s="168"/>
      <c r="E574" s="4" t="s">
        <v>9</v>
      </c>
      <c r="F574" s="284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658" t="s">
        <v>203</v>
      </c>
      <c r="S574" s="658" t="s">
        <v>200</v>
      </c>
      <c r="T574" s="658" t="s">
        <v>201</v>
      </c>
    </row>
    <row r="575" spans="1:20" s="81" customFormat="1" x14ac:dyDescent="0.25">
      <c r="A575" s="654"/>
      <c r="B575" s="656"/>
      <c r="C575" s="144"/>
      <c r="D575" s="168"/>
      <c r="E575" s="4" t="s">
        <v>1</v>
      </c>
      <c r="F575" s="284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659"/>
      <c r="S575" s="659"/>
      <c r="T575" s="659"/>
    </row>
    <row r="576" spans="1:20" s="81" customFormat="1" x14ac:dyDescent="0.25">
      <c r="A576" s="654"/>
      <c r="B576" s="656"/>
      <c r="C576" s="144" t="s">
        <v>274</v>
      </c>
      <c r="D576" s="168"/>
      <c r="E576" s="4" t="s">
        <v>2</v>
      </c>
      <c r="F576" s="284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659"/>
      <c r="S576" s="659"/>
      <c r="T576" s="659"/>
    </row>
    <row r="577" spans="1:20" s="81" customFormat="1" x14ac:dyDescent="0.25">
      <c r="A577" s="654"/>
      <c r="B577" s="656"/>
      <c r="C577" s="144"/>
      <c r="D577" s="168"/>
      <c r="E577" s="4" t="s">
        <v>3</v>
      </c>
      <c r="F577" s="284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659"/>
      <c r="S577" s="659"/>
      <c r="T577" s="659"/>
    </row>
    <row r="578" spans="1:20" s="81" customFormat="1" x14ac:dyDescent="0.25">
      <c r="A578" s="664"/>
      <c r="B578" s="657"/>
      <c r="C578" s="144"/>
      <c r="D578" s="168"/>
      <c r="E578" s="4" t="s">
        <v>4</v>
      </c>
      <c r="F578" s="284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660"/>
      <c r="S578" s="660"/>
      <c r="T578" s="660"/>
    </row>
    <row r="579" spans="1:20" s="137" customFormat="1" ht="17.25" customHeight="1" x14ac:dyDescent="0.25">
      <c r="A579" s="708" t="s">
        <v>51</v>
      </c>
      <c r="B579" s="743" t="s">
        <v>104</v>
      </c>
      <c r="C579" s="714">
        <v>1640000000</v>
      </c>
      <c r="D579" s="179"/>
      <c r="E579" s="104" t="s">
        <v>9</v>
      </c>
      <c r="F579" s="247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26"/>
      <c r="R579" s="714"/>
      <c r="S579" s="714"/>
      <c r="T579" s="753" t="s">
        <v>41</v>
      </c>
    </row>
    <row r="580" spans="1:20" s="137" customFormat="1" ht="17.25" customHeight="1" x14ac:dyDescent="0.25">
      <c r="A580" s="709"/>
      <c r="B580" s="744"/>
      <c r="C580" s="715"/>
      <c r="D580" s="111"/>
      <c r="E580" s="104" t="s">
        <v>1</v>
      </c>
      <c r="F580" s="247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27"/>
      <c r="R580" s="715"/>
      <c r="S580" s="715"/>
      <c r="T580" s="754"/>
    </row>
    <row r="581" spans="1:20" s="137" customFormat="1" ht="17.25" customHeight="1" x14ac:dyDescent="0.25">
      <c r="A581" s="709"/>
      <c r="B581" s="744"/>
      <c r="C581" s="715"/>
      <c r="D581" s="111"/>
      <c r="E581" s="104" t="s">
        <v>2</v>
      </c>
      <c r="F581" s="247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27"/>
      <c r="R581" s="715"/>
      <c r="S581" s="715"/>
      <c r="T581" s="754"/>
    </row>
    <row r="582" spans="1:20" s="137" customFormat="1" ht="17.25" customHeight="1" x14ac:dyDescent="0.25">
      <c r="A582" s="709"/>
      <c r="B582" s="744"/>
      <c r="C582" s="715"/>
      <c r="D582" s="111"/>
      <c r="E582" s="104" t="s">
        <v>3</v>
      </c>
      <c r="F582" s="247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27"/>
      <c r="R582" s="715"/>
      <c r="S582" s="715"/>
      <c r="T582" s="754"/>
    </row>
    <row r="583" spans="1:20" s="137" customFormat="1" ht="17.25" customHeight="1" x14ac:dyDescent="0.25">
      <c r="A583" s="709"/>
      <c r="B583" s="744"/>
      <c r="C583" s="716"/>
      <c r="D583" s="170"/>
      <c r="E583" s="115" t="s">
        <v>4</v>
      </c>
      <c r="F583" s="247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715"/>
      <c r="S583" s="715"/>
      <c r="T583" s="754"/>
    </row>
    <row r="584" spans="1:20" s="129" customFormat="1" ht="19.149999999999999" customHeight="1" x14ac:dyDescent="0.25">
      <c r="A584" s="684" t="s">
        <v>135</v>
      </c>
      <c r="B584" s="752" t="s">
        <v>316</v>
      </c>
      <c r="C584" s="690">
        <v>1640100000</v>
      </c>
      <c r="D584" s="174"/>
      <c r="E584" s="102" t="s">
        <v>9</v>
      </c>
      <c r="F584" s="250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699"/>
      <c r="S584" s="699"/>
      <c r="T584" s="699"/>
    </row>
    <row r="585" spans="1:20" s="129" customFormat="1" ht="19.149999999999999" customHeight="1" x14ac:dyDescent="0.25">
      <c r="A585" s="685"/>
      <c r="B585" s="752"/>
      <c r="C585" s="691"/>
      <c r="D585" s="177"/>
      <c r="E585" s="102" t="s">
        <v>1</v>
      </c>
      <c r="F585" s="250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699"/>
      <c r="S585" s="700"/>
      <c r="T585" s="700"/>
    </row>
    <row r="586" spans="1:20" s="129" customFormat="1" ht="19.149999999999999" customHeight="1" x14ac:dyDescent="0.25">
      <c r="A586" s="685"/>
      <c r="B586" s="752"/>
      <c r="C586" s="691"/>
      <c r="D586" s="177"/>
      <c r="E586" s="102" t="s">
        <v>2</v>
      </c>
      <c r="F586" s="250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699"/>
      <c r="S586" s="700"/>
      <c r="T586" s="700"/>
    </row>
    <row r="587" spans="1:20" s="129" customFormat="1" ht="19.149999999999999" customHeight="1" x14ac:dyDescent="0.25">
      <c r="A587" s="685"/>
      <c r="B587" s="752"/>
      <c r="C587" s="691"/>
      <c r="D587" s="177"/>
      <c r="E587" s="102" t="s">
        <v>3</v>
      </c>
      <c r="F587" s="250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699"/>
      <c r="S587" s="700"/>
      <c r="T587" s="700"/>
    </row>
    <row r="588" spans="1:20" s="129" customFormat="1" ht="19.149999999999999" customHeight="1" x14ac:dyDescent="0.25">
      <c r="A588" s="686"/>
      <c r="B588" s="752"/>
      <c r="C588" s="692"/>
      <c r="D588" s="177"/>
      <c r="E588" s="102" t="s">
        <v>4</v>
      </c>
      <c r="F588" s="250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699"/>
      <c r="S588" s="700"/>
      <c r="T588" s="700"/>
    </row>
    <row r="589" spans="1:20" s="81" customFormat="1" ht="24" customHeight="1" x14ac:dyDescent="0.25">
      <c r="A589" s="653" t="s">
        <v>136</v>
      </c>
      <c r="B589" s="673" t="s">
        <v>321</v>
      </c>
      <c r="C589" s="658">
        <v>1640110130</v>
      </c>
      <c r="D589" s="21"/>
      <c r="E589" s="4" t="s">
        <v>9</v>
      </c>
      <c r="F589" s="284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674" t="s">
        <v>28</v>
      </c>
      <c r="S589" s="674" t="s">
        <v>123</v>
      </c>
      <c r="T589" s="674" t="s">
        <v>121</v>
      </c>
    </row>
    <row r="590" spans="1:20" s="81" customFormat="1" ht="24" customHeight="1" x14ac:dyDescent="0.25">
      <c r="A590" s="654"/>
      <c r="B590" s="673"/>
      <c r="C590" s="659"/>
      <c r="D590" s="21"/>
      <c r="E590" s="4" t="s">
        <v>1</v>
      </c>
      <c r="F590" s="284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674"/>
      <c r="S590" s="675"/>
      <c r="T590" s="675"/>
    </row>
    <row r="591" spans="1:20" s="81" customFormat="1" ht="24" customHeight="1" x14ac:dyDescent="0.25">
      <c r="A591" s="654"/>
      <c r="B591" s="673"/>
      <c r="C591" s="659"/>
      <c r="D591" s="21"/>
      <c r="E591" s="4" t="s">
        <v>2</v>
      </c>
      <c r="F591" s="284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674"/>
      <c r="S591" s="675"/>
      <c r="T591" s="675"/>
    </row>
    <row r="592" spans="1:20" s="81" customFormat="1" ht="24" customHeight="1" x14ac:dyDescent="0.25">
      <c r="A592" s="654"/>
      <c r="B592" s="673"/>
      <c r="C592" s="659"/>
      <c r="D592" s="21"/>
      <c r="E592" s="4" t="s">
        <v>3</v>
      </c>
      <c r="F592" s="284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674"/>
      <c r="S592" s="675"/>
      <c r="T592" s="675"/>
    </row>
    <row r="593" spans="1:20" s="81" customFormat="1" ht="24" customHeight="1" x14ac:dyDescent="0.25">
      <c r="A593" s="664"/>
      <c r="B593" s="673"/>
      <c r="C593" s="660"/>
      <c r="D593" s="22"/>
      <c r="E593" s="6" t="s">
        <v>4</v>
      </c>
      <c r="F593" s="284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674"/>
      <c r="S593" s="675"/>
      <c r="T593" s="675"/>
    </row>
    <row r="594" spans="1:20" s="81" customFormat="1" ht="16.5" customHeight="1" x14ac:dyDescent="0.25">
      <c r="A594" s="653" t="s">
        <v>260</v>
      </c>
      <c r="B594" s="655" t="s">
        <v>64</v>
      </c>
      <c r="C594" s="658">
        <v>1640110140</v>
      </c>
      <c r="D594" s="22"/>
      <c r="E594" s="4" t="s">
        <v>9</v>
      </c>
      <c r="F594" s="284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658" t="s">
        <v>28</v>
      </c>
      <c r="S594" s="658" t="s">
        <v>123</v>
      </c>
      <c r="T594" s="749" t="s">
        <v>303</v>
      </c>
    </row>
    <row r="595" spans="1:20" s="81" customFormat="1" x14ac:dyDescent="0.25">
      <c r="A595" s="654"/>
      <c r="B595" s="656"/>
      <c r="C595" s="659"/>
      <c r="D595" s="22"/>
      <c r="E595" s="4" t="s">
        <v>1</v>
      </c>
      <c r="F595" s="284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659"/>
      <c r="S595" s="659"/>
      <c r="T595" s="750"/>
    </row>
    <row r="596" spans="1:20" s="81" customFormat="1" x14ac:dyDescent="0.25">
      <c r="A596" s="654"/>
      <c r="B596" s="656"/>
      <c r="C596" s="659"/>
      <c r="D596" s="22"/>
      <c r="E596" s="4" t="s">
        <v>2</v>
      </c>
      <c r="F596" s="284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659"/>
      <c r="S596" s="659"/>
      <c r="T596" s="750"/>
    </row>
    <row r="597" spans="1:20" s="81" customFormat="1" x14ac:dyDescent="0.25">
      <c r="A597" s="654"/>
      <c r="B597" s="656"/>
      <c r="C597" s="659"/>
      <c r="D597" s="22"/>
      <c r="E597" s="4" t="s">
        <v>3</v>
      </c>
      <c r="F597" s="284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659"/>
      <c r="S597" s="659"/>
      <c r="T597" s="750"/>
    </row>
    <row r="598" spans="1:20" s="81" customFormat="1" x14ac:dyDescent="0.25">
      <c r="A598" s="654"/>
      <c r="B598" s="657"/>
      <c r="C598" s="660"/>
      <c r="D598" s="22"/>
      <c r="E598" s="6" t="s">
        <v>4</v>
      </c>
      <c r="F598" s="284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659"/>
      <c r="S598" s="659"/>
      <c r="T598" s="750"/>
    </row>
    <row r="599" spans="1:20" s="81" customFormat="1" ht="16.5" customHeight="1" x14ac:dyDescent="0.25">
      <c r="A599" s="681" t="s">
        <v>261</v>
      </c>
      <c r="B599" s="655" t="s">
        <v>254</v>
      </c>
      <c r="C599" s="658">
        <v>1640110140</v>
      </c>
      <c r="D599" s="22"/>
      <c r="E599" s="4" t="s">
        <v>9</v>
      </c>
      <c r="F599" s="284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659"/>
      <c r="S599" s="659"/>
      <c r="T599" s="750"/>
    </row>
    <row r="600" spans="1:20" s="81" customFormat="1" x14ac:dyDescent="0.25">
      <c r="A600" s="681"/>
      <c r="B600" s="656"/>
      <c r="C600" s="659"/>
      <c r="D600" s="22"/>
      <c r="E600" s="4" t="s">
        <v>1</v>
      </c>
      <c r="F600" s="284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659"/>
      <c r="S600" s="659"/>
      <c r="T600" s="750"/>
    </row>
    <row r="601" spans="1:20" s="81" customFormat="1" x14ac:dyDescent="0.25">
      <c r="A601" s="681"/>
      <c r="B601" s="656"/>
      <c r="C601" s="659"/>
      <c r="D601" s="22"/>
      <c r="E601" s="4" t="s">
        <v>2</v>
      </c>
      <c r="F601" s="284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659"/>
      <c r="S601" s="659"/>
      <c r="T601" s="750"/>
    </row>
    <row r="602" spans="1:20" s="81" customFormat="1" x14ac:dyDescent="0.25">
      <c r="A602" s="681"/>
      <c r="B602" s="656"/>
      <c r="C602" s="659"/>
      <c r="D602" s="22"/>
      <c r="E602" s="4" t="s">
        <v>3</v>
      </c>
      <c r="F602" s="284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659"/>
      <c r="S602" s="659"/>
      <c r="T602" s="750"/>
    </row>
    <row r="603" spans="1:20" s="81" customFormat="1" x14ac:dyDescent="0.25">
      <c r="A603" s="681"/>
      <c r="B603" s="657"/>
      <c r="C603" s="660"/>
      <c r="D603" s="22"/>
      <c r="E603" s="6" t="s">
        <v>4</v>
      </c>
      <c r="F603" s="284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660"/>
      <c r="S603" s="660"/>
      <c r="T603" s="751"/>
    </row>
    <row r="604" spans="1:20" s="129" customFormat="1" ht="20.25" customHeight="1" x14ac:dyDescent="0.25">
      <c r="A604" s="685" t="s">
        <v>149</v>
      </c>
      <c r="B604" s="687" t="s">
        <v>179</v>
      </c>
      <c r="C604" s="690">
        <v>1640200000</v>
      </c>
      <c r="D604" s="177"/>
      <c r="E604" s="102" t="s">
        <v>9</v>
      </c>
      <c r="F604" s="250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699"/>
      <c r="S604" s="690"/>
      <c r="T604" s="690"/>
    </row>
    <row r="605" spans="1:20" s="129" customFormat="1" ht="20.25" customHeight="1" x14ac:dyDescent="0.25">
      <c r="A605" s="685"/>
      <c r="B605" s="688"/>
      <c r="C605" s="691"/>
      <c r="D605" s="177"/>
      <c r="E605" s="102" t="s">
        <v>1</v>
      </c>
      <c r="F605" s="250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699"/>
      <c r="S605" s="747"/>
      <c r="T605" s="747"/>
    </row>
    <row r="606" spans="1:20" s="129" customFormat="1" ht="20.25" customHeight="1" x14ac:dyDescent="0.25">
      <c r="A606" s="685"/>
      <c r="B606" s="688"/>
      <c r="C606" s="691"/>
      <c r="D606" s="177"/>
      <c r="E606" s="102" t="s">
        <v>2</v>
      </c>
      <c r="F606" s="250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699"/>
      <c r="S606" s="747"/>
      <c r="T606" s="747"/>
    </row>
    <row r="607" spans="1:20" s="129" customFormat="1" ht="20.25" customHeight="1" x14ac:dyDescent="0.25">
      <c r="A607" s="685"/>
      <c r="B607" s="688"/>
      <c r="C607" s="691"/>
      <c r="D607" s="177"/>
      <c r="E607" s="102" t="s">
        <v>3</v>
      </c>
      <c r="F607" s="250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699"/>
      <c r="S607" s="747"/>
      <c r="T607" s="747"/>
    </row>
    <row r="608" spans="1:20" s="129" customFormat="1" ht="20.25" customHeight="1" x14ac:dyDescent="0.25">
      <c r="A608" s="686"/>
      <c r="B608" s="689"/>
      <c r="C608" s="692"/>
      <c r="D608" s="177"/>
      <c r="E608" s="102" t="s">
        <v>4</v>
      </c>
      <c r="F608" s="250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699"/>
      <c r="S608" s="748"/>
      <c r="T608" s="748"/>
    </row>
    <row r="609" spans="1:20" s="81" customFormat="1" ht="16.5" customHeight="1" x14ac:dyDescent="0.25">
      <c r="A609" s="653" t="s">
        <v>150</v>
      </c>
      <c r="B609" s="655" t="s">
        <v>210</v>
      </c>
      <c r="C609" s="658">
        <v>1640276120</v>
      </c>
      <c r="D609" s="176"/>
      <c r="E609" s="20" t="s">
        <v>9</v>
      </c>
      <c r="F609" s="284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50" t="s">
        <v>28</v>
      </c>
      <c r="S609" s="658" t="s">
        <v>151</v>
      </c>
      <c r="T609" s="650" t="s">
        <v>201</v>
      </c>
    </row>
    <row r="610" spans="1:20" s="81" customFormat="1" x14ac:dyDescent="0.25">
      <c r="A610" s="654"/>
      <c r="B610" s="669"/>
      <c r="C610" s="659"/>
      <c r="D610" s="23">
        <v>36926</v>
      </c>
      <c r="E610" s="4" t="s">
        <v>1</v>
      </c>
      <c r="F610" s="284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51"/>
      <c r="S610" s="671"/>
      <c r="T610" s="651"/>
    </row>
    <row r="611" spans="1:20" s="81" customFormat="1" x14ac:dyDescent="0.25">
      <c r="A611" s="654"/>
      <c r="B611" s="669"/>
      <c r="C611" s="659"/>
      <c r="D611" s="176"/>
      <c r="E611" s="4" t="s">
        <v>2</v>
      </c>
      <c r="F611" s="284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51"/>
      <c r="S611" s="671"/>
      <c r="T611" s="651"/>
    </row>
    <row r="612" spans="1:20" s="81" customFormat="1" x14ac:dyDescent="0.25">
      <c r="A612" s="654"/>
      <c r="B612" s="669"/>
      <c r="C612" s="659"/>
      <c r="D612" s="176"/>
      <c r="E612" s="4" t="s">
        <v>3</v>
      </c>
      <c r="F612" s="284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51"/>
      <c r="S612" s="671"/>
      <c r="T612" s="651"/>
    </row>
    <row r="613" spans="1:20" s="81" customFormat="1" x14ac:dyDescent="0.25">
      <c r="A613" s="664"/>
      <c r="B613" s="670"/>
      <c r="C613" s="660"/>
      <c r="D613" s="176"/>
      <c r="E613" s="4" t="s">
        <v>4</v>
      </c>
      <c r="F613" s="284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52"/>
      <c r="S613" s="672"/>
      <c r="T613" s="652"/>
    </row>
    <row r="614" spans="1:20" s="81" customFormat="1" ht="16.5" customHeight="1" x14ac:dyDescent="0.25">
      <c r="A614" s="653" t="s">
        <v>176</v>
      </c>
      <c r="B614" s="655" t="s">
        <v>177</v>
      </c>
      <c r="C614" s="144"/>
      <c r="D614" s="176"/>
      <c r="E614" s="20" t="s">
        <v>9</v>
      </c>
      <c r="F614" s="284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50" t="s">
        <v>28</v>
      </c>
      <c r="S614" s="658" t="s">
        <v>151</v>
      </c>
      <c r="T614" s="650" t="s">
        <v>201</v>
      </c>
    </row>
    <row r="615" spans="1:20" s="81" customFormat="1" x14ac:dyDescent="0.25">
      <c r="A615" s="654"/>
      <c r="B615" s="669"/>
      <c r="C615" s="145"/>
      <c r="D615" s="23">
        <v>36926</v>
      </c>
      <c r="E615" s="4" t="s">
        <v>1</v>
      </c>
      <c r="F615" s="284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51"/>
      <c r="S615" s="671"/>
      <c r="T615" s="651"/>
    </row>
    <row r="616" spans="1:20" s="81" customFormat="1" x14ac:dyDescent="0.25">
      <c r="A616" s="654"/>
      <c r="B616" s="669"/>
      <c r="C616" s="169" t="s">
        <v>237</v>
      </c>
      <c r="D616" s="176"/>
      <c r="E616" s="4" t="s">
        <v>2</v>
      </c>
      <c r="F616" s="284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51"/>
      <c r="S616" s="671"/>
      <c r="T616" s="651"/>
    </row>
    <row r="617" spans="1:20" s="81" customFormat="1" x14ac:dyDescent="0.25">
      <c r="A617" s="654"/>
      <c r="B617" s="669"/>
      <c r="C617" s="169" t="s">
        <v>236</v>
      </c>
      <c r="D617" s="176"/>
      <c r="E617" s="4" t="s">
        <v>3</v>
      </c>
      <c r="F617" s="284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51"/>
      <c r="S617" s="671"/>
      <c r="T617" s="651"/>
    </row>
    <row r="618" spans="1:20" s="81" customFormat="1" x14ac:dyDescent="0.25">
      <c r="A618" s="664"/>
      <c r="B618" s="670"/>
      <c r="C618" s="146"/>
      <c r="D618" s="176"/>
      <c r="E618" s="4" t="s">
        <v>4</v>
      </c>
      <c r="F618" s="284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52"/>
      <c r="S618" s="672"/>
      <c r="T618" s="652"/>
    </row>
    <row r="619" spans="1:20" s="129" customFormat="1" ht="16.5" customHeight="1" x14ac:dyDescent="0.25">
      <c r="A619" s="684" t="s">
        <v>295</v>
      </c>
      <c r="B619" s="687" t="s">
        <v>296</v>
      </c>
      <c r="C619" s="690">
        <v>1640300000</v>
      </c>
      <c r="D619" s="116"/>
      <c r="E619" s="102" t="s">
        <v>9</v>
      </c>
      <c r="F619" s="250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48"/>
      <c r="R619" s="690"/>
      <c r="S619" s="696"/>
      <c r="T619" s="699"/>
    </row>
    <row r="620" spans="1:20" s="129" customFormat="1" ht="16.5" customHeight="1" x14ac:dyDescent="0.25">
      <c r="A620" s="685"/>
      <c r="B620" s="688"/>
      <c r="C620" s="691"/>
      <c r="D620" s="116"/>
      <c r="E620" s="102" t="s">
        <v>1</v>
      </c>
      <c r="F620" s="250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53"/>
      <c r="R620" s="691"/>
      <c r="S620" s="697"/>
      <c r="T620" s="700"/>
    </row>
    <row r="621" spans="1:20" s="129" customFormat="1" ht="16.5" customHeight="1" x14ac:dyDescent="0.25">
      <c r="A621" s="685"/>
      <c r="B621" s="688"/>
      <c r="C621" s="691"/>
      <c r="D621" s="116"/>
      <c r="E621" s="102" t="s">
        <v>2</v>
      </c>
      <c r="F621" s="250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53"/>
      <c r="R621" s="691"/>
      <c r="S621" s="697"/>
      <c r="T621" s="700"/>
    </row>
    <row r="622" spans="1:20" s="129" customFormat="1" ht="16.5" customHeight="1" x14ac:dyDescent="0.25">
      <c r="A622" s="685"/>
      <c r="B622" s="688"/>
      <c r="C622" s="691"/>
      <c r="D622" s="116"/>
      <c r="E622" s="102" t="s">
        <v>3</v>
      </c>
      <c r="F622" s="250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54"/>
      <c r="R622" s="691"/>
      <c r="S622" s="697"/>
      <c r="T622" s="700"/>
    </row>
    <row r="623" spans="1:20" s="129" customFormat="1" ht="16.5" customHeight="1" x14ac:dyDescent="0.25">
      <c r="A623" s="686"/>
      <c r="B623" s="689"/>
      <c r="C623" s="692"/>
      <c r="D623" s="117"/>
      <c r="E623" s="118" t="s">
        <v>4</v>
      </c>
      <c r="F623" s="250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55"/>
      <c r="R623" s="692"/>
      <c r="S623" s="698"/>
      <c r="T623" s="700"/>
    </row>
    <row r="624" spans="1:20" s="85" customFormat="1" ht="21" customHeight="1" x14ac:dyDescent="0.25">
      <c r="A624" s="653" t="s">
        <v>297</v>
      </c>
      <c r="B624" s="655" t="s">
        <v>298</v>
      </c>
      <c r="C624" s="658">
        <v>1640376230</v>
      </c>
      <c r="D624" s="143"/>
      <c r="E624" s="20" t="s">
        <v>9</v>
      </c>
      <c r="F624" s="284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56"/>
      <c r="R624" s="658" t="s">
        <v>338</v>
      </c>
      <c r="S624" s="666"/>
      <c r="T624" s="693"/>
    </row>
    <row r="625" spans="1:20" s="85" customFormat="1" ht="21" customHeight="1" x14ac:dyDescent="0.25">
      <c r="A625" s="654"/>
      <c r="B625" s="656"/>
      <c r="C625" s="659"/>
      <c r="D625" s="143"/>
      <c r="E625" s="4" t="s">
        <v>1</v>
      </c>
      <c r="F625" s="284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659"/>
      <c r="S625" s="667"/>
      <c r="T625" s="694"/>
    </row>
    <row r="626" spans="1:20" s="85" customFormat="1" ht="21" customHeight="1" x14ac:dyDescent="0.25">
      <c r="A626" s="654"/>
      <c r="B626" s="656"/>
      <c r="C626" s="659"/>
      <c r="D626" s="143"/>
      <c r="E626" s="4" t="s">
        <v>2</v>
      </c>
      <c r="F626" s="284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659"/>
      <c r="S626" s="667"/>
      <c r="T626" s="694"/>
    </row>
    <row r="627" spans="1:20" s="85" customFormat="1" ht="21" customHeight="1" x14ac:dyDescent="0.25">
      <c r="A627" s="654"/>
      <c r="B627" s="656"/>
      <c r="C627" s="659"/>
      <c r="D627" s="143"/>
      <c r="E627" s="4" t="s">
        <v>3</v>
      </c>
      <c r="F627" s="284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659"/>
      <c r="S627" s="667"/>
      <c r="T627" s="694"/>
    </row>
    <row r="628" spans="1:20" s="85" customFormat="1" ht="21" customHeight="1" x14ac:dyDescent="0.25">
      <c r="A628" s="664"/>
      <c r="B628" s="657"/>
      <c r="C628" s="660"/>
      <c r="D628" s="143"/>
      <c r="E628" s="4" t="s">
        <v>4</v>
      </c>
      <c r="F628" s="284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660"/>
      <c r="S628" s="668"/>
      <c r="T628" s="695"/>
    </row>
    <row r="629" spans="1:20" s="129" customFormat="1" ht="16.5" customHeight="1" x14ac:dyDescent="0.25">
      <c r="A629" s="684" t="s">
        <v>345</v>
      </c>
      <c r="B629" s="687" t="s">
        <v>347</v>
      </c>
      <c r="C629" s="690">
        <v>1640400000</v>
      </c>
      <c r="D629" s="116"/>
      <c r="E629" s="102" t="s">
        <v>9</v>
      </c>
      <c r="F629" s="250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48"/>
      <c r="R629" s="690"/>
      <c r="S629" s="696"/>
      <c r="T629" s="699"/>
    </row>
    <row r="630" spans="1:20" s="129" customFormat="1" x14ac:dyDescent="0.25">
      <c r="A630" s="685"/>
      <c r="B630" s="688"/>
      <c r="C630" s="691"/>
      <c r="D630" s="116"/>
      <c r="E630" s="102" t="s">
        <v>1</v>
      </c>
      <c r="F630" s="250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30"/>
      <c r="R630" s="691"/>
      <c r="S630" s="697"/>
      <c r="T630" s="700"/>
    </row>
    <row r="631" spans="1:20" s="129" customFormat="1" x14ac:dyDescent="0.25">
      <c r="A631" s="685"/>
      <c r="B631" s="688"/>
      <c r="C631" s="691"/>
      <c r="D631" s="116"/>
      <c r="E631" s="102" t="s">
        <v>2</v>
      </c>
      <c r="F631" s="250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30"/>
      <c r="R631" s="691"/>
      <c r="S631" s="697"/>
      <c r="T631" s="700"/>
    </row>
    <row r="632" spans="1:20" s="129" customFormat="1" x14ac:dyDescent="0.25">
      <c r="A632" s="685"/>
      <c r="B632" s="688"/>
      <c r="C632" s="691"/>
      <c r="D632" s="116"/>
      <c r="E632" s="102" t="s">
        <v>3</v>
      </c>
      <c r="F632" s="250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59"/>
      <c r="R632" s="691"/>
      <c r="S632" s="697"/>
      <c r="T632" s="700"/>
    </row>
    <row r="633" spans="1:20" s="129" customFormat="1" ht="15.75" customHeight="1" x14ac:dyDescent="0.25">
      <c r="A633" s="686"/>
      <c r="B633" s="689"/>
      <c r="C633" s="692"/>
      <c r="D633" s="117"/>
      <c r="E633" s="118" t="s">
        <v>4</v>
      </c>
      <c r="F633" s="250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31"/>
      <c r="R633" s="692"/>
      <c r="S633" s="698"/>
      <c r="T633" s="700"/>
    </row>
    <row r="634" spans="1:20" s="85" customFormat="1" ht="21" customHeight="1" x14ac:dyDescent="0.25">
      <c r="A634" s="701" t="s">
        <v>346</v>
      </c>
      <c r="B634" s="676" t="s">
        <v>348</v>
      </c>
      <c r="C634" s="281"/>
      <c r="D634" s="143"/>
      <c r="E634" s="20" t="s">
        <v>9</v>
      </c>
      <c r="F634" s="284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56"/>
      <c r="R634" s="658" t="s">
        <v>65</v>
      </c>
      <c r="S634" s="666"/>
      <c r="T634" s="693"/>
    </row>
    <row r="635" spans="1:20" s="85" customFormat="1" ht="21" customHeight="1" x14ac:dyDescent="0.25">
      <c r="A635" s="702"/>
      <c r="B635" s="677"/>
      <c r="C635" s="281"/>
      <c r="D635" s="143"/>
      <c r="E635" s="4" t="s">
        <v>1</v>
      </c>
      <c r="F635" s="284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659"/>
      <c r="S635" s="667"/>
      <c r="T635" s="694"/>
    </row>
    <row r="636" spans="1:20" s="85" customFormat="1" ht="33" customHeight="1" x14ac:dyDescent="0.25">
      <c r="A636" s="702"/>
      <c r="B636" s="677"/>
      <c r="C636" s="282" t="s">
        <v>381</v>
      </c>
      <c r="D636" s="143"/>
      <c r="E636" s="4" t="s">
        <v>2</v>
      </c>
      <c r="F636" s="284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659"/>
      <c r="S636" s="667"/>
      <c r="T636" s="694"/>
    </row>
    <row r="637" spans="1:20" s="85" customFormat="1" ht="33" customHeight="1" x14ac:dyDescent="0.25">
      <c r="A637" s="702"/>
      <c r="B637" s="677"/>
      <c r="C637" s="282" t="s">
        <v>382</v>
      </c>
      <c r="D637" s="143"/>
      <c r="E637" s="4" t="s">
        <v>3</v>
      </c>
      <c r="F637" s="284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659"/>
      <c r="S637" s="667"/>
      <c r="T637" s="694"/>
    </row>
    <row r="638" spans="1:20" s="85" customFormat="1" ht="21" customHeight="1" x14ac:dyDescent="0.25">
      <c r="A638" s="703"/>
      <c r="B638" s="678"/>
      <c r="C638" s="281"/>
      <c r="D638" s="143"/>
      <c r="E638" s="4" t="s">
        <v>4</v>
      </c>
      <c r="F638" s="284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660"/>
      <c r="S638" s="668"/>
      <c r="T638" s="695"/>
    </row>
    <row r="639" spans="1:20" s="85" customFormat="1" ht="18" customHeight="1" x14ac:dyDescent="0.25">
      <c r="A639" s="653" t="s">
        <v>367</v>
      </c>
      <c r="B639" s="655" t="s">
        <v>385</v>
      </c>
      <c r="C639" s="658">
        <v>1640476280</v>
      </c>
      <c r="D639" s="143"/>
      <c r="E639" s="20" t="s">
        <v>9</v>
      </c>
      <c r="F639" s="284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658" t="s">
        <v>65</v>
      </c>
      <c r="S639" s="666"/>
      <c r="T639" s="693"/>
    </row>
    <row r="640" spans="1:20" s="85" customFormat="1" ht="18" customHeight="1" x14ac:dyDescent="0.25">
      <c r="A640" s="654"/>
      <c r="B640" s="656"/>
      <c r="C640" s="659"/>
      <c r="D640" s="143"/>
      <c r="E640" s="4" t="s">
        <v>1</v>
      </c>
      <c r="F640" s="284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659"/>
      <c r="S640" s="667"/>
      <c r="T640" s="694"/>
    </row>
    <row r="641" spans="1:20" s="85" customFormat="1" ht="18" customHeight="1" x14ac:dyDescent="0.25">
      <c r="A641" s="654"/>
      <c r="B641" s="656"/>
      <c r="C641" s="659"/>
      <c r="D641" s="143"/>
      <c r="E641" s="4" t="s">
        <v>2</v>
      </c>
      <c r="F641" s="284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659"/>
      <c r="S641" s="667"/>
      <c r="T641" s="694"/>
    </row>
    <row r="642" spans="1:20" s="85" customFormat="1" ht="18" customHeight="1" x14ac:dyDescent="0.25">
      <c r="A642" s="654"/>
      <c r="B642" s="656"/>
      <c r="C642" s="659"/>
      <c r="D642" s="143"/>
      <c r="E642" s="4" t="s">
        <v>3</v>
      </c>
      <c r="F642" s="284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659"/>
      <c r="S642" s="667"/>
      <c r="T642" s="694"/>
    </row>
    <row r="643" spans="1:20" s="85" customFormat="1" ht="18" customHeight="1" x14ac:dyDescent="0.25">
      <c r="A643" s="664"/>
      <c r="B643" s="657"/>
      <c r="C643" s="660"/>
      <c r="D643" s="143"/>
      <c r="E643" s="4" t="s">
        <v>4</v>
      </c>
      <c r="F643" s="284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660"/>
      <c r="S643" s="668"/>
      <c r="T643" s="695"/>
    </row>
    <row r="644" spans="1:20" s="137" customFormat="1" ht="18.75" customHeight="1" x14ac:dyDescent="0.25">
      <c r="A644" s="708" t="s">
        <v>47</v>
      </c>
      <c r="B644" s="743" t="s">
        <v>108</v>
      </c>
      <c r="C644" s="714">
        <v>1650000000</v>
      </c>
      <c r="D644" s="119"/>
      <c r="E644" s="104" t="s">
        <v>9</v>
      </c>
      <c r="F644" s="247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60"/>
      <c r="R644" s="714"/>
      <c r="S644" s="717"/>
      <c r="T644" s="740"/>
    </row>
    <row r="645" spans="1:20" s="137" customFormat="1" ht="18.75" customHeight="1" x14ac:dyDescent="0.25">
      <c r="A645" s="709"/>
      <c r="B645" s="744"/>
      <c r="C645" s="715"/>
      <c r="D645" s="119"/>
      <c r="E645" s="104" t="s">
        <v>1</v>
      </c>
      <c r="F645" s="247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715"/>
      <c r="S645" s="745"/>
      <c r="T645" s="741"/>
    </row>
    <row r="646" spans="1:20" s="137" customFormat="1" ht="18.75" customHeight="1" x14ac:dyDescent="0.25">
      <c r="A646" s="709"/>
      <c r="B646" s="744"/>
      <c r="C646" s="715"/>
      <c r="D646" s="119"/>
      <c r="E646" s="104" t="s">
        <v>2</v>
      </c>
      <c r="F646" s="247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61"/>
      <c r="R646" s="715"/>
      <c r="S646" s="745"/>
      <c r="T646" s="741"/>
    </row>
    <row r="647" spans="1:20" s="137" customFormat="1" ht="18.75" customHeight="1" x14ac:dyDescent="0.25">
      <c r="A647" s="709"/>
      <c r="B647" s="744"/>
      <c r="C647" s="715"/>
      <c r="D647" s="119"/>
      <c r="E647" s="104" t="s">
        <v>3</v>
      </c>
      <c r="F647" s="247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62"/>
      <c r="R647" s="715"/>
      <c r="S647" s="745"/>
      <c r="T647" s="741"/>
    </row>
    <row r="648" spans="1:20" s="137" customFormat="1" ht="18.75" customHeight="1" x14ac:dyDescent="0.25">
      <c r="A648" s="709"/>
      <c r="B648" s="744"/>
      <c r="C648" s="716"/>
      <c r="D648" s="122"/>
      <c r="E648" s="115" t="s">
        <v>4</v>
      </c>
      <c r="F648" s="247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716"/>
      <c r="S648" s="746"/>
      <c r="T648" s="741"/>
    </row>
    <row r="649" spans="1:20" s="129" customFormat="1" ht="22.5" customHeight="1" x14ac:dyDescent="0.25">
      <c r="A649" s="742" t="s">
        <v>137</v>
      </c>
      <c r="B649" s="737" t="s">
        <v>85</v>
      </c>
      <c r="C649" s="690">
        <v>1650100000</v>
      </c>
      <c r="D649" s="116"/>
      <c r="E649" s="108" t="s">
        <v>9</v>
      </c>
      <c r="F649" s="250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64"/>
      <c r="R649" s="690"/>
      <c r="S649" s="696"/>
      <c r="T649" s="699"/>
    </row>
    <row r="650" spans="1:20" s="129" customFormat="1" ht="22.5" customHeight="1" x14ac:dyDescent="0.25">
      <c r="A650" s="742"/>
      <c r="B650" s="738"/>
      <c r="C650" s="691"/>
      <c r="D650" s="116"/>
      <c r="E650" s="102" t="s">
        <v>1</v>
      </c>
      <c r="F650" s="250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691"/>
      <c r="S650" s="697"/>
      <c r="T650" s="700"/>
    </row>
    <row r="651" spans="1:20" s="129" customFormat="1" ht="22.5" customHeight="1" x14ac:dyDescent="0.25">
      <c r="A651" s="742"/>
      <c r="B651" s="738"/>
      <c r="C651" s="691"/>
      <c r="D651" s="116"/>
      <c r="E651" s="102" t="s">
        <v>2</v>
      </c>
      <c r="F651" s="250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53"/>
      <c r="R651" s="691"/>
      <c r="S651" s="697"/>
      <c r="T651" s="700"/>
    </row>
    <row r="652" spans="1:20" s="129" customFormat="1" ht="22.5" customHeight="1" x14ac:dyDescent="0.25">
      <c r="A652" s="742"/>
      <c r="B652" s="738"/>
      <c r="C652" s="691"/>
      <c r="D652" s="116"/>
      <c r="E652" s="102" t="s">
        <v>3</v>
      </c>
      <c r="F652" s="250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54"/>
      <c r="R652" s="691"/>
      <c r="S652" s="697"/>
      <c r="T652" s="700"/>
    </row>
    <row r="653" spans="1:20" s="129" customFormat="1" ht="22.5" customHeight="1" x14ac:dyDescent="0.25">
      <c r="A653" s="742"/>
      <c r="B653" s="738"/>
      <c r="C653" s="692"/>
      <c r="D653" s="117"/>
      <c r="E653" s="118" t="s">
        <v>4</v>
      </c>
      <c r="F653" s="250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692"/>
      <c r="S653" s="698"/>
      <c r="T653" s="700"/>
    </row>
    <row r="654" spans="1:20" s="81" customFormat="1" ht="16.5" customHeight="1" x14ac:dyDescent="0.25">
      <c r="A654" s="653" t="s">
        <v>158</v>
      </c>
      <c r="B654" s="727" t="s">
        <v>117</v>
      </c>
      <c r="C654" s="658" t="s">
        <v>218</v>
      </c>
      <c r="D654" s="123"/>
      <c r="E654" s="91" t="s">
        <v>9</v>
      </c>
      <c r="F654" s="284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658"/>
      <c r="S654" s="723"/>
      <c r="T654" s="674"/>
    </row>
    <row r="655" spans="1:20" s="81" customFormat="1" x14ac:dyDescent="0.25">
      <c r="A655" s="654"/>
      <c r="B655" s="728"/>
      <c r="C655" s="659"/>
      <c r="D655" s="123"/>
      <c r="E655" s="4" t="s">
        <v>1</v>
      </c>
      <c r="F655" s="284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659"/>
      <c r="S655" s="724"/>
      <c r="T655" s="675"/>
    </row>
    <row r="656" spans="1:20" s="81" customFormat="1" x14ac:dyDescent="0.25">
      <c r="A656" s="654"/>
      <c r="B656" s="728"/>
      <c r="C656" s="659"/>
      <c r="D656" s="123"/>
      <c r="E656" s="4" t="s">
        <v>2</v>
      </c>
      <c r="F656" s="284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57"/>
      <c r="R656" s="659"/>
      <c r="S656" s="724"/>
      <c r="T656" s="675"/>
    </row>
    <row r="657" spans="1:21" s="81" customFormat="1" x14ac:dyDescent="0.25">
      <c r="A657" s="654"/>
      <c r="B657" s="728"/>
      <c r="C657" s="659"/>
      <c r="D657" s="123"/>
      <c r="E657" s="4" t="s">
        <v>3</v>
      </c>
      <c r="F657" s="284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57"/>
      <c r="R657" s="659"/>
      <c r="S657" s="724"/>
      <c r="T657" s="675"/>
    </row>
    <row r="658" spans="1:21" s="81" customFormat="1" x14ac:dyDescent="0.25">
      <c r="A658" s="664"/>
      <c r="B658" s="729"/>
      <c r="C658" s="660"/>
      <c r="D658" s="123"/>
      <c r="E658" s="6" t="s">
        <v>4</v>
      </c>
      <c r="F658" s="284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660"/>
      <c r="S658" s="725"/>
      <c r="T658" s="675"/>
    </row>
    <row r="659" spans="1:21" s="81" customFormat="1" ht="21" customHeight="1" x14ac:dyDescent="0.25">
      <c r="A659" s="653" t="s">
        <v>147</v>
      </c>
      <c r="B659" s="655" t="s">
        <v>266</v>
      </c>
      <c r="C659" s="653">
        <v>1650110130</v>
      </c>
      <c r="D659" s="161"/>
      <c r="E659" s="20" t="s">
        <v>9</v>
      </c>
      <c r="F659" s="284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658" t="s">
        <v>162</v>
      </c>
      <c r="S659" s="723" t="s">
        <v>122</v>
      </c>
      <c r="T659" s="658" t="s">
        <v>121</v>
      </c>
      <c r="U659" s="90"/>
    </row>
    <row r="660" spans="1:21" s="81" customFormat="1" ht="21" customHeight="1" x14ac:dyDescent="0.25">
      <c r="A660" s="654"/>
      <c r="B660" s="656"/>
      <c r="C660" s="654"/>
      <c r="D660" s="161"/>
      <c r="E660" s="4" t="s">
        <v>1</v>
      </c>
      <c r="F660" s="284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659"/>
      <c r="S660" s="724"/>
      <c r="T660" s="659"/>
      <c r="U660" s="90"/>
    </row>
    <row r="661" spans="1:21" s="81" customFormat="1" ht="21" customHeight="1" x14ac:dyDescent="0.25">
      <c r="A661" s="654"/>
      <c r="B661" s="656"/>
      <c r="C661" s="654"/>
      <c r="D661" s="161"/>
      <c r="E661" s="4" t="s">
        <v>2</v>
      </c>
      <c r="F661" s="284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659"/>
      <c r="S661" s="724"/>
      <c r="T661" s="659"/>
      <c r="U661" s="90"/>
    </row>
    <row r="662" spans="1:21" s="81" customFormat="1" ht="21" customHeight="1" x14ac:dyDescent="0.25">
      <c r="A662" s="654"/>
      <c r="B662" s="656"/>
      <c r="C662" s="654"/>
      <c r="D662" s="161"/>
      <c r="E662" s="4" t="s">
        <v>3</v>
      </c>
      <c r="F662" s="284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659"/>
      <c r="S662" s="724"/>
      <c r="T662" s="659"/>
      <c r="U662" s="90"/>
    </row>
    <row r="663" spans="1:21" s="81" customFormat="1" ht="21" customHeight="1" x14ac:dyDescent="0.25">
      <c r="A663" s="664"/>
      <c r="B663" s="657"/>
      <c r="C663" s="664"/>
      <c r="D663" s="161"/>
      <c r="E663" s="6" t="s">
        <v>4</v>
      </c>
      <c r="F663" s="284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660"/>
      <c r="S663" s="725"/>
      <c r="T663" s="660"/>
      <c r="U663" s="90"/>
    </row>
    <row r="664" spans="1:21" s="81" customFormat="1" ht="19.5" customHeight="1" x14ac:dyDescent="0.25">
      <c r="A664" s="653" t="s">
        <v>148</v>
      </c>
      <c r="B664" s="720" t="s">
        <v>267</v>
      </c>
      <c r="C664" s="653" t="s">
        <v>268</v>
      </c>
      <c r="D664" s="21"/>
      <c r="E664" s="20" t="s">
        <v>9</v>
      </c>
      <c r="F664" s="284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658" t="s">
        <v>217</v>
      </c>
      <c r="S664" s="723" t="s">
        <v>122</v>
      </c>
      <c r="T664" s="658" t="s">
        <v>121</v>
      </c>
    </row>
    <row r="665" spans="1:21" s="81" customFormat="1" ht="19.5" customHeight="1" x14ac:dyDescent="0.25">
      <c r="A665" s="654"/>
      <c r="B665" s="721"/>
      <c r="C665" s="654"/>
      <c r="D665" s="21"/>
      <c r="E665" s="4" t="s">
        <v>1</v>
      </c>
      <c r="F665" s="284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659"/>
      <c r="S665" s="724"/>
      <c r="T665" s="659"/>
    </row>
    <row r="666" spans="1:21" s="81" customFormat="1" ht="19.5" customHeight="1" x14ac:dyDescent="0.25">
      <c r="A666" s="654"/>
      <c r="B666" s="721"/>
      <c r="C666" s="654"/>
      <c r="D666" s="21"/>
      <c r="E666" s="4" t="s">
        <v>2</v>
      </c>
      <c r="F666" s="284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659"/>
      <c r="S666" s="724"/>
      <c r="T666" s="659"/>
    </row>
    <row r="667" spans="1:21" s="81" customFormat="1" ht="19.5" customHeight="1" x14ac:dyDescent="0.25">
      <c r="A667" s="654"/>
      <c r="B667" s="721"/>
      <c r="C667" s="654"/>
      <c r="D667" s="21"/>
      <c r="E667" s="4" t="s">
        <v>3</v>
      </c>
      <c r="F667" s="284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659"/>
      <c r="S667" s="724"/>
      <c r="T667" s="659"/>
    </row>
    <row r="668" spans="1:21" s="81" customFormat="1" ht="19.5" customHeight="1" x14ac:dyDescent="0.25">
      <c r="A668" s="664"/>
      <c r="B668" s="722"/>
      <c r="C668" s="664"/>
      <c r="D668" s="22"/>
      <c r="E668" s="6" t="s">
        <v>4</v>
      </c>
      <c r="F668" s="284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660"/>
      <c r="S668" s="725"/>
      <c r="T668" s="660"/>
    </row>
    <row r="669" spans="1:21" s="81" customFormat="1" ht="18.75" customHeight="1" x14ac:dyDescent="0.25">
      <c r="A669" s="653" t="s">
        <v>269</v>
      </c>
      <c r="B669" s="720" t="s">
        <v>270</v>
      </c>
      <c r="C669" s="77"/>
      <c r="D669" s="21"/>
      <c r="E669" s="20" t="s">
        <v>9</v>
      </c>
      <c r="F669" s="284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658" t="s">
        <v>217</v>
      </c>
      <c r="S669" s="723" t="s">
        <v>122</v>
      </c>
      <c r="T669" s="658" t="s">
        <v>121</v>
      </c>
    </row>
    <row r="670" spans="1:21" s="81" customFormat="1" ht="18.75" customHeight="1" x14ac:dyDescent="0.25">
      <c r="A670" s="654"/>
      <c r="B670" s="721"/>
      <c r="C670" s="77"/>
      <c r="D670" s="21"/>
      <c r="E670" s="4" t="s">
        <v>1</v>
      </c>
      <c r="F670" s="284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659"/>
      <c r="S670" s="724"/>
      <c r="T670" s="659"/>
    </row>
    <row r="671" spans="1:21" s="81" customFormat="1" ht="18.75" customHeight="1" x14ac:dyDescent="0.25">
      <c r="A671" s="654"/>
      <c r="B671" s="721"/>
      <c r="C671" s="77" t="s">
        <v>242</v>
      </c>
      <c r="D671" s="21"/>
      <c r="E671" s="4" t="s">
        <v>2</v>
      </c>
      <c r="F671" s="284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659"/>
      <c r="S671" s="724"/>
      <c r="T671" s="659"/>
    </row>
    <row r="672" spans="1:21" s="81" customFormat="1" ht="30.75" customHeight="1" x14ac:dyDescent="0.25">
      <c r="A672" s="654"/>
      <c r="B672" s="721"/>
      <c r="C672" s="77" t="s">
        <v>272</v>
      </c>
      <c r="D672" s="21"/>
      <c r="E672" s="4" t="s">
        <v>3</v>
      </c>
      <c r="F672" s="284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659"/>
      <c r="S672" s="724"/>
      <c r="T672" s="659"/>
    </row>
    <row r="673" spans="1:20" s="81" customFormat="1" ht="18.75" customHeight="1" x14ac:dyDescent="0.25">
      <c r="A673" s="664"/>
      <c r="B673" s="722"/>
      <c r="C673" s="77"/>
      <c r="D673" s="22"/>
      <c r="E673" s="6" t="s">
        <v>4</v>
      </c>
      <c r="F673" s="284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660"/>
      <c r="S673" s="725"/>
      <c r="T673" s="660"/>
    </row>
    <row r="674" spans="1:20" s="81" customFormat="1" ht="18.75" customHeight="1" x14ac:dyDescent="0.25">
      <c r="A674" s="653" t="s">
        <v>317</v>
      </c>
      <c r="B674" s="720" t="s">
        <v>319</v>
      </c>
      <c r="C674" s="77"/>
      <c r="D674" s="22"/>
      <c r="E674" s="20" t="s">
        <v>9</v>
      </c>
      <c r="F674" s="284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658"/>
      <c r="S674" s="723"/>
      <c r="T674" s="658"/>
    </row>
    <row r="675" spans="1:20" s="81" customFormat="1" ht="18.75" customHeight="1" x14ac:dyDescent="0.25">
      <c r="A675" s="654"/>
      <c r="B675" s="721"/>
      <c r="C675" s="77"/>
      <c r="D675" s="22"/>
      <c r="E675" s="4" t="s">
        <v>1</v>
      </c>
      <c r="F675" s="284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659"/>
      <c r="S675" s="724"/>
      <c r="T675" s="659"/>
    </row>
    <row r="676" spans="1:20" s="81" customFormat="1" ht="18.75" customHeight="1" x14ac:dyDescent="0.25">
      <c r="A676" s="654"/>
      <c r="B676" s="721"/>
      <c r="C676" s="77" t="s">
        <v>242</v>
      </c>
      <c r="D676" s="22"/>
      <c r="E676" s="4" t="s">
        <v>2</v>
      </c>
      <c r="F676" s="284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659"/>
      <c r="S676" s="724"/>
      <c r="T676" s="659"/>
    </row>
    <row r="677" spans="1:20" s="81" customFormat="1" ht="18.75" customHeight="1" x14ac:dyDescent="0.25">
      <c r="A677" s="654"/>
      <c r="B677" s="721"/>
      <c r="C677" s="77" t="s">
        <v>263</v>
      </c>
      <c r="D677" s="22"/>
      <c r="E677" s="4" t="s">
        <v>3</v>
      </c>
      <c r="F677" s="284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659"/>
      <c r="S677" s="724"/>
      <c r="T677" s="659"/>
    </row>
    <row r="678" spans="1:20" s="81" customFormat="1" ht="18.75" customHeight="1" x14ac:dyDescent="0.25">
      <c r="A678" s="664"/>
      <c r="B678" s="722"/>
      <c r="C678" s="77"/>
      <c r="D678" s="22"/>
      <c r="E678" s="6" t="s">
        <v>4</v>
      </c>
      <c r="F678" s="284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660"/>
      <c r="S678" s="725"/>
      <c r="T678" s="660"/>
    </row>
    <row r="679" spans="1:20" s="81" customFormat="1" ht="20.25" customHeight="1" x14ac:dyDescent="0.25">
      <c r="A679" s="653" t="s">
        <v>335</v>
      </c>
      <c r="B679" s="720" t="s">
        <v>271</v>
      </c>
      <c r="C679" s="77"/>
      <c r="D679" s="21"/>
      <c r="E679" s="20" t="s">
        <v>9</v>
      </c>
      <c r="F679" s="284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658" t="s">
        <v>162</v>
      </c>
      <c r="S679" s="723" t="s">
        <v>122</v>
      </c>
      <c r="T679" s="658" t="s">
        <v>121</v>
      </c>
    </row>
    <row r="680" spans="1:20" s="81" customFormat="1" ht="20.25" customHeight="1" x14ac:dyDescent="0.25">
      <c r="A680" s="654"/>
      <c r="B680" s="721"/>
      <c r="C680" s="77"/>
      <c r="D680" s="21"/>
      <c r="E680" s="4" t="s">
        <v>1</v>
      </c>
      <c r="F680" s="284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659"/>
      <c r="S680" s="724"/>
      <c r="T680" s="659"/>
    </row>
    <row r="681" spans="1:20" s="81" customFormat="1" ht="40.5" customHeight="1" x14ac:dyDescent="0.25">
      <c r="A681" s="654"/>
      <c r="B681" s="721"/>
      <c r="C681" s="77" t="s">
        <v>379</v>
      </c>
      <c r="D681" s="21"/>
      <c r="E681" s="4" t="s">
        <v>2</v>
      </c>
      <c r="F681" s="284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659"/>
      <c r="S681" s="724"/>
      <c r="T681" s="659"/>
    </row>
    <row r="682" spans="1:20" s="81" customFormat="1" ht="40.5" customHeight="1" x14ac:dyDescent="0.25">
      <c r="A682" s="654"/>
      <c r="B682" s="721"/>
      <c r="C682" s="77" t="s">
        <v>380</v>
      </c>
      <c r="D682" s="21"/>
      <c r="E682" s="4" t="s">
        <v>3</v>
      </c>
      <c r="F682" s="284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659"/>
      <c r="S682" s="724"/>
      <c r="T682" s="659"/>
    </row>
    <row r="683" spans="1:20" s="81" customFormat="1" ht="20.25" customHeight="1" x14ac:dyDescent="0.25">
      <c r="A683" s="664"/>
      <c r="B683" s="722"/>
      <c r="C683" s="77"/>
      <c r="D683" s="22"/>
      <c r="E683" s="6" t="s">
        <v>4</v>
      </c>
      <c r="F683" s="284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660"/>
      <c r="S683" s="725"/>
      <c r="T683" s="660"/>
    </row>
    <row r="684" spans="1:20" s="81" customFormat="1" ht="22.5" customHeight="1" x14ac:dyDescent="0.25">
      <c r="A684" s="653" t="s">
        <v>336</v>
      </c>
      <c r="B684" s="720" t="s">
        <v>262</v>
      </c>
      <c r="C684" s="77"/>
      <c r="D684" s="21"/>
      <c r="E684" s="20" t="s">
        <v>9</v>
      </c>
      <c r="F684" s="284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65"/>
      <c r="R684" s="658" t="s">
        <v>217</v>
      </c>
      <c r="S684" s="723" t="s">
        <v>122</v>
      </c>
      <c r="T684" s="658" t="s">
        <v>121</v>
      </c>
    </row>
    <row r="685" spans="1:20" s="81" customFormat="1" ht="22.5" customHeight="1" x14ac:dyDescent="0.25">
      <c r="A685" s="654"/>
      <c r="B685" s="721"/>
      <c r="C685" s="77"/>
      <c r="D685" s="21"/>
      <c r="E685" s="4" t="s">
        <v>1</v>
      </c>
      <c r="F685" s="284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659"/>
      <c r="S685" s="724"/>
      <c r="T685" s="659"/>
    </row>
    <row r="686" spans="1:20" s="81" customFormat="1" ht="22.5" customHeight="1" x14ac:dyDescent="0.25">
      <c r="A686" s="654"/>
      <c r="B686" s="721"/>
      <c r="C686" s="77" t="s">
        <v>242</v>
      </c>
      <c r="D686" s="21"/>
      <c r="E686" s="4" t="s">
        <v>2</v>
      </c>
      <c r="F686" s="284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659"/>
      <c r="S686" s="724"/>
      <c r="T686" s="659"/>
    </row>
    <row r="687" spans="1:20" s="81" customFormat="1" ht="22.5" customHeight="1" x14ac:dyDescent="0.25">
      <c r="A687" s="654"/>
      <c r="B687" s="721"/>
      <c r="C687" s="77" t="s">
        <v>263</v>
      </c>
      <c r="D687" s="21"/>
      <c r="E687" s="4" t="s">
        <v>3</v>
      </c>
      <c r="F687" s="284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659"/>
      <c r="S687" s="724"/>
      <c r="T687" s="659"/>
    </row>
    <row r="688" spans="1:20" s="81" customFormat="1" ht="22.5" customHeight="1" x14ac:dyDescent="0.25">
      <c r="A688" s="664"/>
      <c r="B688" s="722"/>
      <c r="C688" s="77"/>
      <c r="D688" s="22"/>
      <c r="E688" s="6" t="s">
        <v>4</v>
      </c>
      <c r="F688" s="284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660"/>
      <c r="S688" s="725"/>
      <c r="T688" s="660"/>
    </row>
    <row r="689" spans="1:20" s="137" customFormat="1" ht="17.25" customHeight="1" x14ac:dyDescent="0.25">
      <c r="A689" s="708" t="s">
        <v>152</v>
      </c>
      <c r="B689" s="711" t="s">
        <v>153</v>
      </c>
      <c r="C689" s="708" t="s">
        <v>171</v>
      </c>
      <c r="D689" s="122"/>
      <c r="E689" s="104" t="s">
        <v>9</v>
      </c>
      <c r="F689" s="247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67"/>
      <c r="R689" s="714"/>
      <c r="S689" s="717"/>
      <c r="T689" s="714"/>
    </row>
    <row r="690" spans="1:20" s="137" customFormat="1" ht="17.25" customHeight="1" x14ac:dyDescent="0.25">
      <c r="A690" s="709"/>
      <c r="B690" s="712"/>
      <c r="C690" s="709"/>
      <c r="D690" s="122"/>
      <c r="E690" s="104" t="s">
        <v>1</v>
      </c>
      <c r="F690" s="247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715"/>
      <c r="S690" s="718"/>
      <c r="T690" s="715"/>
    </row>
    <row r="691" spans="1:20" s="137" customFormat="1" ht="17.25" customHeight="1" x14ac:dyDescent="0.25">
      <c r="A691" s="709"/>
      <c r="B691" s="712"/>
      <c r="C691" s="709"/>
      <c r="D691" s="122"/>
      <c r="E691" s="104" t="s">
        <v>2</v>
      </c>
      <c r="F691" s="247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68"/>
      <c r="R691" s="715"/>
      <c r="S691" s="718"/>
      <c r="T691" s="715"/>
    </row>
    <row r="692" spans="1:20" s="137" customFormat="1" ht="17.25" customHeight="1" x14ac:dyDescent="0.25">
      <c r="A692" s="709"/>
      <c r="B692" s="712"/>
      <c r="C692" s="709"/>
      <c r="D692" s="122"/>
      <c r="E692" s="104" t="s">
        <v>3</v>
      </c>
      <c r="F692" s="247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68"/>
      <c r="R692" s="715"/>
      <c r="S692" s="718"/>
      <c r="T692" s="715"/>
    </row>
    <row r="693" spans="1:20" s="137" customFormat="1" ht="17.25" customHeight="1" x14ac:dyDescent="0.25">
      <c r="A693" s="710"/>
      <c r="B693" s="713"/>
      <c r="C693" s="710"/>
      <c r="D693" s="122"/>
      <c r="E693" s="126" t="s">
        <v>4</v>
      </c>
      <c r="F693" s="247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716"/>
      <c r="S693" s="719"/>
      <c r="T693" s="716"/>
    </row>
    <row r="694" spans="1:20" s="129" customFormat="1" ht="15.75" customHeight="1" x14ac:dyDescent="0.25">
      <c r="A694" s="684" t="s">
        <v>154</v>
      </c>
      <c r="B694" s="737" t="s">
        <v>161</v>
      </c>
      <c r="C694" s="684" t="s">
        <v>172</v>
      </c>
      <c r="D694" s="117"/>
      <c r="E694" s="102" t="s">
        <v>9</v>
      </c>
      <c r="F694" s="250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70"/>
      <c r="R694" s="690"/>
      <c r="S694" s="696"/>
      <c r="T694" s="690"/>
    </row>
    <row r="695" spans="1:20" s="129" customFormat="1" ht="15.75" customHeight="1" x14ac:dyDescent="0.25">
      <c r="A695" s="685"/>
      <c r="B695" s="738"/>
      <c r="C695" s="685"/>
      <c r="D695" s="117"/>
      <c r="E695" s="102" t="s">
        <v>1</v>
      </c>
      <c r="F695" s="250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691"/>
      <c r="S695" s="706"/>
      <c r="T695" s="691"/>
    </row>
    <row r="696" spans="1:20" s="129" customFormat="1" ht="15.75" customHeight="1" x14ac:dyDescent="0.25">
      <c r="A696" s="685"/>
      <c r="B696" s="738"/>
      <c r="C696" s="685"/>
      <c r="D696" s="117"/>
      <c r="E696" s="102" t="s">
        <v>2</v>
      </c>
      <c r="F696" s="250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71"/>
      <c r="R696" s="691"/>
      <c r="S696" s="706"/>
      <c r="T696" s="691"/>
    </row>
    <row r="697" spans="1:20" s="129" customFormat="1" ht="15.75" customHeight="1" x14ac:dyDescent="0.25">
      <c r="A697" s="685"/>
      <c r="B697" s="738"/>
      <c r="C697" s="685"/>
      <c r="D697" s="117"/>
      <c r="E697" s="102" t="s">
        <v>3</v>
      </c>
      <c r="F697" s="250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71"/>
      <c r="R697" s="691"/>
      <c r="S697" s="706"/>
      <c r="T697" s="691"/>
    </row>
    <row r="698" spans="1:20" s="129" customFormat="1" ht="15.75" customHeight="1" x14ac:dyDescent="0.25">
      <c r="A698" s="686"/>
      <c r="B698" s="739"/>
      <c r="C698" s="686"/>
      <c r="D698" s="117"/>
      <c r="E698" s="202" t="s">
        <v>4</v>
      </c>
      <c r="F698" s="250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692"/>
      <c r="S698" s="707"/>
      <c r="T698" s="692"/>
    </row>
    <row r="699" spans="1:20" s="129" customFormat="1" ht="15.75" customHeight="1" x14ac:dyDescent="0.25">
      <c r="A699" s="653" t="s">
        <v>155</v>
      </c>
      <c r="B699" s="727" t="s">
        <v>319</v>
      </c>
      <c r="C699" s="27"/>
      <c r="D699" s="143"/>
      <c r="E699" s="20" t="s">
        <v>9</v>
      </c>
      <c r="F699" s="284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730"/>
      <c r="S699" s="733"/>
      <c r="T699" s="730"/>
    </row>
    <row r="700" spans="1:20" s="129" customFormat="1" ht="15.75" customHeight="1" x14ac:dyDescent="0.25">
      <c r="A700" s="654"/>
      <c r="B700" s="728"/>
      <c r="C700" s="28"/>
      <c r="D700" s="143"/>
      <c r="E700" s="4" t="s">
        <v>1</v>
      </c>
      <c r="F700" s="284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731"/>
      <c r="S700" s="734"/>
      <c r="T700" s="731"/>
    </row>
    <row r="701" spans="1:20" s="129" customFormat="1" ht="15.75" customHeight="1" x14ac:dyDescent="0.25">
      <c r="A701" s="654"/>
      <c r="B701" s="728"/>
      <c r="C701" s="175" t="s">
        <v>206</v>
      </c>
      <c r="D701" s="143"/>
      <c r="E701" s="4" t="s">
        <v>2</v>
      </c>
      <c r="F701" s="284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731"/>
      <c r="S701" s="734"/>
      <c r="T701" s="731"/>
    </row>
    <row r="702" spans="1:20" s="129" customFormat="1" ht="15.75" customHeight="1" x14ac:dyDescent="0.25">
      <c r="A702" s="654"/>
      <c r="B702" s="728"/>
      <c r="C702" s="175" t="s">
        <v>205</v>
      </c>
      <c r="D702" s="143"/>
      <c r="E702" s="4" t="s">
        <v>3</v>
      </c>
      <c r="F702" s="284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731"/>
      <c r="S702" s="734"/>
      <c r="T702" s="731"/>
    </row>
    <row r="703" spans="1:20" s="129" customFormat="1" ht="15.75" customHeight="1" x14ac:dyDescent="0.25">
      <c r="A703" s="654"/>
      <c r="B703" s="728"/>
      <c r="C703" s="158" t="s">
        <v>278</v>
      </c>
      <c r="D703" s="143"/>
      <c r="E703" s="4" t="s">
        <v>3</v>
      </c>
      <c r="F703" s="284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731"/>
      <c r="S703" s="734"/>
      <c r="T703" s="731"/>
    </row>
    <row r="704" spans="1:20" s="129" customFormat="1" ht="15.75" customHeight="1" x14ac:dyDescent="0.25">
      <c r="A704" s="664"/>
      <c r="B704" s="729"/>
      <c r="C704" s="29"/>
      <c r="D704" s="143"/>
      <c r="E704" s="4" t="s">
        <v>4</v>
      </c>
      <c r="F704" s="284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732"/>
      <c r="S704" s="735"/>
      <c r="T704" s="732"/>
    </row>
    <row r="705" spans="1:20" s="81" customFormat="1" ht="15.75" customHeight="1" x14ac:dyDescent="0.25">
      <c r="A705" s="653" t="s">
        <v>318</v>
      </c>
      <c r="B705" s="720" t="s">
        <v>174</v>
      </c>
      <c r="C705" s="27"/>
      <c r="D705" s="22"/>
      <c r="E705" s="20" t="s">
        <v>9</v>
      </c>
      <c r="F705" s="284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65"/>
      <c r="R705" s="658" t="s">
        <v>162</v>
      </c>
      <c r="S705" s="723" t="s">
        <v>173</v>
      </c>
      <c r="T705" s="658" t="s">
        <v>121</v>
      </c>
    </row>
    <row r="706" spans="1:20" s="81" customFormat="1" x14ac:dyDescent="0.25">
      <c r="A706" s="654"/>
      <c r="B706" s="721"/>
      <c r="C706" s="28"/>
      <c r="D706" s="22"/>
      <c r="E706" s="4" t="s">
        <v>1</v>
      </c>
      <c r="F706" s="284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659"/>
      <c r="S706" s="724"/>
      <c r="T706" s="659"/>
    </row>
    <row r="707" spans="1:20" s="81" customFormat="1" x14ac:dyDescent="0.25">
      <c r="A707" s="654"/>
      <c r="B707" s="721"/>
      <c r="C707" s="175" t="s">
        <v>206</v>
      </c>
      <c r="D707" s="22"/>
      <c r="E707" s="4" t="s">
        <v>2</v>
      </c>
      <c r="F707" s="284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74">
        <v>0</v>
      </c>
      <c r="N707" s="275">
        <v>0</v>
      </c>
      <c r="O707" s="275">
        <v>0</v>
      </c>
      <c r="P707" s="275">
        <v>0</v>
      </c>
      <c r="Q707" s="257"/>
      <c r="R707" s="659"/>
      <c r="S707" s="724"/>
      <c r="T707" s="659"/>
    </row>
    <row r="708" spans="1:20" s="81" customFormat="1" x14ac:dyDescent="0.25">
      <c r="A708" s="654"/>
      <c r="B708" s="721"/>
      <c r="C708" s="175" t="s">
        <v>205</v>
      </c>
      <c r="D708" s="22"/>
      <c r="E708" s="4" t="s">
        <v>3</v>
      </c>
      <c r="F708" s="284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74">
        <v>0</v>
      </c>
      <c r="N708" s="275">
        <v>0</v>
      </c>
      <c r="O708" s="275">
        <v>0</v>
      </c>
      <c r="P708" s="275">
        <v>0</v>
      </c>
      <c r="Q708" s="257"/>
      <c r="R708" s="659"/>
      <c r="S708" s="724"/>
      <c r="T708" s="659"/>
    </row>
    <row r="709" spans="1:20" s="81" customFormat="1" x14ac:dyDescent="0.25">
      <c r="A709" s="654"/>
      <c r="B709" s="721"/>
      <c r="C709" s="158" t="s">
        <v>278</v>
      </c>
      <c r="D709" s="22"/>
      <c r="E709" s="4" t="s">
        <v>3</v>
      </c>
      <c r="F709" s="284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74">
        <v>0</v>
      </c>
      <c r="N709" s="275">
        <v>0</v>
      </c>
      <c r="O709" s="275">
        <v>0</v>
      </c>
      <c r="P709" s="275">
        <v>0</v>
      </c>
      <c r="Q709" s="257"/>
      <c r="R709" s="659"/>
      <c r="S709" s="724"/>
      <c r="T709" s="659"/>
    </row>
    <row r="710" spans="1:20" s="81" customFormat="1" x14ac:dyDescent="0.25">
      <c r="A710" s="664"/>
      <c r="B710" s="722"/>
      <c r="C710" s="29"/>
      <c r="D710" s="21"/>
      <c r="E710" s="4" t="s">
        <v>4</v>
      </c>
      <c r="F710" s="284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660"/>
      <c r="S710" s="725"/>
      <c r="T710" s="660"/>
    </row>
    <row r="711" spans="1:20" x14ac:dyDescent="0.25">
      <c r="A711" s="736"/>
      <c r="C711" s="704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704"/>
      <c r="S711" s="704"/>
      <c r="T711" s="705"/>
    </row>
    <row r="712" spans="1:20" x14ac:dyDescent="0.25">
      <c r="A712" s="736"/>
      <c r="C712" s="704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704"/>
      <c r="S712" s="704"/>
      <c r="T712" s="705"/>
    </row>
    <row r="721" spans="1:24" s="13" customFormat="1" x14ac:dyDescent="0.25">
      <c r="A721" s="12"/>
      <c r="B721" s="726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726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26.5703125" style="32" customWidth="1"/>
    <col min="6" max="6" width="21.85546875" style="32" customWidth="1"/>
    <col min="7" max="7" width="18.85546875" style="32" customWidth="1"/>
    <col min="8" max="8" width="17.7109375" style="313" customWidth="1"/>
    <col min="9" max="11" width="18.28515625" style="63" customWidth="1"/>
    <col min="12" max="12" width="18.28515625" style="32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97" customFormat="1" ht="112.5" customHeight="1" x14ac:dyDescent="0.2">
      <c r="C1" s="298"/>
      <c r="R1" s="642" t="s">
        <v>387</v>
      </c>
      <c r="S1" s="642"/>
      <c r="T1" s="642"/>
    </row>
    <row r="2" spans="1:20" s="297" customFormat="1" ht="93.75" customHeight="1" x14ac:dyDescent="0.2">
      <c r="A2" s="299"/>
      <c r="B2" s="300"/>
      <c r="C2" s="301"/>
      <c r="D2" s="302"/>
      <c r="E2" s="302"/>
      <c r="F2" s="303"/>
      <c r="G2" s="303"/>
      <c r="H2" s="303"/>
      <c r="J2" s="304"/>
      <c r="K2" s="304"/>
      <c r="L2" s="304"/>
      <c r="M2" s="304"/>
      <c r="N2" s="304"/>
      <c r="R2" s="642" t="s">
        <v>369</v>
      </c>
      <c r="S2" s="642"/>
      <c r="T2" s="642"/>
    </row>
    <row r="3" spans="1:20" ht="36.75" customHeight="1" x14ac:dyDescent="0.25">
      <c r="A3" s="630" t="s">
        <v>228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</row>
    <row r="4" spans="1:20" ht="31.9" customHeight="1" x14ac:dyDescent="0.25">
      <c r="A4" s="631" t="s">
        <v>0</v>
      </c>
      <c r="B4" s="544" t="s">
        <v>6</v>
      </c>
      <c r="C4" s="533" t="s">
        <v>7</v>
      </c>
      <c r="D4" s="533" t="s">
        <v>53</v>
      </c>
      <c r="E4" s="544" t="s">
        <v>8</v>
      </c>
      <c r="F4" s="524" t="s">
        <v>10</v>
      </c>
      <c r="G4" s="636" t="s">
        <v>273</v>
      </c>
      <c r="H4" s="637"/>
      <c r="I4" s="637"/>
      <c r="J4" s="637"/>
      <c r="K4" s="637"/>
      <c r="L4" s="637"/>
      <c r="M4" s="637"/>
      <c r="N4" s="637"/>
      <c r="O4" s="637"/>
      <c r="P4" s="638"/>
      <c r="Q4" s="223"/>
      <c r="R4" s="544" t="s">
        <v>5</v>
      </c>
      <c r="S4" s="544" t="s">
        <v>11</v>
      </c>
      <c r="T4" s="524" t="s">
        <v>12</v>
      </c>
    </row>
    <row r="5" spans="1:20" ht="31.9" customHeight="1" x14ac:dyDescent="0.25">
      <c r="A5" s="631"/>
      <c r="B5" s="544"/>
      <c r="C5" s="534"/>
      <c r="D5" s="534"/>
      <c r="E5" s="544"/>
      <c r="F5" s="525"/>
      <c r="G5" s="639"/>
      <c r="H5" s="640"/>
      <c r="I5" s="640"/>
      <c r="J5" s="640"/>
      <c r="K5" s="640"/>
      <c r="L5" s="640"/>
      <c r="M5" s="640"/>
      <c r="N5" s="640"/>
      <c r="O5" s="640"/>
      <c r="P5" s="641"/>
      <c r="Q5" s="224"/>
      <c r="R5" s="544"/>
      <c r="S5" s="544"/>
      <c r="T5" s="525"/>
    </row>
    <row r="6" spans="1:20" ht="25.5" customHeight="1" thickBot="1" x14ac:dyDescent="0.3">
      <c r="A6" s="632"/>
      <c r="B6" s="633"/>
      <c r="C6" s="634"/>
      <c r="D6" s="634"/>
      <c r="E6" s="633"/>
      <c r="F6" s="635"/>
      <c r="G6" s="285">
        <v>2018</v>
      </c>
      <c r="H6" s="305">
        <v>2019</v>
      </c>
      <c r="I6" s="305">
        <v>2020</v>
      </c>
      <c r="J6" s="305">
        <v>2021</v>
      </c>
      <c r="K6" s="305">
        <v>2022</v>
      </c>
      <c r="L6" s="285">
        <v>2023</v>
      </c>
      <c r="M6" s="434">
        <v>2024</v>
      </c>
      <c r="N6" s="286">
        <v>2025</v>
      </c>
      <c r="O6" s="286">
        <v>2026</v>
      </c>
      <c r="P6" s="286">
        <v>2027</v>
      </c>
      <c r="Q6" s="286"/>
      <c r="R6" s="633"/>
      <c r="S6" s="633"/>
      <c r="T6" s="635"/>
    </row>
    <row r="7" spans="1:20" ht="16.5" customHeight="1" thickTop="1" x14ac:dyDescent="0.25">
      <c r="A7" s="519"/>
      <c r="B7" s="550" t="s">
        <v>264</v>
      </c>
      <c r="C7" s="534" t="s">
        <v>138</v>
      </c>
      <c r="D7" s="204"/>
      <c r="E7" s="306" t="s">
        <v>9</v>
      </c>
      <c r="F7" s="284">
        <f>SUM(G7:P7)</f>
        <v>522411.08903000003</v>
      </c>
      <c r="G7" s="307">
        <f>G9+G10</f>
        <v>43973.078079999999</v>
      </c>
      <c r="H7" s="307">
        <f t="shared" ref="H7:P7" si="0">H9+H10</f>
        <v>39710.368199999997</v>
      </c>
      <c r="I7" s="307">
        <f t="shared" ref="I7" si="1">SUM(I8:I11)</f>
        <v>57128.376579999996</v>
      </c>
      <c r="J7" s="307">
        <f t="shared" si="0"/>
        <v>52475.890589999995</v>
      </c>
      <c r="K7" s="307">
        <f t="shared" si="0"/>
        <v>69259.269390000001</v>
      </c>
      <c r="L7" s="307">
        <f t="shared" si="0"/>
        <v>62304.298290000006</v>
      </c>
      <c r="M7" s="435">
        <f t="shared" si="0"/>
        <v>62113.8079</v>
      </c>
      <c r="N7" s="308">
        <f t="shared" si="0"/>
        <v>44540</v>
      </c>
      <c r="O7" s="308">
        <f t="shared" si="0"/>
        <v>45453</v>
      </c>
      <c r="P7" s="308">
        <f t="shared" si="0"/>
        <v>45453</v>
      </c>
      <c r="Q7" s="309"/>
      <c r="R7" s="556"/>
      <c r="S7" s="624"/>
      <c r="T7" s="531"/>
    </row>
    <row r="8" spans="1:20" x14ac:dyDescent="0.25">
      <c r="A8" s="519"/>
      <c r="B8" s="550"/>
      <c r="C8" s="534"/>
      <c r="D8" s="204"/>
      <c r="E8" s="2" t="s">
        <v>1</v>
      </c>
      <c r="F8" s="284">
        <f t="shared" ref="F8:F71" si="2">SUM(G8:P8)</f>
        <v>0</v>
      </c>
      <c r="G8" s="308">
        <f t="shared" ref="G8:P8" si="3">G13+G380+G472+G585+G595</f>
        <v>0</v>
      </c>
      <c r="H8" s="308">
        <f t="shared" si="3"/>
        <v>0</v>
      </c>
      <c r="I8" s="308">
        <f t="shared" si="3"/>
        <v>0</v>
      </c>
      <c r="J8" s="308">
        <f t="shared" si="3"/>
        <v>0</v>
      </c>
      <c r="K8" s="308">
        <f t="shared" si="3"/>
        <v>0</v>
      </c>
      <c r="L8" s="308">
        <f t="shared" si="3"/>
        <v>0</v>
      </c>
      <c r="M8" s="436">
        <f t="shared" si="3"/>
        <v>0</v>
      </c>
      <c r="N8" s="308">
        <f t="shared" si="3"/>
        <v>0</v>
      </c>
      <c r="O8" s="308">
        <f t="shared" si="3"/>
        <v>0</v>
      </c>
      <c r="P8" s="308">
        <f t="shared" si="3"/>
        <v>0</v>
      </c>
      <c r="Q8" s="309"/>
      <c r="R8" s="556"/>
      <c r="S8" s="624"/>
      <c r="T8" s="531"/>
    </row>
    <row r="9" spans="1:20" x14ac:dyDescent="0.25">
      <c r="A9" s="519"/>
      <c r="B9" s="550"/>
      <c r="C9" s="534"/>
      <c r="D9" s="204"/>
      <c r="E9" s="2" t="s">
        <v>2</v>
      </c>
      <c r="F9" s="284">
        <f t="shared" si="2"/>
        <v>143846.48402999999</v>
      </c>
      <c r="G9" s="308">
        <f t="shared" ref="G9:P9" si="4">G14+G381+G473+G586+G653+G698</f>
        <v>13013.427659999999</v>
      </c>
      <c r="H9" s="308">
        <f t="shared" si="4"/>
        <v>13736.373019999999</v>
      </c>
      <c r="I9" s="308">
        <f t="shared" si="4"/>
        <v>13994.741090000001</v>
      </c>
      <c r="J9" s="308">
        <f t="shared" si="4"/>
        <v>12000.08151</v>
      </c>
      <c r="K9" s="308">
        <f t="shared" si="4"/>
        <v>27097.813750000001</v>
      </c>
      <c r="L9" s="308">
        <f t="shared" si="4"/>
        <v>14918.847000000002</v>
      </c>
      <c r="M9" s="436">
        <f t="shared" si="4"/>
        <v>15105.7</v>
      </c>
      <c r="N9" s="308">
        <f t="shared" si="4"/>
        <v>11326.5</v>
      </c>
      <c r="O9" s="308">
        <f t="shared" si="4"/>
        <v>11326.5</v>
      </c>
      <c r="P9" s="308">
        <f t="shared" si="4"/>
        <v>11326.5</v>
      </c>
      <c r="Q9" s="309"/>
      <c r="R9" s="556"/>
      <c r="S9" s="624"/>
      <c r="T9" s="531"/>
    </row>
    <row r="10" spans="1:20" x14ac:dyDescent="0.25">
      <c r="A10" s="519"/>
      <c r="B10" s="550"/>
      <c r="C10" s="534"/>
      <c r="D10" s="204"/>
      <c r="E10" s="2" t="s">
        <v>3</v>
      </c>
      <c r="F10" s="284">
        <f t="shared" si="2"/>
        <v>378564.60499999998</v>
      </c>
      <c r="G10" s="308">
        <f t="shared" ref="G10:P10" si="5">G15+G382+G474+G587+G654+G699</f>
        <v>30959.650420000002</v>
      </c>
      <c r="H10" s="308">
        <f t="shared" si="5"/>
        <v>25973.995179999998</v>
      </c>
      <c r="I10" s="308">
        <f t="shared" si="5"/>
        <v>43133.635489999993</v>
      </c>
      <c r="J10" s="308">
        <f t="shared" si="5"/>
        <v>40475.809079999999</v>
      </c>
      <c r="K10" s="308">
        <f t="shared" si="5"/>
        <v>42161.455640000007</v>
      </c>
      <c r="L10" s="308">
        <f t="shared" si="5"/>
        <v>47385.451290000005</v>
      </c>
      <c r="M10" s="436">
        <f t="shared" si="5"/>
        <v>47008.107899999995</v>
      </c>
      <c r="N10" s="308">
        <f t="shared" si="5"/>
        <v>33213.5</v>
      </c>
      <c r="O10" s="308">
        <f t="shared" si="5"/>
        <v>34126.5</v>
      </c>
      <c r="P10" s="308">
        <f t="shared" si="5"/>
        <v>34126.5</v>
      </c>
      <c r="Q10" s="309"/>
      <c r="R10" s="556"/>
      <c r="S10" s="624"/>
      <c r="T10" s="531"/>
    </row>
    <row r="11" spans="1:20" ht="18.75" customHeight="1" x14ac:dyDescent="0.25">
      <c r="A11" s="520"/>
      <c r="B11" s="554"/>
      <c r="C11" s="535"/>
      <c r="D11" s="205"/>
      <c r="E11" s="2" t="s">
        <v>4</v>
      </c>
      <c r="F11" s="284">
        <f t="shared" si="2"/>
        <v>0</v>
      </c>
      <c r="G11" s="308">
        <f t="shared" ref="G11:P11" si="6">G16+G383+G475+G588+G598</f>
        <v>0</v>
      </c>
      <c r="H11" s="308">
        <f t="shared" si="6"/>
        <v>0</v>
      </c>
      <c r="I11" s="308">
        <f t="shared" si="6"/>
        <v>0</v>
      </c>
      <c r="J11" s="308">
        <f t="shared" si="6"/>
        <v>0</v>
      </c>
      <c r="K11" s="308">
        <f t="shared" si="6"/>
        <v>0</v>
      </c>
      <c r="L11" s="308">
        <f t="shared" si="6"/>
        <v>0</v>
      </c>
      <c r="M11" s="308">
        <f t="shared" si="6"/>
        <v>0</v>
      </c>
      <c r="N11" s="308">
        <f t="shared" si="6"/>
        <v>0</v>
      </c>
      <c r="O11" s="308">
        <f t="shared" si="6"/>
        <v>0</v>
      </c>
      <c r="P11" s="308">
        <f t="shared" si="6"/>
        <v>0</v>
      </c>
      <c r="Q11" s="307"/>
      <c r="R11" s="557"/>
      <c r="S11" s="625"/>
      <c r="T11" s="532"/>
    </row>
    <row r="12" spans="1:20" s="313" customFormat="1" ht="16.5" customHeight="1" x14ac:dyDescent="0.25">
      <c r="A12" s="533" t="s">
        <v>30</v>
      </c>
      <c r="B12" s="549" t="s">
        <v>220</v>
      </c>
      <c r="C12" s="533" t="s">
        <v>139</v>
      </c>
      <c r="D12" s="310"/>
      <c r="E12" s="311" t="s">
        <v>9</v>
      </c>
      <c r="F12" s="284">
        <f t="shared" si="2"/>
        <v>433670.30894999998</v>
      </c>
      <c r="G12" s="308">
        <f t="shared" ref="G12:M12" si="7">SUM(G13:G16)</f>
        <v>38354.725409999999</v>
      </c>
      <c r="H12" s="308">
        <f>SUM(H13:H16)</f>
        <v>36482.051469999999</v>
      </c>
      <c r="I12" s="308">
        <f t="shared" si="7"/>
        <v>44916.68849</v>
      </c>
      <c r="J12" s="308">
        <f t="shared" si="7"/>
        <v>39547.674069999994</v>
      </c>
      <c r="K12" s="308">
        <f t="shared" si="7"/>
        <v>42055.666929999999</v>
      </c>
      <c r="L12" s="308">
        <f t="shared" si="7"/>
        <v>48722.580089999996</v>
      </c>
      <c r="M12" s="308">
        <f t="shared" si="7"/>
        <v>48984.922489999997</v>
      </c>
      <c r="N12" s="308">
        <f t="shared" ref="N12:P12" si="8">SUM(N13:N16)</f>
        <v>44260</v>
      </c>
      <c r="O12" s="308">
        <f t="shared" si="8"/>
        <v>45173</v>
      </c>
      <c r="P12" s="308">
        <f t="shared" si="8"/>
        <v>45173</v>
      </c>
      <c r="Q12" s="312"/>
      <c r="R12" s="555"/>
      <c r="S12" s="629"/>
      <c r="T12" s="539"/>
    </row>
    <row r="13" spans="1:20" s="313" customFormat="1" x14ac:dyDescent="0.25">
      <c r="A13" s="534"/>
      <c r="B13" s="550"/>
      <c r="C13" s="534"/>
      <c r="D13" s="314"/>
      <c r="E13" s="311" t="s">
        <v>1</v>
      </c>
      <c r="F13" s="284">
        <f t="shared" si="2"/>
        <v>0</v>
      </c>
      <c r="G13" s="308">
        <f t="shared" ref="G13:J13" si="9">G18+G28+G38+G64+G69+G79+G84+G169++G224+G340</f>
        <v>0</v>
      </c>
      <c r="H13" s="308">
        <f t="shared" si="9"/>
        <v>0</v>
      </c>
      <c r="I13" s="308">
        <f t="shared" si="9"/>
        <v>0</v>
      </c>
      <c r="J13" s="308">
        <f t="shared" si="9"/>
        <v>0</v>
      </c>
      <c r="K13" s="308">
        <f t="shared" ref="K13:P15" si="10">+K18+K28+K38+K69+K84+K139+K149+K169+K224+K340+K355</f>
        <v>0</v>
      </c>
      <c r="L13" s="308">
        <f t="shared" si="10"/>
        <v>0</v>
      </c>
      <c r="M13" s="308">
        <f t="shared" si="10"/>
        <v>0</v>
      </c>
      <c r="N13" s="308">
        <f t="shared" si="10"/>
        <v>0</v>
      </c>
      <c r="O13" s="308">
        <f t="shared" si="10"/>
        <v>0</v>
      </c>
      <c r="P13" s="308">
        <f t="shared" si="10"/>
        <v>0</v>
      </c>
      <c r="Q13" s="309"/>
      <c r="R13" s="556"/>
      <c r="S13" s="624"/>
      <c r="T13" s="539"/>
    </row>
    <row r="14" spans="1:20" s="313" customFormat="1" x14ac:dyDescent="0.25">
      <c r="A14" s="534"/>
      <c r="B14" s="550"/>
      <c r="C14" s="534"/>
      <c r="D14" s="314"/>
      <c r="E14" s="311" t="s">
        <v>2</v>
      </c>
      <c r="F14" s="284">
        <f t="shared" si="2"/>
        <v>114375</v>
      </c>
      <c r="G14" s="308">
        <f t="shared" ref="G14:J14" si="11">+G19+G29+G39+G70+G85+G140+G150+G170+G225+G341</f>
        <v>12310</v>
      </c>
      <c r="H14" s="308">
        <f t="shared" si="11"/>
        <v>12931</v>
      </c>
      <c r="I14" s="308">
        <f t="shared" si="11"/>
        <v>12765</v>
      </c>
      <c r="J14" s="308">
        <f t="shared" si="11"/>
        <v>10989</v>
      </c>
      <c r="K14" s="308">
        <f t="shared" si="10"/>
        <v>9560</v>
      </c>
      <c r="L14" s="308">
        <f>+L19+L29+L39+L70+L85+L140+L150+L170+L225+L341+L356+L366</f>
        <v>11172</v>
      </c>
      <c r="M14" s="308">
        <f t="shared" si="10"/>
        <v>11162</v>
      </c>
      <c r="N14" s="308">
        <f t="shared" si="10"/>
        <v>11162</v>
      </c>
      <c r="O14" s="308">
        <f t="shared" si="10"/>
        <v>11162</v>
      </c>
      <c r="P14" s="308">
        <f t="shared" si="10"/>
        <v>11162</v>
      </c>
      <c r="Q14" s="309"/>
      <c r="R14" s="556"/>
      <c r="S14" s="624"/>
      <c r="T14" s="539"/>
    </row>
    <row r="15" spans="1:20" s="313" customFormat="1" x14ac:dyDescent="0.25">
      <c r="A15" s="534"/>
      <c r="B15" s="550"/>
      <c r="C15" s="534"/>
      <c r="D15" s="314"/>
      <c r="E15" s="311" t="s">
        <v>3</v>
      </c>
      <c r="F15" s="284">
        <f t="shared" si="2"/>
        <v>319295.30894999998</v>
      </c>
      <c r="G15" s="308">
        <f t="shared" ref="G15:J15" si="12">+G20+G30+G40+G66+G71+G86+G141+G151+G171+G226+G342</f>
        <v>26044.725409999999</v>
      </c>
      <c r="H15" s="308">
        <f t="shared" si="12"/>
        <v>23551.051469999999</v>
      </c>
      <c r="I15" s="308">
        <f t="shared" si="12"/>
        <v>32151.688489999997</v>
      </c>
      <c r="J15" s="308">
        <f t="shared" si="12"/>
        <v>28558.674069999997</v>
      </c>
      <c r="K15" s="308">
        <f t="shared" si="10"/>
        <v>32495.666929999999</v>
      </c>
      <c r="L15" s="308">
        <f>+L20+L30+L40+L71+L86+L141+L151+L171+L226+L342+L357+L367</f>
        <v>37550.580089999996</v>
      </c>
      <c r="M15" s="308">
        <f t="shared" si="10"/>
        <v>37822.922489999997</v>
      </c>
      <c r="N15" s="308">
        <f t="shared" si="10"/>
        <v>33098</v>
      </c>
      <c r="O15" s="308">
        <f t="shared" si="10"/>
        <v>34011</v>
      </c>
      <c r="P15" s="308">
        <f t="shared" si="10"/>
        <v>34011</v>
      </c>
      <c r="Q15" s="309"/>
      <c r="R15" s="556"/>
      <c r="S15" s="624"/>
      <c r="T15" s="539"/>
    </row>
    <row r="16" spans="1:20" s="313" customFormat="1" x14ac:dyDescent="0.25">
      <c r="A16" s="535"/>
      <c r="B16" s="554"/>
      <c r="C16" s="535"/>
      <c r="D16" s="315"/>
      <c r="E16" s="311" t="s">
        <v>4</v>
      </c>
      <c r="F16" s="284">
        <f t="shared" si="2"/>
        <v>0</v>
      </c>
      <c r="G16" s="308">
        <v>0</v>
      </c>
      <c r="H16" s="308">
        <v>0</v>
      </c>
      <c r="I16" s="308">
        <v>0</v>
      </c>
      <c r="J16" s="308">
        <v>0</v>
      </c>
      <c r="K16" s="308">
        <f>+K21+K31+K41+K72+K87+K142+K152+K172+K227+K343+K358</f>
        <v>0</v>
      </c>
      <c r="L16" s="308">
        <v>0</v>
      </c>
      <c r="M16" s="308">
        <v>0</v>
      </c>
      <c r="N16" s="308">
        <v>0</v>
      </c>
      <c r="O16" s="308">
        <v>0</v>
      </c>
      <c r="P16" s="308">
        <v>0</v>
      </c>
      <c r="Q16" s="307"/>
      <c r="R16" s="557"/>
      <c r="S16" s="625"/>
      <c r="T16" s="539"/>
    </row>
    <row r="17" spans="1:20" s="11" customFormat="1" ht="16.5" customHeight="1" x14ac:dyDescent="0.25">
      <c r="A17" s="533" t="s">
        <v>13</v>
      </c>
      <c r="B17" s="549" t="s">
        <v>221</v>
      </c>
      <c r="C17" s="533" t="s">
        <v>78</v>
      </c>
      <c r="D17" s="203"/>
      <c r="E17" s="2" t="s">
        <v>9</v>
      </c>
      <c r="F17" s="284">
        <f t="shared" si="2"/>
        <v>7000</v>
      </c>
      <c r="G17" s="308">
        <f t="shared" ref="G17:M17" si="13">SUM(G18:G21)</f>
        <v>0</v>
      </c>
      <c r="H17" s="308">
        <f t="shared" si="13"/>
        <v>0</v>
      </c>
      <c r="I17" s="308">
        <f t="shared" si="13"/>
        <v>3000</v>
      </c>
      <c r="J17" s="308">
        <f t="shared" si="13"/>
        <v>0</v>
      </c>
      <c r="K17" s="308">
        <f t="shared" si="13"/>
        <v>0</v>
      </c>
      <c r="L17" s="308">
        <f t="shared" si="13"/>
        <v>1000</v>
      </c>
      <c r="M17" s="308">
        <f t="shared" si="13"/>
        <v>3000</v>
      </c>
      <c r="N17" s="308">
        <f t="shared" ref="N17:P17" si="14">SUM(N18:N21)</f>
        <v>0</v>
      </c>
      <c r="O17" s="308">
        <f t="shared" si="14"/>
        <v>0</v>
      </c>
      <c r="P17" s="308">
        <f t="shared" si="14"/>
        <v>0</v>
      </c>
      <c r="Q17" s="312"/>
      <c r="R17" s="589"/>
      <c r="S17" s="626"/>
      <c r="T17" s="524"/>
    </row>
    <row r="18" spans="1:20" s="11" customFormat="1" x14ac:dyDescent="0.25">
      <c r="A18" s="534"/>
      <c r="B18" s="550"/>
      <c r="C18" s="534"/>
      <c r="D18" s="204"/>
      <c r="E18" s="2" t="s">
        <v>1</v>
      </c>
      <c r="F18" s="284">
        <f t="shared" si="2"/>
        <v>0</v>
      </c>
      <c r="G18" s="308">
        <v>0</v>
      </c>
      <c r="H18" s="308">
        <v>0</v>
      </c>
      <c r="I18" s="308">
        <v>0</v>
      </c>
      <c r="J18" s="308">
        <v>0</v>
      </c>
      <c r="K18" s="308">
        <v>0</v>
      </c>
      <c r="L18" s="308">
        <v>0</v>
      </c>
      <c r="M18" s="308">
        <v>0</v>
      </c>
      <c r="N18" s="308">
        <v>0</v>
      </c>
      <c r="O18" s="308">
        <v>0</v>
      </c>
      <c r="P18" s="308">
        <v>0</v>
      </c>
      <c r="Q18" s="309"/>
      <c r="R18" s="590"/>
      <c r="S18" s="627"/>
      <c r="T18" s="525"/>
    </row>
    <row r="19" spans="1:20" s="11" customFormat="1" x14ac:dyDescent="0.25">
      <c r="A19" s="534"/>
      <c r="B19" s="550"/>
      <c r="C19" s="534"/>
      <c r="D19" s="204"/>
      <c r="E19" s="2" t="s">
        <v>2</v>
      </c>
      <c r="F19" s="284">
        <f t="shared" si="2"/>
        <v>0</v>
      </c>
      <c r="G19" s="308">
        <v>0</v>
      </c>
      <c r="H19" s="308">
        <v>0</v>
      </c>
      <c r="I19" s="308">
        <v>0</v>
      </c>
      <c r="J19" s="308">
        <v>0</v>
      </c>
      <c r="K19" s="308">
        <v>0</v>
      </c>
      <c r="L19" s="308">
        <v>0</v>
      </c>
      <c r="M19" s="308">
        <v>0</v>
      </c>
      <c r="N19" s="308">
        <v>0</v>
      </c>
      <c r="O19" s="308">
        <v>0</v>
      </c>
      <c r="P19" s="308">
        <v>0</v>
      </c>
      <c r="Q19" s="309"/>
      <c r="R19" s="590"/>
      <c r="S19" s="627"/>
      <c r="T19" s="525"/>
    </row>
    <row r="20" spans="1:20" s="11" customFormat="1" x14ac:dyDescent="0.25">
      <c r="A20" s="534"/>
      <c r="B20" s="550"/>
      <c r="C20" s="534"/>
      <c r="D20" s="204"/>
      <c r="E20" s="2" t="s">
        <v>3</v>
      </c>
      <c r="F20" s="284">
        <f t="shared" si="2"/>
        <v>7000</v>
      </c>
      <c r="G20" s="308">
        <f t="shared" ref="G20:P20" si="15">G25</f>
        <v>0</v>
      </c>
      <c r="H20" s="308">
        <f t="shared" si="15"/>
        <v>0</v>
      </c>
      <c r="I20" s="308">
        <f t="shared" si="15"/>
        <v>3000</v>
      </c>
      <c r="J20" s="308">
        <f t="shared" si="15"/>
        <v>0</v>
      </c>
      <c r="K20" s="308">
        <f t="shared" si="15"/>
        <v>0</v>
      </c>
      <c r="L20" s="308">
        <f t="shared" si="15"/>
        <v>1000</v>
      </c>
      <c r="M20" s="308">
        <f t="shared" si="15"/>
        <v>3000</v>
      </c>
      <c r="N20" s="308">
        <f t="shared" si="15"/>
        <v>0</v>
      </c>
      <c r="O20" s="308">
        <f t="shared" si="15"/>
        <v>0</v>
      </c>
      <c r="P20" s="308">
        <f t="shared" si="15"/>
        <v>0</v>
      </c>
      <c r="Q20" s="309"/>
      <c r="R20" s="590"/>
      <c r="S20" s="627"/>
      <c r="T20" s="525"/>
    </row>
    <row r="21" spans="1:20" s="11" customFormat="1" ht="19.5" customHeight="1" x14ac:dyDescent="0.25">
      <c r="A21" s="535"/>
      <c r="B21" s="554"/>
      <c r="C21" s="535"/>
      <c r="D21" s="205"/>
      <c r="E21" s="2" t="s">
        <v>4</v>
      </c>
      <c r="F21" s="284">
        <f t="shared" si="2"/>
        <v>0</v>
      </c>
      <c r="G21" s="308">
        <v>0</v>
      </c>
      <c r="H21" s="308">
        <v>0</v>
      </c>
      <c r="I21" s="308">
        <v>0</v>
      </c>
      <c r="J21" s="308">
        <v>0</v>
      </c>
      <c r="K21" s="308">
        <v>0</v>
      </c>
      <c r="L21" s="308">
        <v>0</v>
      </c>
      <c r="M21" s="308">
        <f>M26</f>
        <v>0</v>
      </c>
      <c r="N21" s="308">
        <f>N26</f>
        <v>0</v>
      </c>
      <c r="O21" s="308">
        <f>O26</f>
        <v>0</v>
      </c>
      <c r="P21" s="308">
        <f>P26</f>
        <v>0</v>
      </c>
      <c r="Q21" s="307"/>
      <c r="R21" s="591"/>
      <c r="S21" s="628"/>
      <c r="T21" s="526"/>
    </row>
    <row r="22" spans="1:20" ht="16.5" customHeight="1" x14ac:dyDescent="0.25">
      <c r="A22" s="518" t="s">
        <v>14</v>
      </c>
      <c r="B22" s="536" t="s">
        <v>178</v>
      </c>
      <c r="C22" s="518" t="s">
        <v>76</v>
      </c>
      <c r="D22" s="196"/>
      <c r="E22" s="2" t="s">
        <v>9</v>
      </c>
      <c r="F22" s="284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555" t="s">
        <v>28</v>
      </c>
      <c r="S22" s="598" t="s">
        <v>183</v>
      </c>
      <c r="T22" s="530" t="s">
        <v>302</v>
      </c>
    </row>
    <row r="23" spans="1:20" x14ac:dyDescent="0.25">
      <c r="A23" s="519"/>
      <c r="B23" s="537"/>
      <c r="C23" s="519"/>
      <c r="D23" s="197"/>
      <c r="E23" s="30" t="s">
        <v>1</v>
      </c>
      <c r="F23" s="284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16"/>
      <c r="R23" s="556"/>
      <c r="S23" s="599"/>
      <c r="T23" s="531"/>
    </row>
    <row r="24" spans="1:20" x14ac:dyDescent="0.25">
      <c r="A24" s="519"/>
      <c r="B24" s="537"/>
      <c r="C24" s="519"/>
      <c r="D24" s="197"/>
      <c r="E24" s="30" t="s">
        <v>2</v>
      </c>
      <c r="F24" s="284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16"/>
      <c r="R24" s="556"/>
      <c r="S24" s="599"/>
      <c r="T24" s="531"/>
    </row>
    <row r="25" spans="1:20" x14ac:dyDescent="0.25">
      <c r="A25" s="519"/>
      <c r="B25" s="537"/>
      <c r="C25" s="519"/>
      <c r="D25" s="197"/>
      <c r="E25" s="30" t="s">
        <v>3</v>
      </c>
      <c r="F25" s="284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16"/>
      <c r="R25" s="556"/>
      <c r="S25" s="599"/>
      <c r="T25" s="531"/>
    </row>
    <row r="26" spans="1:20" x14ac:dyDescent="0.25">
      <c r="A26" s="520"/>
      <c r="B26" s="538"/>
      <c r="C26" s="520"/>
      <c r="D26" s="198"/>
      <c r="E26" s="30" t="s">
        <v>4</v>
      </c>
      <c r="F26" s="284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17"/>
      <c r="R26" s="557"/>
      <c r="S26" s="600"/>
      <c r="T26" s="532"/>
    </row>
    <row r="27" spans="1:20" s="11" customFormat="1" ht="16.5" customHeight="1" x14ac:dyDescent="0.25">
      <c r="A27" s="533" t="s">
        <v>15</v>
      </c>
      <c r="B27" s="549" t="s">
        <v>81</v>
      </c>
      <c r="C27" s="533" t="s">
        <v>79</v>
      </c>
      <c r="D27" s="203"/>
      <c r="E27" s="2" t="s">
        <v>9</v>
      </c>
      <c r="F27" s="284">
        <f t="shared" si="2"/>
        <v>141.97691</v>
      </c>
      <c r="G27" s="308">
        <f t="shared" ref="G27:P27" si="17">SUM(G28:G31)</f>
        <v>141.97691</v>
      </c>
      <c r="H27" s="308">
        <f t="shared" si="17"/>
        <v>0</v>
      </c>
      <c r="I27" s="308">
        <f t="shared" si="17"/>
        <v>0</v>
      </c>
      <c r="J27" s="308">
        <f t="shared" si="17"/>
        <v>0</v>
      </c>
      <c r="K27" s="308">
        <f t="shared" si="17"/>
        <v>0</v>
      </c>
      <c r="L27" s="308">
        <f t="shared" si="17"/>
        <v>0</v>
      </c>
      <c r="M27" s="308">
        <f t="shared" si="17"/>
        <v>0</v>
      </c>
      <c r="N27" s="308">
        <f t="shared" si="17"/>
        <v>0</v>
      </c>
      <c r="O27" s="308">
        <f t="shared" si="17"/>
        <v>0</v>
      </c>
      <c r="P27" s="308">
        <f t="shared" si="17"/>
        <v>0</v>
      </c>
      <c r="Q27" s="312"/>
      <c r="R27" s="589"/>
      <c r="S27" s="589"/>
      <c r="T27" s="524"/>
    </row>
    <row r="28" spans="1:20" s="11" customFormat="1" x14ac:dyDescent="0.25">
      <c r="A28" s="534"/>
      <c r="B28" s="550"/>
      <c r="C28" s="534"/>
      <c r="D28" s="204"/>
      <c r="E28" s="2" t="s">
        <v>1</v>
      </c>
      <c r="F28" s="284">
        <f t="shared" si="2"/>
        <v>0</v>
      </c>
      <c r="G28" s="308">
        <f t="shared" ref="G28:I31" si="18">G33</f>
        <v>0</v>
      </c>
      <c r="H28" s="308">
        <f t="shared" si="18"/>
        <v>0</v>
      </c>
      <c r="I28" s="308">
        <f t="shared" si="18"/>
        <v>0</v>
      </c>
      <c r="J28" s="308">
        <v>0</v>
      </c>
      <c r="K28" s="308">
        <v>0</v>
      </c>
      <c r="L28" s="308">
        <v>0</v>
      </c>
      <c r="M28" s="308">
        <v>0</v>
      </c>
      <c r="N28" s="308">
        <v>0</v>
      </c>
      <c r="O28" s="308">
        <v>0</v>
      </c>
      <c r="P28" s="308">
        <v>0</v>
      </c>
      <c r="Q28" s="309"/>
      <c r="R28" s="590"/>
      <c r="S28" s="590"/>
      <c r="T28" s="525"/>
    </row>
    <row r="29" spans="1:20" s="11" customFormat="1" x14ac:dyDescent="0.25">
      <c r="A29" s="534"/>
      <c r="B29" s="550"/>
      <c r="C29" s="534"/>
      <c r="D29" s="204"/>
      <c r="E29" s="2" t="s">
        <v>2</v>
      </c>
      <c r="F29" s="284">
        <f t="shared" si="2"/>
        <v>0</v>
      </c>
      <c r="G29" s="308">
        <f t="shared" si="18"/>
        <v>0</v>
      </c>
      <c r="H29" s="308">
        <f t="shared" si="18"/>
        <v>0</v>
      </c>
      <c r="I29" s="308">
        <f t="shared" si="18"/>
        <v>0</v>
      </c>
      <c r="J29" s="308">
        <v>0</v>
      </c>
      <c r="K29" s="308">
        <v>0</v>
      </c>
      <c r="L29" s="308">
        <v>0</v>
      </c>
      <c r="M29" s="308">
        <v>0</v>
      </c>
      <c r="N29" s="308">
        <v>0</v>
      </c>
      <c r="O29" s="308">
        <v>0</v>
      </c>
      <c r="P29" s="308">
        <v>0</v>
      </c>
      <c r="Q29" s="309"/>
      <c r="R29" s="590"/>
      <c r="S29" s="590"/>
      <c r="T29" s="525"/>
    </row>
    <row r="30" spans="1:20" s="11" customFormat="1" x14ac:dyDescent="0.25">
      <c r="A30" s="534"/>
      <c r="B30" s="550"/>
      <c r="C30" s="534"/>
      <c r="D30" s="204"/>
      <c r="E30" s="2" t="s">
        <v>3</v>
      </c>
      <c r="F30" s="284">
        <f t="shared" si="2"/>
        <v>141.97691</v>
      </c>
      <c r="G30" s="308">
        <f t="shared" si="18"/>
        <v>141.97691</v>
      </c>
      <c r="H30" s="308">
        <f t="shared" si="18"/>
        <v>0</v>
      </c>
      <c r="I30" s="308">
        <f t="shared" si="18"/>
        <v>0</v>
      </c>
      <c r="J30" s="308">
        <v>0</v>
      </c>
      <c r="K30" s="308">
        <v>0</v>
      </c>
      <c r="L30" s="308">
        <v>0</v>
      </c>
      <c r="M30" s="308">
        <v>0</v>
      </c>
      <c r="N30" s="308">
        <v>0</v>
      </c>
      <c r="O30" s="308">
        <v>0</v>
      </c>
      <c r="P30" s="308">
        <v>0</v>
      </c>
      <c r="Q30" s="309"/>
      <c r="R30" s="590"/>
      <c r="S30" s="590"/>
      <c r="T30" s="525"/>
    </row>
    <row r="31" spans="1:20" s="11" customFormat="1" ht="19.5" customHeight="1" x14ac:dyDescent="0.25">
      <c r="A31" s="535"/>
      <c r="B31" s="554"/>
      <c r="C31" s="535"/>
      <c r="D31" s="205"/>
      <c r="E31" s="2" t="s">
        <v>4</v>
      </c>
      <c r="F31" s="284">
        <f t="shared" si="2"/>
        <v>0</v>
      </c>
      <c r="G31" s="308">
        <f t="shared" si="18"/>
        <v>0</v>
      </c>
      <c r="H31" s="308">
        <f t="shared" si="18"/>
        <v>0</v>
      </c>
      <c r="I31" s="308">
        <f t="shared" si="18"/>
        <v>0</v>
      </c>
      <c r="J31" s="308">
        <v>0</v>
      </c>
      <c r="K31" s="308">
        <v>0</v>
      </c>
      <c r="L31" s="308">
        <v>0</v>
      </c>
      <c r="M31" s="308">
        <v>0</v>
      </c>
      <c r="N31" s="308">
        <v>0</v>
      </c>
      <c r="O31" s="308">
        <v>0</v>
      </c>
      <c r="P31" s="308">
        <v>0</v>
      </c>
      <c r="Q31" s="307"/>
      <c r="R31" s="591"/>
      <c r="S31" s="591"/>
      <c r="T31" s="526"/>
    </row>
    <row r="32" spans="1:20" ht="16.5" customHeight="1" x14ac:dyDescent="0.25">
      <c r="A32" s="518" t="s">
        <v>26</v>
      </c>
      <c r="B32" s="536" t="s">
        <v>33</v>
      </c>
      <c r="C32" s="518" t="s">
        <v>80</v>
      </c>
      <c r="D32" s="533" t="s">
        <v>52</v>
      </c>
      <c r="E32" s="2" t="s">
        <v>9</v>
      </c>
      <c r="F32" s="284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555" t="s">
        <v>28</v>
      </c>
      <c r="S32" s="555" t="s">
        <v>132</v>
      </c>
      <c r="T32" s="530" t="s">
        <v>131</v>
      </c>
    </row>
    <row r="33" spans="1:20" x14ac:dyDescent="0.25">
      <c r="A33" s="519"/>
      <c r="B33" s="537"/>
      <c r="C33" s="519"/>
      <c r="D33" s="534"/>
      <c r="E33" s="30" t="s">
        <v>1</v>
      </c>
      <c r="F33" s="284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16"/>
      <c r="R33" s="556"/>
      <c r="S33" s="556"/>
      <c r="T33" s="531"/>
    </row>
    <row r="34" spans="1:20" x14ac:dyDescent="0.25">
      <c r="A34" s="519"/>
      <c r="B34" s="537"/>
      <c r="C34" s="519"/>
      <c r="D34" s="534"/>
      <c r="E34" s="30" t="s">
        <v>2</v>
      </c>
      <c r="F34" s="284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16"/>
      <c r="R34" s="556"/>
      <c r="S34" s="556"/>
      <c r="T34" s="531"/>
    </row>
    <row r="35" spans="1:20" x14ac:dyDescent="0.25">
      <c r="A35" s="519"/>
      <c r="B35" s="537"/>
      <c r="C35" s="519"/>
      <c r="D35" s="534"/>
      <c r="E35" s="30" t="s">
        <v>3</v>
      </c>
      <c r="F35" s="284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16"/>
      <c r="R35" s="556"/>
      <c r="S35" s="556"/>
      <c r="T35" s="531"/>
    </row>
    <row r="36" spans="1:20" x14ac:dyDescent="0.25">
      <c r="A36" s="520"/>
      <c r="B36" s="538"/>
      <c r="C36" s="520"/>
      <c r="D36" s="535"/>
      <c r="E36" s="30" t="s">
        <v>4</v>
      </c>
      <c r="F36" s="284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17"/>
      <c r="R36" s="557"/>
      <c r="S36" s="557"/>
      <c r="T36" s="532"/>
    </row>
    <row r="37" spans="1:20" s="11" customFormat="1" ht="25.9" customHeight="1" x14ac:dyDescent="0.25">
      <c r="A37" s="533" t="s">
        <v>16</v>
      </c>
      <c r="B37" s="615" t="s">
        <v>140</v>
      </c>
      <c r="C37" s="533" t="s">
        <v>215</v>
      </c>
      <c r="D37" s="203"/>
      <c r="E37" s="2" t="s">
        <v>9</v>
      </c>
      <c r="F37" s="284">
        <f>SUM(G37:P37)</f>
        <v>5063.7435999999998</v>
      </c>
      <c r="G37" s="308">
        <f t="shared" ref="G37:P37" si="19">SUM(G38:G41)</f>
        <v>2901.1549999999997</v>
      </c>
      <c r="H37" s="308">
        <f t="shared" si="19"/>
        <v>1909.5376900000001</v>
      </c>
      <c r="I37" s="308">
        <f t="shared" si="19"/>
        <v>0</v>
      </c>
      <c r="J37" s="308">
        <f t="shared" si="19"/>
        <v>231.72791000000001</v>
      </c>
      <c r="K37" s="308">
        <f t="shared" si="19"/>
        <v>0</v>
      </c>
      <c r="L37" s="308">
        <f t="shared" si="19"/>
        <v>21.323</v>
      </c>
      <c r="M37" s="308">
        <f t="shared" si="19"/>
        <v>0</v>
      </c>
      <c r="N37" s="308">
        <f t="shared" si="19"/>
        <v>0</v>
      </c>
      <c r="O37" s="308">
        <f t="shared" si="19"/>
        <v>0</v>
      </c>
      <c r="P37" s="308">
        <f t="shared" si="19"/>
        <v>0</v>
      </c>
      <c r="Q37" s="312"/>
      <c r="R37" s="589"/>
      <c r="S37" s="589"/>
      <c r="T37" s="524"/>
    </row>
    <row r="38" spans="1:20" s="11" customFormat="1" ht="25.9" customHeight="1" x14ac:dyDescent="0.25">
      <c r="A38" s="534"/>
      <c r="B38" s="616"/>
      <c r="C38" s="534"/>
      <c r="D38" s="204"/>
      <c r="E38" s="2" t="s">
        <v>1</v>
      </c>
      <c r="F38" s="284">
        <f t="shared" si="2"/>
        <v>0</v>
      </c>
      <c r="G38" s="308">
        <f>G43+G48+G53</f>
        <v>0</v>
      </c>
      <c r="H38" s="308">
        <f>H43+H48+H53</f>
        <v>0</v>
      </c>
      <c r="I38" s="308">
        <f>I43+I48+I53</f>
        <v>0</v>
      </c>
      <c r="J38" s="308">
        <v>0</v>
      </c>
      <c r="K38" s="308">
        <v>0</v>
      </c>
      <c r="L38" s="308">
        <v>0</v>
      </c>
      <c r="M38" s="308">
        <v>0</v>
      </c>
      <c r="N38" s="308">
        <v>0</v>
      </c>
      <c r="O38" s="308">
        <v>0</v>
      </c>
      <c r="P38" s="308">
        <v>0</v>
      </c>
      <c r="Q38" s="309"/>
      <c r="R38" s="590"/>
      <c r="S38" s="590"/>
      <c r="T38" s="525"/>
    </row>
    <row r="39" spans="1:20" s="11" customFormat="1" ht="25.9" customHeight="1" x14ac:dyDescent="0.25">
      <c r="A39" s="534"/>
      <c r="B39" s="616"/>
      <c r="C39" s="534"/>
      <c r="D39" s="204"/>
      <c r="E39" s="2" t="s">
        <v>2</v>
      </c>
      <c r="F39" s="284">
        <f t="shared" si="2"/>
        <v>2000</v>
      </c>
      <c r="G39" s="308">
        <v>2000</v>
      </c>
      <c r="H39" s="308">
        <f>H44+H49+H54</f>
        <v>0</v>
      </c>
      <c r="I39" s="308">
        <f>I44+I49+I54</f>
        <v>0</v>
      </c>
      <c r="J39" s="308">
        <v>0</v>
      </c>
      <c r="K39" s="308">
        <v>0</v>
      </c>
      <c r="L39" s="308">
        <v>0</v>
      </c>
      <c r="M39" s="308">
        <v>0</v>
      </c>
      <c r="N39" s="308">
        <v>0</v>
      </c>
      <c r="O39" s="308">
        <v>0</v>
      </c>
      <c r="P39" s="308">
        <v>0</v>
      </c>
      <c r="Q39" s="309"/>
      <c r="R39" s="590"/>
      <c r="S39" s="590"/>
      <c r="T39" s="525"/>
    </row>
    <row r="40" spans="1:20" s="11" customFormat="1" ht="25.9" customHeight="1" x14ac:dyDescent="0.25">
      <c r="A40" s="534"/>
      <c r="B40" s="616"/>
      <c r="C40" s="534"/>
      <c r="D40" s="204"/>
      <c r="E40" s="2" t="s">
        <v>3</v>
      </c>
      <c r="F40" s="284">
        <f t="shared" si="2"/>
        <v>3063.7435999999998</v>
      </c>
      <c r="G40" s="308">
        <f t="shared" ref="G40:P40" si="20">G60+G61</f>
        <v>901.15499999999997</v>
      </c>
      <c r="H40" s="308">
        <f t="shared" si="20"/>
        <v>1909.5376900000001</v>
      </c>
      <c r="I40" s="308">
        <f t="shared" si="20"/>
        <v>0</v>
      </c>
      <c r="J40" s="308">
        <f t="shared" si="20"/>
        <v>231.72791000000001</v>
      </c>
      <c r="K40" s="308">
        <f t="shared" si="20"/>
        <v>0</v>
      </c>
      <c r="L40" s="308">
        <f t="shared" si="20"/>
        <v>21.323</v>
      </c>
      <c r="M40" s="308">
        <f t="shared" si="20"/>
        <v>0</v>
      </c>
      <c r="N40" s="308">
        <f t="shared" si="20"/>
        <v>0</v>
      </c>
      <c r="O40" s="308">
        <f t="shared" si="20"/>
        <v>0</v>
      </c>
      <c r="P40" s="308">
        <f t="shared" si="20"/>
        <v>0</v>
      </c>
      <c r="Q40" s="309"/>
      <c r="R40" s="590"/>
      <c r="S40" s="590"/>
      <c r="T40" s="525"/>
    </row>
    <row r="41" spans="1:20" s="11" customFormat="1" ht="25.9" customHeight="1" x14ac:dyDescent="0.25">
      <c r="A41" s="535"/>
      <c r="B41" s="617"/>
      <c r="C41" s="535"/>
      <c r="D41" s="205"/>
      <c r="E41" s="2" t="s">
        <v>4</v>
      </c>
      <c r="F41" s="284">
        <f t="shared" si="2"/>
        <v>0</v>
      </c>
      <c r="G41" s="308">
        <f>G46+G51+G56</f>
        <v>0</v>
      </c>
      <c r="H41" s="308">
        <f>H46+H51+H56</f>
        <v>0</v>
      </c>
      <c r="I41" s="308">
        <f>I46+I51+I56</f>
        <v>0</v>
      </c>
      <c r="J41" s="308">
        <v>0</v>
      </c>
      <c r="K41" s="308">
        <v>0</v>
      </c>
      <c r="L41" s="308">
        <v>0</v>
      </c>
      <c r="M41" s="308">
        <v>0</v>
      </c>
      <c r="N41" s="308">
        <v>0</v>
      </c>
      <c r="O41" s="308">
        <v>0</v>
      </c>
      <c r="P41" s="308">
        <v>0</v>
      </c>
      <c r="Q41" s="307"/>
      <c r="R41" s="591"/>
      <c r="S41" s="591"/>
      <c r="T41" s="526"/>
    </row>
    <row r="42" spans="1:20" ht="16.5" hidden="1" customHeight="1" x14ac:dyDescent="0.3">
      <c r="A42" s="518" t="s">
        <v>17</v>
      </c>
      <c r="B42" s="536" t="s">
        <v>31</v>
      </c>
      <c r="C42" s="533"/>
      <c r="D42" s="203"/>
      <c r="E42" s="2" t="s">
        <v>9</v>
      </c>
      <c r="F42" s="284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555" t="s">
        <v>28</v>
      </c>
      <c r="S42" s="555"/>
      <c r="T42" s="530"/>
    </row>
    <row r="43" spans="1:20" ht="16.5" hidden="1" customHeight="1" x14ac:dyDescent="0.3">
      <c r="A43" s="519"/>
      <c r="B43" s="537"/>
      <c r="C43" s="534"/>
      <c r="D43" s="204"/>
      <c r="E43" s="30" t="s">
        <v>1</v>
      </c>
      <c r="F43" s="284">
        <f t="shared" si="2"/>
        <v>0</v>
      </c>
      <c r="G43" s="36">
        <v>0</v>
      </c>
      <c r="H43" s="35">
        <v>0</v>
      </c>
      <c r="I43" s="35">
        <v>0</v>
      </c>
      <c r="J43" s="316"/>
      <c r="K43" s="316"/>
      <c r="L43" s="316"/>
      <c r="M43" s="316"/>
      <c r="N43" s="35"/>
      <c r="O43" s="35"/>
      <c r="P43" s="35"/>
      <c r="Q43" s="316"/>
      <c r="R43" s="556"/>
      <c r="S43" s="556"/>
      <c r="T43" s="531"/>
    </row>
    <row r="44" spans="1:20" ht="16.5" hidden="1" customHeight="1" x14ac:dyDescent="0.3">
      <c r="A44" s="519"/>
      <c r="B44" s="537"/>
      <c r="C44" s="534"/>
      <c r="D44" s="204"/>
      <c r="E44" s="30" t="s">
        <v>2</v>
      </c>
      <c r="F44" s="284">
        <f t="shared" si="2"/>
        <v>0</v>
      </c>
      <c r="G44" s="36">
        <v>0</v>
      </c>
      <c r="H44" s="35">
        <v>0</v>
      </c>
      <c r="I44" s="35">
        <v>0</v>
      </c>
      <c r="J44" s="316"/>
      <c r="K44" s="316"/>
      <c r="L44" s="316"/>
      <c r="M44" s="316"/>
      <c r="N44" s="35"/>
      <c r="O44" s="35"/>
      <c r="P44" s="35"/>
      <c r="Q44" s="316"/>
      <c r="R44" s="556"/>
      <c r="S44" s="556"/>
      <c r="T44" s="531"/>
    </row>
    <row r="45" spans="1:20" ht="16.5" hidden="1" customHeight="1" x14ac:dyDescent="0.3">
      <c r="A45" s="519"/>
      <c r="B45" s="537"/>
      <c r="C45" s="534"/>
      <c r="D45" s="204"/>
      <c r="E45" s="30" t="s">
        <v>3</v>
      </c>
      <c r="F45" s="284">
        <f t="shared" si="2"/>
        <v>0</v>
      </c>
      <c r="G45" s="36">
        <v>0</v>
      </c>
      <c r="H45" s="35">
        <v>0</v>
      </c>
      <c r="I45" s="35">
        <v>0</v>
      </c>
      <c r="J45" s="316"/>
      <c r="K45" s="316"/>
      <c r="L45" s="316"/>
      <c r="M45" s="316"/>
      <c r="N45" s="35"/>
      <c r="O45" s="35"/>
      <c r="P45" s="35"/>
      <c r="Q45" s="316"/>
      <c r="R45" s="556"/>
      <c r="S45" s="556"/>
      <c r="T45" s="531"/>
    </row>
    <row r="46" spans="1:20" ht="16.5" hidden="1" customHeight="1" x14ac:dyDescent="0.3">
      <c r="A46" s="520"/>
      <c r="B46" s="538"/>
      <c r="C46" s="535"/>
      <c r="D46" s="205"/>
      <c r="E46" s="30" t="s">
        <v>4</v>
      </c>
      <c r="F46" s="284">
        <f t="shared" si="2"/>
        <v>0</v>
      </c>
      <c r="G46" s="36">
        <v>0</v>
      </c>
      <c r="H46" s="35">
        <v>0</v>
      </c>
      <c r="I46" s="35">
        <v>0</v>
      </c>
      <c r="J46" s="317"/>
      <c r="K46" s="317"/>
      <c r="L46" s="317"/>
      <c r="M46" s="317"/>
      <c r="N46" s="35"/>
      <c r="O46" s="35"/>
      <c r="P46" s="35"/>
      <c r="Q46" s="317"/>
      <c r="R46" s="557"/>
      <c r="S46" s="557"/>
      <c r="T46" s="532"/>
    </row>
    <row r="47" spans="1:20" ht="16.5" hidden="1" customHeight="1" x14ac:dyDescent="0.3">
      <c r="A47" s="518" t="s">
        <v>19</v>
      </c>
      <c r="B47" s="536" t="s">
        <v>134</v>
      </c>
      <c r="C47" s="533"/>
      <c r="D47" s="203"/>
      <c r="E47" s="2" t="s">
        <v>9</v>
      </c>
      <c r="F47" s="284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555" t="s">
        <v>28</v>
      </c>
      <c r="S47" s="555"/>
      <c r="T47" s="530"/>
    </row>
    <row r="48" spans="1:20" ht="16.5" hidden="1" customHeight="1" x14ac:dyDescent="0.3">
      <c r="A48" s="519"/>
      <c r="B48" s="537"/>
      <c r="C48" s="534"/>
      <c r="D48" s="204"/>
      <c r="E48" s="30" t="s">
        <v>1</v>
      </c>
      <c r="F48" s="284">
        <f t="shared" si="2"/>
        <v>0</v>
      </c>
      <c r="G48" s="36">
        <v>0</v>
      </c>
      <c r="H48" s="35">
        <v>0</v>
      </c>
      <c r="I48" s="35">
        <v>0</v>
      </c>
      <c r="J48" s="316"/>
      <c r="K48" s="316"/>
      <c r="L48" s="316"/>
      <c r="M48" s="316"/>
      <c r="N48" s="35"/>
      <c r="O48" s="35"/>
      <c r="P48" s="35"/>
      <c r="Q48" s="316"/>
      <c r="R48" s="556"/>
      <c r="S48" s="556"/>
      <c r="T48" s="531"/>
    </row>
    <row r="49" spans="1:20" ht="16.5" hidden="1" customHeight="1" x14ac:dyDescent="0.3">
      <c r="A49" s="519"/>
      <c r="B49" s="537"/>
      <c r="C49" s="534"/>
      <c r="D49" s="204"/>
      <c r="E49" s="30" t="s">
        <v>2</v>
      </c>
      <c r="F49" s="284">
        <f t="shared" si="2"/>
        <v>0</v>
      </c>
      <c r="G49" s="36">
        <v>0</v>
      </c>
      <c r="H49" s="35">
        <v>0</v>
      </c>
      <c r="I49" s="35">
        <v>0</v>
      </c>
      <c r="J49" s="316"/>
      <c r="K49" s="316"/>
      <c r="L49" s="316"/>
      <c r="M49" s="316"/>
      <c r="N49" s="35"/>
      <c r="O49" s="35"/>
      <c r="P49" s="35"/>
      <c r="Q49" s="316"/>
      <c r="R49" s="556"/>
      <c r="S49" s="556"/>
      <c r="T49" s="531"/>
    </row>
    <row r="50" spans="1:20" ht="16.5" hidden="1" customHeight="1" x14ac:dyDescent="0.3">
      <c r="A50" s="519"/>
      <c r="B50" s="537"/>
      <c r="C50" s="534"/>
      <c r="D50" s="204"/>
      <c r="E50" s="30" t="s">
        <v>3</v>
      </c>
      <c r="F50" s="284">
        <f t="shared" si="2"/>
        <v>0</v>
      </c>
      <c r="G50" s="36">
        <v>0</v>
      </c>
      <c r="H50" s="35">
        <v>0</v>
      </c>
      <c r="I50" s="35">
        <v>0</v>
      </c>
      <c r="J50" s="316"/>
      <c r="K50" s="316"/>
      <c r="L50" s="316"/>
      <c r="M50" s="316"/>
      <c r="N50" s="35"/>
      <c r="O50" s="35"/>
      <c r="P50" s="35"/>
      <c r="Q50" s="316"/>
      <c r="R50" s="556"/>
      <c r="S50" s="556"/>
      <c r="T50" s="531"/>
    </row>
    <row r="51" spans="1:20" ht="16.5" hidden="1" customHeight="1" x14ac:dyDescent="0.3">
      <c r="A51" s="520"/>
      <c r="B51" s="538"/>
      <c r="C51" s="535"/>
      <c r="D51" s="205"/>
      <c r="E51" s="30" t="s">
        <v>4</v>
      </c>
      <c r="F51" s="284">
        <f t="shared" si="2"/>
        <v>0</v>
      </c>
      <c r="G51" s="36">
        <v>0</v>
      </c>
      <c r="H51" s="35">
        <v>0</v>
      </c>
      <c r="I51" s="35">
        <v>0</v>
      </c>
      <c r="J51" s="317"/>
      <c r="K51" s="317"/>
      <c r="L51" s="317"/>
      <c r="M51" s="317"/>
      <c r="N51" s="35"/>
      <c r="O51" s="35"/>
      <c r="P51" s="35"/>
      <c r="Q51" s="317"/>
      <c r="R51" s="557"/>
      <c r="S51" s="557"/>
      <c r="T51" s="532"/>
    </row>
    <row r="52" spans="1:20" ht="16.5" hidden="1" customHeight="1" x14ac:dyDescent="0.3">
      <c r="A52" s="518" t="s">
        <v>34</v>
      </c>
      <c r="B52" s="536" t="s">
        <v>32</v>
      </c>
      <c r="C52" s="533"/>
      <c r="D52" s="203"/>
      <c r="E52" s="2" t="s">
        <v>9</v>
      </c>
      <c r="F52" s="284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555" t="s">
        <v>28</v>
      </c>
      <c r="S52" s="555"/>
      <c r="T52" s="530"/>
    </row>
    <row r="53" spans="1:20" ht="16.5" hidden="1" customHeight="1" x14ac:dyDescent="0.3">
      <c r="A53" s="519"/>
      <c r="B53" s="537"/>
      <c r="C53" s="534"/>
      <c r="D53" s="204"/>
      <c r="E53" s="30" t="s">
        <v>1</v>
      </c>
      <c r="F53" s="284">
        <f t="shared" si="2"/>
        <v>0</v>
      </c>
      <c r="G53" s="36">
        <v>0</v>
      </c>
      <c r="H53" s="35">
        <v>0</v>
      </c>
      <c r="I53" s="35">
        <v>0</v>
      </c>
      <c r="J53" s="316"/>
      <c r="K53" s="316"/>
      <c r="L53" s="316"/>
      <c r="M53" s="316"/>
      <c r="N53" s="35"/>
      <c r="O53" s="35"/>
      <c r="P53" s="35"/>
      <c r="Q53" s="316"/>
      <c r="R53" s="556"/>
      <c r="S53" s="556"/>
      <c r="T53" s="531"/>
    </row>
    <row r="54" spans="1:20" ht="16.5" hidden="1" customHeight="1" x14ac:dyDescent="0.3">
      <c r="A54" s="519"/>
      <c r="B54" s="537"/>
      <c r="C54" s="534"/>
      <c r="D54" s="204"/>
      <c r="E54" s="30" t="s">
        <v>2</v>
      </c>
      <c r="F54" s="284">
        <f t="shared" si="2"/>
        <v>0</v>
      </c>
      <c r="G54" s="36">
        <v>0</v>
      </c>
      <c r="H54" s="35">
        <v>0</v>
      </c>
      <c r="I54" s="35">
        <v>0</v>
      </c>
      <c r="J54" s="316"/>
      <c r="K54" s="316"/>
      <c r="L54" s="316"/>
      <c r="M54" s="316"/>
      <c r="N54" s="35"/>
      <c r="O54" s="35"/>
      <c r="P54" s="35"/>
      <c r="Q54" s="316"/>
      <c r="R54" s="556"/>
      <c r="S54" s="556"/>
      <c r="T54" s="531"/>
    </row>
    <row r="55" spans="1:20" ht="16.5" hidden="1" customHeight="1" x14ac:dyDescent="0.3">
      <c r="A55" s="519"/>
      <c r="B55" s="537"/>
      <c r="C55" s="534"/>
      <c r="D55" s="204"/>
      <c r="E55" s="30" t="s">
        <v>3</v>
      </c>
      <c r="F55" s="284">
        <f t="shared" si="2"/>
        <v>0</v>
      </c>
      <c r="G55" s="36">
        <v>0</v>
      </c>
      <c r="H55" s="35">
        <v>0</v>
      </c>
      <c r="I55" s="35">
        <v>0</v>
      </c>
      <c r="J55" s="316"/>
      <c r="K55" s="316"/>
      <c r="L55" s="316"/>
      <c r="M55" s="316"/>
      <c r="N55" s="35"/>
      <c r="O55" s="35"/>
      <c r="P55" s="35"/>
      <c r="Q55" s="316"/>
      <c r="R55" s="556"/>
      <c r="S55" s="556"/>
      <c r="T55" s="531"/>
    </row>
    <row r="56" spans="1:20" ht="16.5" hidden="1" customHeight="1" x14ac:dyDescent="0.3">
      <c r="A56" s="520"/>
      <c r="B56" s="538"/>
      <c r="C56" s="535"/>
      <c r="D56" s="205"/>
      <c r="E56" s="30" t="s">
        <v>4</v>
      </c>
      <c r="F56" s="284">
        <f t="shared" si="2"/>
        <v>0</v>
      </c>
      <c r="G56" s="36">
        <v>0</v>
      </c>
      <c r="H56" s="35">
        <v>0</v>
      </c>
      <c r="I56" s="35">
        <v>0</v>
      </c>
      <c r="J56" s="317"/>
      <c r="K56" s="317"/>
      <c r="L56" s="317"/>
      <c r="M56" s="317"/>
      <c r="N56" s="35"/>
      <c r="O56" s="35"/>
      <c r="P56" s="35"/>
      <c r="Q56" s="317"/>
      <c r="R56" s="557"/>
      <c r="S56" s="557"/>
      <c r="T56" s="532"/>
    </row>
    <row r="57" spans="1:20" ht="16.5" customHeight="1" x14ac:dyDescent="0.25">
      <c r="A57" s="518" t="s">
        <v>17</v>
      </c>
      <c r="B57" s="536" t="s">
        <v>207</v>
      </c>
      <c r="C57" s="318"/>
      <c r="D57" s="204"/>
      <c r="E57" s="2" t="s">
        <v>9</v>
      </c>
      <c r="F57" s="284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555" t="s">
        <v>28</v>
      </c>
      <c r="S57" s="555" t="s">
        <v>132</v>
      </c>
      <c r="T57" s="530" t="s">
        <v>131</v>
      </c>
    </row>
    <row r="58" spans="1:20" x14ac:dyDescent="0.25">
      <c r="A58" s="519"/>
      <c r="B58" s="537"/>
      <c r="C58" s="318"/>
      <c r="D58" s="204"/>
      <c r="E58" s="30" t="s">
        <v>1</v>
      </c>
      <c r="F58" s="284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16"/>
      <c r="R58" s="556"/>
      <c r="S58" s="556"/>
      <c r="T58" s="531"/>
    </row>
    <row r="59" spans="1:20" x14ac:dyDescent="0.25">
      <c r="A59" s="519"/>
      <c r="B59" s="537"/>
      <c r="C59" s="319" t="s">
        <v>238</v>
      </c>
      <c r="D59" s="204"/>
      <c r="E59" s="30" t="s">
        <v>2</v>
      </c>
      <c r="F59" s="284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16"/>
      <c r="R59" s="556"/>
      <c r="S59" s="556"/>
      <c r="T59" s="531"/>
    </row>
    <row r="60" spans="1:20" x14ac:dyDescent="0.25">
      <c r="A60" s="519"/>
      <c r="B60" s="537"/>
      <c r="C60" s="319" t="s">
        <v>239</v>
      </c>
      <c r="D60" s="204"/>
      <c r="E60" s="30" t="s">
        <v>3</v>
      </c>
      <c r="F60" s="284">
        <f t="shared" si="2"/>
        <v>262.40091000000001</v>
      </c>
      <c r="G60" s="35">
        <v>9.35</v>
      </c>
      <c r="H60" s="35">
        <v>0</v>
      </c>
      <c r="I60" s="320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16"/>
      <c r="R60" s="556"/>
      <c r="S60" s="556"/>
      <c r="T60" s="531"/>
    </row>
    <row r="61" spans="1:20" x14ac:dyDescent="0.25">
      <c r="A61" s="519"/>
      <c r="B61" s="537"/>
      <c r="C61" s="319" t="s">
        <v>240</v>
      </c>
      <c r="D61" s="204"/>
      <c r="E61" s="30" t="s">
        <v>3</v>
      </c>
      <c r="F61" s="284">
        <f t="shared" si="2"/>
        <v>2801.3426899999999</v>
      </c>
      <c r="G61" s="35">
        <v>891.80499999999995</v>
      </c>
      <c r="H61" s="35">
        <v>1909.5376900000001</v>
      </c>
      <c r="I61" s="320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16"/>
      <c r="R61" s="556"/>
      <c r="S61" s="556"/>
      <c r="T61" s="531"/>
    </row>
    <row r="62" spans="1:20" x14ac:dyDescent="0.25">
      <c r="A62" s="520"/>
      <c r="B62" s="538"/>
      <c r="C62" s="318"/>
      <c r="D62" s="204"/>
      <c r="E62" s="30" t="s">
        <v>4</v>
      </c>
      <c r="F62" s="284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17"/>
      <c r="R62" s="557"/>
      <c r="S62" s="557"/>
      <c r="T62" s="532"/>
    </row>
    <row r="63" spans="1:20" s="11" customFormat="1" ht="27.75" customHeight="1" x14ac:dyDescent="0.25">
      <c r="A63" s="533" t="s">
        <v>20</v>
      </c>
      <c r="B63" s="615" t="s">
        <v>167</v>
      </c>
      <c r="C63" s="533" t="s">
        <v>216</v>
      </c>
      <c r="D63" s="203"/>
      <c r="E63" s="2" t="s">
        <v>9</v>
      </c>
      <c r="F63" s="284">
        <f t="shared" si="2"/>
        <v>0</v>
      </c>
      <c r="G63" s="308">
        <f t="shared" ref="G63:P63" si="23">SUM(G64:G67)</f>
        <v>0</v>
      </c>
      <c r="H63" s="308">
        <f t="shared" si="23"/>
        <v>0</v>
      </c>
      <c r="I63" s="308">
        <f t="shared" si="23"/>
        <v>0</v>
      </c>
      <c r="J63" s="308">
        <f t="shared" si="23"/>
        <v>0</v>
      </c>
      <c r="K63" s="308">
        <f t="shared" si="23"/>
        <v>0</v>
      </c>
      <c r="L63" s="308">
        <f t="shared" si="23"/>
        <v>0</v>
      </c>
      <c r="M63" s="308">
        <f t="shared" si="23"/>
        <v>0</v>
      </c>
      <c r="N63" s="308">
        <f t="shared" si="23"/>
        <v>0</v>
      </c>
      <c r="O63" s="308">
        <f t="shared" si="23"/>
        <v>0</v>
      </c>
      <c r="P63" s="308">
        <f t="shared" si="23"/>
        <v>0</v>
      </c>
      <c r="Q63" s="312"/>
      <c r="R63" s="589"/>
      <c r="S63" s="589"/>
      <c r="T63" s="524"/>
    </row>
    <row r="64" spans="1:20" s="11" customFormat="1" ht="27.75" customHeight="1" x14ac:dyDescent="0.25">
      <c r="A64" s="534"/>
      <c r="B64" s="616"/>
      <c r="C64" s="534"/>
      <c r="D64" s="204"/>
      <c r="E64" s="2" t="s">
        <v>1</v>
      </c>
      <c r="F64" s="284">
        <f t="shared" si="2"/>
        <v>0</v>
      </c>
      <c r="G64" s="308">
        <v>0</v>
      </c>
      <c r="H64" s="308">
        <v>0</v>
      </c>
      <c r="I64" s="308">
        <v>0</v>
      </c>
      <c r="J64" s="308">
        <v>0</v>
      </c>
      <c r="K64" s="308">
        <v>0</v>
      </c>
      <c r="L64" s="308">
        <v>0</v>
      </c>
      <c r="M64" s="308">
        <v>0</v>
      </c>
      <c r="N64" s="308">
        <v>0</v>
      </c>
      <c r="O64" s="308">
        <v>0</v>
      </c>
      <c r="P64" s="308">
        <v>0</v>
      </c>
      <c r="Q64" s="309"/>
      <c r="R64" s="590"/>
      <c r="S64" s="590"/>
      <c r="T64" s="525"/>
    </row>
    <row r="65" spans="1:21" s="11" customFormat="1" ht="27.75" customHeight="1" x14ac:dyDescent="0.25">
      <c r="A65" s="534"/>
      <c r="B65" s="616"/>
      <c r="C65" s="534"/>
      <c r="D65" s="204"/>
      <c r="E65" s="2" t="s">
        <v>2</v>
      </c>
      <c r="F65" s="284">
        <f t="shared" si="2"/>
        <v>0</v>
      </c>
      <c r="G65" s="308">
        <v>0</v>
      </c>
      <c r="H65" s="308">
        <v>0</v>
      </c>
      <c r="I65" s="308">
        <v>0</v>
      </c>
      <c r="J65" s="308">
        <v>0</v>
      </c>
      <c r="K65" s="308">
        <v>0</v>
      </c>
      <c r="L65" s="308">
        <v>0</v>
      </c>
      <c r="M65" s="308">
        <v>0</v>
      </c>
      <c r="N65" s="308">
        <v>0</v>
      </c>
      <c r="O65" s="308">
        <v>0</v>
      </c>
      <c r="P65" s="308">
        <v>0</v>
      </c>
      <c r="Q65" s="309"/>
      <c r="R65" s="590"/>
      <c r="S65" s="590"/>
      <c r="T65" s="525"/>
    </row>
    <row r="66" spans="1:21" s="11" customFormat="1" ht="27.75" customHeight="1" x14ac:dyDescent="0.25">
      <c r="A66" s="534"/>
      <c r="B66" s="616"/>
      <c r="C66" s="534"/>
      <c r="D66" s="204"/>
      <c r="E66" s="2" t="s">
        <v>3</v>
      </c>
      <c r="F66" s="284">
        <f t="shared" si="2"/>
        <v>0</v>
      </c>
      <c r="G66" s="308">
        <v>0</v>
      </c>
      <c r="H66" s="308">
        <v>0</v>
      </c>
      <c r="I66" s="308">
        <v>0</v>
      </c>
      <c r="J66" s="308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8">
        <v>0</v>
      </c>
      <c r="Q66" s="309"/>
      <c r="R66" s="590"/>
      <c r="S66" s="590"/>
      <c r="T66" s="525"/>
    </row>
    <row r="67" spans="1:21" s="11" customFormat="1" ht="27.75" customHeight="1" x14ac:dyDescent="0.25">
      <c r="A67" s="535"/>
      <c r="B67" s="617"/>
      <c r="C67" s="535"/>
      <c r="D67" s="205"/>
      <c r="E67" s="2" t="s">
        <v>4</v>
      </c>
      <c r="F67" s="284">
        <f t="shared" si="2"/>
        <v>0</v>
      </c>
      <c r="G67" s="308">
        <v>0</v>
      </c>
      <c r="H67" s="308">
        <v>0</v>
      </c>
      <c r="I67" s="308">
        <v>0</v>
      </c>
      <c r="J67" s="308">
        <v>0</v>
      </c>
      <c r="K67" s="308">
        <v>0</v>
      </c>
      <c r="L67" s="308">
        <v>0</v>
      </c>
      <c r="M67" s="308">
        <v>0</v>
      </c>
      <c r="N67" s="308">
        <v>0</v>
      </c>
      <c r="O67" s="308">
        <v>0</v>
      </c>
      <c r="P67" s="308">
        <v>0</v>
      </c>
      <c r="Q67" s="307"/>
      <c r="R67" s="591"/>
      <c r="S67" s="591"/>
      <c r="T67" s="526"/>
    </row>
    <row r="68" spans="1:21" s="11" customFormat="1" ht="19.5" customHeight="1" x14ac:dyDescent="0.25">
      <c r="A68" s="533" t="s">
        <v>29</v>
      </c>
      <c r="B68" s="549" t="s">
        <v>222</v>
      </c>
      <c r="C68" s="533" t="s">
        <v>90</v>
      </c>
      <c r="D68" s="203"/>
      <c r="E68" s="2" t="s">
        <v>9</v>
      </c>
      <c r="F68" s="284">
        <f t="shared" si="2"/>
        <v>402425.03554999997</v>
      </c>
      <c r="G68" s="308">
        <f>SUM(G69:G72)</f>
        <v>33952.328500000003</v>
      </c>
      <c r="H68" s="308">
        <f t="shared" ref="H68:P68" si="24">SUM(H69:H72)</f>
        <v>31901.549729999999</v>
      </c>
      <c r="I68" s="308">
        <f>SUM(I69:I72)</f>
        <v>37233.539449999997</v>
      </c>
      <c r="J68" s="308">
        <f t="shared" si="24"/>
        <v>36068.389649999997</v>
      </c>
      <c r="K68" s="308">
        <f t="shared" si="24"/>
        <v>40001.23934</v>
      </c>
      <c r="L68" s="308">
        <f t="shared" si="24"/>
        <v>42826.752079999998</v>
      </c>
      <c r="M68" s="308">
        <f t="shared" si="24"/>
        <v>45835.236799999999</v>
      </c>
      <c r="N68" s="308">
        <f t="shared" si="24"/>
        <v>44260</v>
      </c>
      <c r="O68" s="308">
        <f t="shared" si="24"/>
        <v>45173</v>
      </c>
      <c r="P68" s="308">
        <f t="shared" si="24"/>
        <v>45173</v>
      </c>
      <c r="Q68" s="312"/>
      <c r="R68" s="589"/>
      <c r="S68" s="589"/>
      <c r="T68" s="524"/>
    </row>
    <row r="69" spans="1:21" s="11" customFormat="1" ht="19.5" customHeight="1" x14ac:dyDescent="0.25">
      <c r="A69" s="534"/>
      <c r="B69" s="550"/>
      <c r="C69" s="534"/>
      <c r="D69" s="204"/>
      <c r="E69" s="2" t="s">
        <v>1</v>
      </c>
      <c r="F69" s="284">
        <f t="shared" si="2"/>
        <v>0</v>
      </c>
      <c r="G69" s="308">
        <f t="shared" ref="G69:P72" si="25">G74</f>
        <v>0</v>
      </c>
      <c r="H69" s="308">
        <f t="shared" si="25"/>
        <v>0</v>
      </c>
      <c r="I69" s="308">
        <f t="shared" si="25"/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v>0</v>
      </c>
      <c r="Q69" s="309"/>
      <c r="R69" s="590"/>
      <c r="S69" s="590"/>
      <c r="T69" s="525"/>
    </row>
    <row r="70" spans="1:21" s="11" customFormat="1" ht="19.5" customHeight="1" x14ac:dyDescent="0.25">
      <c r="A70" s="534"/>
      <c r="B70" s="550"/>
      <c r="C70" s="534"/>
      <c r="D70" s="204"/>
      <c r="E70" s="2" t="s">
        <v>2</v>
      </c>
      <c r="F70" s="284">
        <f t="shared" si="2"/>
        <v>112375</v>
      </c>
      <c r="G70" s="308">
        <f t="shared" si="25"/>
        <v>10310</v>
      </c>
      <c r="H70" s="308">
        <f t="shared" si="25"/>
        <v>12931</v>
      </c>
      <c r="I70" s="308">
        <f t="shared" si="25"/>
        <v>12765</v>
      </c>
      <c r="J70" s="308">
        <f t="shared" si="25"/>
        <v>10989</v>
      </c>
      <c r="K70" s="308">
        <f t="shared" si="25"/>
        <v>9560</v>
      </c>
      <c r="L70" s="308">
        <f t="shared" si="25"/>
        <v>11172</v>
      </c>
      <c r="M70" s="308">
        <f t="shared" si="25"/>
        <v>11162</v>
      </c>
      <c r="N70" s="308">
        <f t="shared" si="25"/>
        <v>11162</v>
      </c>
      <c r="O70" s="308">
        <f t="shared" si="25"/>
        <v>11162</v>
      </c>
      <c r="P70" s="308">
        <f t="shared" si="25"/>
        <v>11162</v>
      </c>
      <c r="Q70" s="309"/>
      <c r="R70" s="590"/>
      <c r="S70" s="590"/>
      <c r="T70" s="525"/>
    </row>
    <row r="71" spans="1:21" s="11" customFormat="1" ht="19.5" customHeight="1" x14ac:dyDescent="0.25">
      <c r="A71" s="534"/>
      <c r="B71" s="550"/>
      <c r="C71" s="534"/>
      <c r="D71" s="204"/>
      <c r="E71" s="2" t="s">
        <v>3</v>
      </c>
      <c r="F71" s="284">
        <f t="shared" si="2"/>
        <v>290050.03554999997</v>
      </c>
      <c r="G71" s="308">
        <f t="shared" si="25"/>
        <v>23642.3285</v>
      </c>
      <c r="H71" s="308">
        <f t="shared" si="25"/>
        <v>18970.549729999999</v>
      </c>
      <c r="I71" s="308">
        <f t="shared" si="25"/>
        <v>24468.53945</v>
      </c>
      <c r="J71" s="308">
        <f t="shared" si="25"/>
        <v>25079.389649999997</v>
      </c>
      <c r="K71" s="308">
        <f t="shared" si="25"/>
        <v>30441.23934</v>
      </c>
      <c r="L71" s="308">
        <f>L76</f>
        <v>31654.752079999998</v>
      </c>
      <c r="M71" s="308">
        <f t="shared" si="25"/>
        <v>34673.236799999999</v>
      </c>
      <c r="N71" s="308">
        <f t="shared" si="25"/>
        <v>33098</v>
      </c>
      <c r="O71" s="308">
        <f t="shared" si="25"/>
        <v>34011</v>
      </c>
      <c r="P71" s="308">
        <f t="shared" si="25"/>
        <v>34011</v>
      </c>
      <c r="Q71" s="309"/>
      <c r="R71" s="590"/>
      <c r="S71" s="590"/>
      <c r="T71" s="525"/>
    </row>
    <row r="72" spans="1:21" s="11" customFormat="1" ht="19.5" customHeight="1" x14ac:dyDescent="0.25">
      <c r="A72" s="535"/>
      <c r="B72" s="554"/>
      <c r="C72" s="535"/>
      <c r="D72" s="205"/>
      <c r="E72" s="2" t="s">
        <v>4</v>
      </c>
      <c r="F72" s="284">
        <f t="shared" ref="F72:F135" si="26">SUM(G72:P72)</f>
        <v>0</v>
      </c>
      <c r="G72" s="308">
        <f t="shared" si="25"/>
        <v>0</v>
      </c>
      <c r="H72" s="308">
        <f t="shared" si="25"/>
        <v>0</v>
      </c>
      <c r="I72" s="308">
        <f t="shared" si="25"/>
        <v>0</v>
      </c>
      <c r="J72" s="308">
        <v>0</v>
      </c>
      <c r="K72" s="308">
        <v>0</v>
      </c>
      <c r="L72" s="308">
        <v>0</v>
      </c>
      <c r="M72" s="308">
        <v>0</v>
      </c>
      <c r="N72" s="308">
        <v>0</v>
      </c>
      <c r="O72" s="308">
        <v>0</v>
      </c>
      <c r="P72" s="308">
        <v>0</v>
      </c>
      <c r="Q72" s="307"/>
      <c r="R72" s="591"/>
      <c r="S72" s="591"/>
      <c r="T72" s="526"/>
    </row>
    <row r="73" spans="1:21" ht="16.5" customHeight="1" x14ac:dyDescent="0.25">
      <c r="A73" s="518" t="s">
        <v>18</v>
      </c>
      <c r="B73" s="536" t="s">
        <v>163</v>
      </c>
      <c r="C73" s="518" t="s">
        <v>91</v>
      </c>
      <c r="D73" s="203"/>
      <c r="E73" s="2" t="s">
        <v>9</v>
      </c>
      <c r="F73" s="284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555" t="s">
        <v>28</v>
      </c>
      <c r="S73" s="555" t="s">
        <v>132</v>
      </c>
      <c r="T73" s="530" t="s">
        <v>304</v>
      </c>
      <c r="U73" s="613" t="s">
        <v>386</v>
      </c>
    </row>
    <row r="74" spans="1:21" x14ac:dyDescent="0.25">
      <c r="A74" s="519"/>
      <c r="B74" s="537"/>
      <c r="C74" s="519"/>
      <c r="D74" s="204"/>
      <c r="E74" s="30" t="s">
        <v>1</v>
      </c>
      <c r="F74" s="284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16"/>
      <c r="R74" s="556"/>
      <c r="S74" s="556"/>
      <c r="T74" s="531"/>
      <c r="U74" s="614"/>
    </row>
    <row r="75" spans="1:21" x14ac:dyDescent="0.25">
      <c r="A75" s="519"/>
      <c r="B75" s="537"/>
      <c r="C75" s="519"/>
      <c r="D75" s="204"/>
      <c r="E75" s="30" t="s">
        <v>2</v>
      </c>
      <c r="F75" s="284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16"/>
      <c r="R75" s="556"/>
      <c r="S75" s="556"/>
      <c r="T75" s="531"/>
      <c r="U75" s="614"/>
    </row>
    <row r="76" spans="1:21" x14ac:dyDescent="0.25">
      <c r="A76" s="519"/>
      <c r="B76" s="537"/>
      <c r="C76" s="519"/>
      <c r="D76" s="204"/>
      <c r="E76" s="30" t="s">
        <v>3</v>
      </c>
      <c r="F76" s="284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16"/>
      <c r="R76" s="556"/>
      <c r="S76" s="556"/>
      <c r="T76" s="531"/>
      <c r="U76" s="614"/>
    </row>
    <row r="77" spans="1:21" x14ac:dyDescent="0.25">
      <c r="A77" s="520"/>
      <c r="B77" s="538"/>
      <c r="C77" s="520"/>
      <c r="D77" s="205"/>
      <c r="E77" s="30" t="s">
        <v>4</v>
      </c>
      <c r="F77" s="284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17"/>
      <c r="R77" s="557"/>
      <c r="S77" s="557"/>
      <c r="T77" s="532"/>
      <c r="U77" s="614"/>
    </row>
    <row r="78" spans="1:21" ht="16.5" hidden="1" customHeight="1" x14ac:dyDescent="0.3">
      <c r="A78" s="518" t="s">
        <v>35</v>
      </c>
      <c r="B78" s="549" t="s">
        <v>89</v>
      </c>
      <c r="C78" s="533"/>
      <c r="D78" s="203"/>
      <c r="E78" s="2" t="s">
        <v>9</v>
      </c>
      <c r="F78" s="284">
        <f t="shared" si="26"/>
        <v>0</v>
      </c>
      <c r="G78" s="35">
        <v>0</v>
      </c>
      <c r="H78" s="35">
        <v>0</v>
      </c>
      <c r="I78" s="36">
        <v>0</v>
      </c>
      <c r="J78" s="321"/>
      <c r="K78" s="321"/>
      <c r="L78" s="153"/>
      <c r="M78" s="153"/>
      <c r="N78" s="35"/>
      <c r="O78" s="35"/>
      <c r="P78" s="35"/>
      <c r="Q78" s="153"/>
      <c r="R78" s="555" t="s">
        <v>28</v>
      </c>
      <c r="S78" s="555"/>
      <c r="T78" s="530"/>
    </row>
    <row r="79" spans="1:21" ht="16.5" hidden="1" customHeight="1" x14ac:dyDescent="0.3">
      <c r="A79" s="519"/>
      <c r="B79" s="550"/>
      <c r="C79" s="534"/>
      <c r="D79" s="204"/>
      <c r="E79" s="30" t="s">
        <v>1</v>
      </c>
      <c r="F79" s="284">
        <f t="shared" si="26"/>
        <v>0</v>
      </c>
      <c r="G79" s="35">
        <v>0</v>
      </c>
      <c r="H79" s="35">
        <v>0</v>
      </c>
      <c r="I79" s="36">
        <v>0</v>
      </c>
      <c r="J79" s="322"/>
      <c r="K79" s="322"/>
      <c r="L79" s="316"/>
      <c r="M79" s="316"/>
      <c r="N79" s="35"/>
      <c r="O79" s="35"/>
      <c r="P79" s="35"/>
      <c r="Q79" s="316"/>
      <c r="R79" s="556"/>
      <c r="S79" s="556"/>
      <c r="T79" s="531"/>
    </row>
    <row r="80" spans="1:21" ht="16.5" hidden="1" customHeight="1" x14ac:dyDescent="0.3">
      <c r="A80" s="519"/>
      <c r="B80" s="550"/>
      <c r="C80" s="534"/>
      <c r="D80" s="204"/>
      <c r="E80" s="30" t="s">
        <v>2</v>
      </c>
      <c r="F80" s="284">
        <f t="shared" si="26"/>
        <v>0</v>
      </c>
      <c r="G80" s="35">
        <v>0</v>
      </c>
      <c r="H80" s="35">
        <v>0</v>
      </c>
      <c r="I80" s="36">
        <v>0</v>
      </c>
      <c r="J80" s="322"/>
      <c r="K80" s="322"/>
      <c r="L80" s="316"/>
      <c r="M80" s="316"/>
      <c r="N80" s="35"/>
      <c r="O80" s="35"/>
      <c r="P80" s="35"/>
      <c r="Q80" s="316"/>
      <c r="R80" s="556"/>
      <c r="S80" s="556"/>
      <c r="T80" s="531"/>
    </row>
    <row r="81" spans="1:20" ht="16.5" hidden="1" customHeight="1" x14ac:dyDescent="0.3">
      <c r="A81" s="519"/>
      <c r="B81" s="550"/>
      <c r="C81" s="534"/>
      <c r="D81" s="204"/>
      <c r="E81" s="30" t="s">
        <v>3</v>
      </c>
      <c r="F81" s="284">
        <f t="shared" si="26"/>
        <v>0</v>
      </c>
      <c r="G81" s="35">
        <v>0</v>
      </c>
      <c r="H81" s="35">
        <v>0</v>
      </c>
      <c r="I81" s="36">
        <v>0</v>
      </c>
      <c r="J81" s="322"/>
      <c r="K81" s="322"/>
      <c r="L81" s="316"/>
      <c r="M81" s="316"/>
      <c r="N81" s="35"/>
      <c r="O81" s="35"/>
      <c r="P81" s="35"/>
      <c r="Q81" s="316"/>
      <c r="R81" s="556"/>
      <c r="S81" s="556"/>
      <c r="T81" s="531"/>
    </row>
    <row r="82" spans="1:20" ht="16.5" hidden="1" customHeight="1" x14ac:dyDescent="0.3">
      <c r="A82" s="520"/>
      <c r="B82" s="554"/>
      <c r="C82" s="535"/>
      <c r="D82" s="205"/>
      <c r="E82" s="30" t="s">
        <v>4</v>
      </c>
      <c r="F82" s="284">
        <f t="shared" si="26"/>
        <v>0</v>
      </c>
      <c r="G82" s="35">
        <v>0</v>
      </c>
      <c r="H82" s="35">
        <v>0</v>
      </c>
      <c r="I82" s="36">
        <v>0</v>
      </c>
      <c r="J82" s="323"/>
      <c r="K82" s="323"/>
      <c r="L82" s="317"/>
      <c r="M82" s="317"/>
      <c r="N82" s="35"/>
      <c r="O82" s="35"/>
      <c r="P82" s="35"/>
      <c r="Q82" s="317"/>
      <c r="R82" s="557"/>
      <c r="S82" s="557"/>
      <c r="T82" s="532"/>
    </row>
    <row r="83" spans="1:20" s="11" customFormat="1" ht="19.5" customHeight="1" x14ac:dyDescent="0.25">
      <c r="A83" s="533" t="s">
        <v>35</v>
      </c>
      <c r="B83" s="549" t="s">
        <v>141</v>
      </c>
      <c r="C83" s="533" t="s">
        <v>92</v>
      </c>
      <c r="D83" s="203"/>
      <c r="E83" s="2" t="s">
        <v>9</v>
      </c>
      <c r="F83" s="284">
        <f t="shared" si="26"/>
        <v>1521.45</v>
      </c>
      <c r="G83" s="308">
        <f t="shared" ref="G83:N83" si="28">SUM(G84:G87)</f>
        <v>685</v>
      </c>
      <c r="H83" s="308">
        <f t="shared" si="28"/>
        <v>630.20000000000005</v>
      </c>
      <c r="I83" s="308">
        <f t="shared" si="28"/>
        <v>0</v>
      </c>
      <c r="J83" s="308">
        <f t="shared" si="28"/>
        <v>0</v>
      </c>
      <c r="K83" s="308">
        <f t="shared" si="28"/>
        <v>0</v>
      </c>
      <c r="L83" s="308">
        <f t="shared" ref="L83:P87" si="29">L108</f>
        <v>206.25</v>
      </c>
      <c r="M83" s="308">
        <f t="shared" si="28"/>
        <v>0</v>
      </c>
      <c r="N83" s="308">
        <f t="shared" si="28"/>
        <v>0</v>
      </c>
      <c r="O83" s="308">
        <f t="shared" ref="O83:P83" si="30">SUM(O84:O87)</f>
        <v>0</v>
      </c>
      <c r="P83" s="308">
        <f t="shared" si="30"/>
        <v>0</v>
      </c>
      <c r="Q83" s="312"/>
      <c r="R83" s="589"/>
      <c r="S83" s="589"/>
      <c r="T83" s="524"/>
    </row>
    <row r="84" spans="1:20" s="11" customFormat="1" ht="19.5" customHeight="1" x14ac:dyDescent="0.25">
      <c r="A84" s="534"/>
      <c r="B84" s="550"/>
      <c r="C84" s="534"/>
      <c r="D84" s="204"/>
      <c r="E84" s="2" t="s">
        <v>1</v>
      </c>
      <c r="F84" s="284">
        <f t="shared" si="26"/>
        <v>0</v>
      </c>
      <c r="G84" s="308">
        <v>0</v>
      </c>
      <c r="H84" s="308">
        <v>0</v>
      </c>
      <c r="I84" s="308">
        <v>0</v>
      </c>
      <c r="J84" s="308">
        <v>0</v>
      </c>
      <c r="K84" s="308">
        <v>0</v>
      </c>
      <c r="L84" s="308">
        <f t="shared" si="29"/>
        <v>0</v>
      </c>
      <c r="M84" s="308">
        <f t="shared" si="29"/>
        <v>0</v>
      </c>
      <c r="N84" s="308">
        <f t="shared" si="29"/>
        <v>0</v>
      </c>
      <c r="O84" s="308">
        <f t="shared" si="29"/>
        <v>0</v>
      </c>
      <c r="P84" s="308">
        <f t="shared" si="29"/>
        <v>0</v>
      </c>
      <c r="Q84" s="309"/>
      <c r="R84" s="590"/>
      <c r="S84" s="590"/>
      <c r="T84" s="525"/>
    </row>
    <row r="85" spans="1:20" s="11" customFormat="1" ht="19.5" customHeight="1" x14ac:dyDescent="0.25">
      <c r="A85" s="534"/>
      <c r="B85" s="550"/>
      <c r="C85" s="534"/>
      <c r="D85" s="204"/>
      <c r="E85" s="2" t="s">
        <v>2</v>
      </c>
      <c r="F85" s="284">
        <f t="shared" si="26"/>
        <v>0</v>
      </c>
      <c r="G85" s="308">
        <v>0</v>
      </c>
      <c r="H85" s="308">
        <v>0</v>
      </c>
      <c r="I85" s="308">
        <v>0</v>
      </c>
      <c r="J85" s="308">
        <v>0</v>
      </c>
      <c r="K85" s="308">
        <v>0</v>
      </c>
      <c r="L85" s="308">
        <f t="shared" si="29"/>
        <v>0</v>
      </c>
      <c r="M85" s="308">
        <f t="shared" si="29"/>
        <v>0</v>
      </c>
      <c r="N85" s="308">
        <f t="shared" si="29"/>
        <v>0</v>
      </c>
      <c r="O85" s="308">
        <f t="shared" si="29"/>
        <v>0</v>
      </c>
      <c r="P85" s="308">
        <f t="shared" si="29"/>
        <v>0</v>
      </c>
      <c r="Q85" s="309"/>
      <c r="R85" s="590"/>
      <c r="S85" s="590"/>
      <c r="T85" s="525"/>
    </row>
    <row r="86" spans="1:20" s="11" customFormat="1" ht="19.5" customHeight="1" x14ac:dyDescent="0.25">
      <c r="A86" s="534"/>
      <c r="B86" s="550"/>
      <c r="C86" s="534"/>
      <c r="D86" s="204"/>
      <c r="E86" s="2" t="s">
        <v>3</v>
      </c>
      <c r="F86" s="284">
        <f t="shared" si="26"/>
        <v>1521.45</v>
      </c>
      <c r="G86" s="308">
        <f>G91</f>
        <v>685</v>
      </c>
      <c r="H86" s="308">
        <f>H91</f>
        <v>630.20000000000005</v>
      </c>
      <c r="I86" s="308">
        <v>0</v>
      </c>
      <c r="J86" s="308">
        <v>0</v>
      </c>
      <c r="K86" s="308">
        <v>0</v>
      </c>
      <c r="L86" s="308">
        <f t="shared" si="29"/>
        <v>206.25</v>
      </c>
      <c r="M86" s="308">
        <f t="shared" si="29"/>
        <v>0</v>
      </c>
      <c r="N86" s="308">
        <f t="shared" si="29"/>
        <v>0</v>
      </c>
      <c r="O86" s="308">
        <f t="shared" si="29"/>
        <v>0</v>
      </c>
      <c r="P86" s="308">
        <f t="shared" si="29"/>
        <v>0</v>
      </c>
      <c r="Q86" s="309"/>
      <c r="R86" s="590"/>
      <c r="S86" s="590"/>
      <c r="T86" s="525"/>
    </row>
    <row r="87" spans="1:20" s="11" customFormat="1" ht="19.5" customHeight="1" x14ac:dyDescent="0.25">
      <c r="A87" s="535"/>
      <c r="B87" s="554"/>
      <c r="C87" s="535"/>
      <c r="D87" s="205"/>
      <c r="E87" s="2" t="s">
        <v>4</v>
      </c>
      <c r="F87" s="284">
        <f t="shared" si="26"/>
        <v>0</v>
      </c>
      <c r="G87" s="308">
        <v>0</v>
      </c>
      <c r="H87" s="308">
        <v>0</v>
      </c>
      <c r="I87" s="308">
        <v>0</v>
      </c>
      <c r="J87" s="308">
        <v>0</v>
      </c>
      <c r="K87" s="308">
        <v>0</v>
      </c>
      <c r="L87" s="308">
        <f>L112</f>
        <v>0</v>
      </c>
      <c r="M87" s="308">
        <f t="shared" si="29"/>
        <v>0</v>
      </c>
      <c r="N87" s="308">
        <f t="shared" si="29"/>
        <v>0</v>
      </c>
      <c r="O87" s="308">
        <f t="shared" si="29"/>
        <v>0</v>
      </c>
      <c r="P87" s="308">
        <f t="shared" si="29"/>
        <v>0</v>
      </c>
      <c r="Q87" s="307"/>
      <c r="R87" s="591"/>
      <c r="S87" s="591"/>
      <c r="T87" s="526"/>
    </row>
    <row r="88" spans="1:20" ht="16.5" hidden="1" customHeight="1" x14ac:dyDescent="0.3">
      <c r="A88" s="518" t="s">
        <v>37</v>
      </c>
      <c r="B88" s="536" t="s">
        <v>168</v>
      </c>
      <c r="C88" s="518" t="s">
        <v>93</v>
      </c>
      <c r="D88" s="196"/>
      <c r="E88" s="30" t="s">
        <v>9</v>
      </c>
      <c r="F88" s="284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555" t="s">
        <v>28</v>
      </c>
      <c r="S88" s="598" t="s">
        <v>128</v>
      </c>
      <c r="T88" s="530"/>
    </row>
    <row r="89" spans="1:20" ht="16.5" hidden="1" customHeight="1" x14ac:dyDescent="0.3">
      <c r="A89" s="519"/>
      <c r="B89" s="537"/>
      <c r="C89" s="519"/>
      <c r="D89" s="197"/>
      <c r="E89" s="30" t="s">
        <v>1</v>
      </c>
      <c r="F89" s="284">
        <f t="shared" si="26"/>
        <v>0</v>
      </c>
      <c r="G89" s="35">
        <v>0</v>
      </c>
      <c r="H89" s="35">
        <v>0</v>
      </c>
      <c r="I89" s="35">
        <v>0</v>
      </c>
      <c r="J89" s="316"/>
      <c r="K89" s="316"/>
      <c r="L89" s="316"/>
      <c r="M89" s="316"/>
      <c r="N89" s="35"/>
      <c r="O89" s="35"/>
      <c r="P89" s="35"/>
      <c r="Q89" s="316"/>
      <c r="R89" s="556"/>
      <c r="S89" s="599"/>
      <c r="T89" s="531"/>
    </row>
    <row r="90" spans="1:20" ht="16.5" hidden="1" customHeight="1" x14ac:dyDescent="0.3">
      <c r="A90" s="519"/>
      <c r="B90" s="537"/>
      <c r="C90" s="519"/>
      <c r="D90" s="197"/>
      <c r="E90" s="30" t="s">
        <v>2</v>
      </c>
      <c r="F90" s="284">
        <f t="shared" si="26"/>
        <v>0</v>
      </c>
      <c r="G90" s="35">
        <v>0</v>
      </c>
      <c r="H90" s="35">
        <v>0</v>
      </c>
      <c r="I90" s="35">
        <v>0</v>
      </c>
      <c r="J90" s="316"/>
      <c r="K90" s="316"/>
      <c r="L90" s="316"/>
      <c r="M90" s="316"/>
      <c r="N90" s="35"/>
      <c r="O90" s="35"/>
      <c r="P90" s="35"/>
      <c r="Q90" s="316"/>
      <c r="R90" s="556"/>
      <c r="S90" s="599"/>
      <c r="T90" s="531"/>
    </row>
    <row r="91" spans="1:20" ht="16.5" hidden="1" customHeight="1" x14ac:dyDescent="0.3">
      <c r="A91" s="519"/>
      <c r="B91" s="537"/>
      <c r="C91" s="519"/>
      <c r="D91" s="197"/>
      <c r="E91" s="30" t="s">
        <v>3</v>
      </c>
      <c r="F91" s="284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16"/>
      <c r="K91" s="316"/>
      <c r="L91" s="316"/>
      <c r="M91" s="316"/>
      <c r="N91" s="35"/>
      <c r="O91" s="35"/>
      <c r="P91" s="35"/>
      <c r="Q91" s="316"/>
      <c r="R91" s="556"/>
      <c r="S91" s="599"/>
      <c r="T91" s="531"/>
    </row>
    <row r="92" spans="1:20" ht="16.5" hidden="1" customHeight="1" x14ac:dyDescent="0.3">
      <c r="A92" s="520"/>
      <c r="B92" s="538"/>
      <c r="C92" s="520"/>
      <c r="D92" s="198"/>
      <c r="E92" s="30" t="s">
        <v>4</v>
      </c>
      <c r="F92" s="284">
        <f t="shared" si="26"/>
        <v>0</v>
      </c>
      <c r="G92" s="35">
        <v>0</v>
      </c>
      <c r="H92" s="35">
        <v>0</v>
      </c>
      <c r="I92" s="35">
        <v>0</v>
      </c>
      <c r="J92" s="317"/>
      <c r="K92" s="317"/>
      <c r="L92" s="317"/>
      <c r="M92" s="317"/>
      <c r="N92" s="35"/>
      <c r="O92" s="35"/>
      <c r="P92" s="35"/>
      <c r="Q92" s="317"/>
      <c r="R92" s="557"/>
      <c r="S92" s="599"/>
      <c r="T92" s="532"/>
    </row>
    <row r="93" spans="1:20" ht="16.5" hidden="1" customHeight="1" x14ac:dyDescent="0.3">
      <c r="A93" s="518" t="s">
        <v>38</v>
      </c>
      <c r="B93" s="536" t="s">
        <v>94</v>
      </c>
      <c r="C93" s="518"/>
      <c r="D93" s="196"/>
      <c r="E93" s="30" t="s">
        <v>9</v>
      </c>
      <c r="F93" s="284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555" t="s">
        <v>28</v>
      </c>
      <c r="S93" s="598" t="s">
        <v>128</v>
      </c>
      <c r="T93" s="530"/>
    </row>
    <row r="94" spans="1:20" ht="16.5" hidden="1" customHeight="1" x14ac:dyDescent="0.3">
      <c r="A94" s="519"/>
      <c r="B94" s="537"/>
      <c r="C94" s="519"/>
      <c r="D94" s="197"/>
      <c r="E94" s="30" t="s">
        <v>1</v>
      </c>
      <c r="F94" s="284">
        <f t="shared" si="26"/>
        <v>0</v>
      </c>
      <c r="G94" s="35">
        <v>0</v>
      </c>
      <c r="H94" s="35">
        <v>0</v>
      </c>
      <c r="I94" s="35">
        <v>0</v>
      </c>
      <c r="J94" s="316"/>
      <c r="K94" s="316"/>
      <c r="L94" s="316"/>
      <c r="M94" s="316"/>
      <c r="N94" s="35"/>
      <c r="O94" s="35"/>
      <c r="P94" s="35"/>
      <c r="Q94" s="316"/>
      <c r="R94" s="556"/>
      <c r="S94" s="599"/>
      <c r="T94" s="531"/>
    </row>
    <row r="95" spans="1:20" ht="16.5" hidden="1" customHeight="1" x14ac:dyDescent="0.3">
      <c r="A95" s="519"/>
      <c r="B95" s="537"/>
      <c r="C95" s="519"/>
      <c r="D95" s="197"/>
      <c r="E95" s="30" t="s">
        <v>2</v>
      </c>
      <c r="F95" s="284">
        <f t="shared" si="26"/>
        <v>0</v>
      </c>
      <c r="G95" s="35">
        <v>0</v>
      </c>
      <c r="H95" s="35">
        <v>0</v>
      </c>
      <c r="I95" s="35">
        <v>0</v>
      </c>
      <c r="J95" s="316"/>
      <c r="K95" s="316"/>
      <c r="L95" s="316"/>
      <c r="M95" s="316"/>
      <c r="N95" s="35"/>
      <c r="O95" s="35"/>
      <c r="P95" s="35"/>
      <c r="Q95" s="316"/>
      <c r="R95" s="556"/>
      <c r="S95" s="599"/>
      <c r="T95" s="531"/>
    </row>
    <row r="96" spans="1:20" ht="16.5" hidden="1" customHeight="1" x14ac:dyDescent="0.3">
      <c r="A96" s="519"/>
      <c r="B96" s="537"/>
      <c r="C96" s="519"/>
      <c r="D96" s="197"/>
      <c r="E96" s="30" t="s">
        <v>3</v>
      </c>
      <c r="F96" s="284">
        <f t="shared" si="26"/>
        <v>0</v>
      </c>
      <c r="G96" s="35">
        <v>0</v>
      </c>
      <c r="H96" s="35">
        <v>0</v>
      </c>
      <c r="I96" s="35">
        <v>0</v>
      </c>
      <c r="J96" s="316"/>
      <c r="K96" s="316"/>
      <c r="L96" s="316"/>
      <c r="M96" s="316"/>
      <c r="N96" s="35"/>
      <c r="O96" s="35"/>
      <c r="P96" s="35"/>
      <c r="Q96" s="316"/>
      <c r="R96" s="556"/>
      <c r="S96" s="599"/>
      <c r="T96" s="531"/>
    </row>
    <row r="97" spans="1:20" ht="16.5" hidden="1" customHeight="1" x14ac:dyDescent="0.3">
      <c r="A97" s="520"/>
      <c r="B97" s="538"/>
      <c r="C97" s="520"/>
      <c r="D97" s="198"/>
      <c r="E97" s="30" t="s">
        <v>4</v>
      </c>
      <c r="F97" s="284">
        <f t="shared" si="26"/>
        <v>0</v>
      </c>
      <c r="G97" s="35">
        <v>0</v>
      </c>
      <c r="H97" s="35">
        <v>0</v>
      </c>
      <c r="I97" s="35">
        <v>0</v>
      </c>
      <c r="J97" s="317"/>
      <c r="K97" s="317"/>
      <c r="L97" s="317"/>
      <c r="M97" s="317"/>
      <c r="N97" s="35"/>
      <c r="O97" s="35"/>
      <c r="P97" s="35"/>
      <c r="Q97" s="317"/>
      <c r="R97" s="557"/>
      <c r="S97" s="599"/>
      <c r="T97" s="532"/>
    </row>
    <row r="98" spans="1:20" ht="16.5" hidden="1" customHeight="1" x14ac:dyDescent="0.3">
      <c r="A98" s="518" t="s">
        <v>39</v>
      </c>
      <c r="B98" s="536" t="s">
        <v>22</v>
      </c>
      <c r="C98" s="518"/>
      <c r="D98" s="196"/>
      <c r="E98" s="30" t="s">
        <v>9</v>
      </c>
      <c r="F98" s="284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555" t="s">
        <v>28</v>
      </c>
      <c r="S98" s="598" t="s">
        <v>128</v>
      </c>
      <c r="T98" s="530"/>
    </row>
    <row r="99" spans="1:20" ht="16.5" hidden="1" customHeight="1" x14ac:dyDescent="0.3">
      <c r="A99" s="519"/>
      <c r="B99" s="537"/>
      <c r="C99" s="519"/>
      <c r="D99" s="197"/>
      <c r="E99" s="30" t="s">
        <v>1</v>
      </c>
      <c r="F99" s="284">
        <f t="shared" si="26"/>
        <v>0</v>
      </c>
      <c r="G99" s="35">
        <v>0</v>
      </c>
      <c r="H99" s="35">
        <v>0</v>
      </c>
      <c r="I99" s="35">
        <v>0</v>
      </c>
      <c r="J99" s="316"/>
      <c r="K99" s="316"/>
      <c r="L99" s="316"/>
      <c r="M99" s="316"/>
      <c r="N99" s="35"/>
      <c r="O99" s="35"/>
      <c r="P99" s="35"/>
      <c r="Q99" s="316"/>
      <c r="R99" s="556"/>
      <c r="S99" s="599"/>
      <c r="T99" s="531"/>
    </row>
    <row r="100" spans="1:20" ht="16.5" hidden="1" customHeight="1" x14ac:dyDescent="0.3">
      <c r="A100" s="519"/>
      <c r="B100" s="537"/>
      <c r="C100" s="519"/>
      <c r="D100" s="197"/>
      <c r="E100" s="30" t="s">
        <v>2</v>
      </c>
      <c r="F100" s="284">
        <f t="shared" si="26"/>
        <v>0</v>
      </c>
      <c r="G100" s="35">
        <v>0</v>
      </c>
      <c r="H100" s="35">
        <v>0</v>
      </c>
      <c r="I100" s="35">
        <v>0</v>
      </c>
      <c r="J100" s="316"/>
      <c r="K100" s="316"/>
      <c r="L100" s="316"/>
      <c r="M100" s="316"/>
      <c r="N100" s="35"/>
      <c r="O100" s="35"/>
      <c r="P100" s="35"/>
      <c r="Q100" s="316"/>
      <c r="R100" s="556"/>
      <c r="S100" s="599"/>
      <c r="T100" s="531"/>
    </row>
    <row r="101" spans="1:20" ht="16.5" hidden="1" customHeight="1" x14ac:dyDescent="0.3">
      <c r="A101" s="519"/>
      <c r="B101" s="537"/>
      <c r="C101" s="519"/>
      <c r="D101" s="197"/>
      <c r="E101" s="30" t="s">
        <v>3</v>
      </c>
      <c r="F101" s="284">
        <f t="shared" si="26"/>
        <v>0</v>
      </c>
      <c r="G101" s="35">
        <v>0</v>
      </c>
      <c r="H101" s="35">
        <v>0</v>
      </c>
      <c r="I101" s="35">
        <v>0</v>
      </c>
      <c r="J101" s="316"/>
      <c r="K101" s="316"/>
      <c r="L101" s="316"/>
      <c r="M101" s="316"/>
      <c r="N101" s="35"/>
      <c r="O101" s="35"/>
      <c r="P101" s="35"/>
      <c r="Q101" s="316"/>
      <c r="R101" s="556"/>
      <c r="S101" s="599"/>
      <c r="T101" s="531"/>
    </row>
    <row r="102" spans="1:20" ht="16.5" hidden="1" customHeight="1" x14ac:dyDescent="0.3">
      <c r="A102" s="520"/>
      <c r="B102" s="538"/>
      <c r="C102" s="520"/>
      <c r="D102" s="198"/>
      <c r="E102" s="30" t="s">
        <v>4</v>
      </c>
      <c r="F102" s="284">
        <f t="shared" si="26"/>
        <v>0</v>
      </c>
      <c r="G102" s="35">
        <v>0</v>
      </c>
      <c r="H102" s="35">
        <v>0</v>
      </c>
      <c r="I102" s="35">
        <v>0</v>
      </c>
      <c r="J102" s="317"/>
      <c r="K102" s="317"/>
      <c r="L102" s="317"/>
      <c r="M102" s="317"/>
      <c r="N102" s="35"/>
      <c r="O102" s="35"/>
      <c r="P102" s="35"/>
      <c r="Q102" s="317"/>
      <c r="R102" s="557"/>
      <c r="S102" s="599"/>
      <c r="T102" s="532"/>
    </row>
    <row r="103" spans="1:20" ht="16.5" hidden="1" customHeight="1" x14ac:dyDescent="0.3">
      <c r="A103" s="518" t="s">
        <v>56</v>
      </c>
      <c r="B103" s="536" t="s">
        <v>23</v>
      </c>
      <c r="C103" s="518"/>
      <c r="D103" s="196"/>
      <c r="E103" s="30" t="s">
        <v>9</v>
      </c>
      <c r="F103" s="284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555" t="s">
        <v>28</v>
      </c>
      <c r="S103" s="598" t="s">
        <v>128</v>
      </c>
      <c r="T103" s="530"/>
    </row>
    <row r="104" spans="1:20" ht="16.5" hidden="1" customHeight="1" x14ac:dyDescent="0.3">
      <c r="A104" s="519"/>
      <c r="B104" s="537"/>
      <c r="C104" s="519"/>
      <c r="D104" s="197"/>
      <c r="E104" s="30" t="s">
        <v>1</v>
      </c>
      <c r="F104" s="284">
        <f t="shared" si="26"/>
        <v>0</v>
      </c>
      <c r="G104" s="35">
        <v>0</v>
      </c>
      <c r="H104" s="35">
        <v>0</v>
      </c>
      <c r="I104" s="35">
        <v>0</v>
      </c>
      <c r="J104" s="316"/>
      <c r="K104" s="316"/>
      <c r="L104" s="316"/>
      <c r="M104" s="316"/>
      <c r="N104" s="35"/>
      <c r="O104" s="35"/>
      <c r="P104" s="35"/>
      <c r="Q104" s="316"/>
      <c r="R104" s="556"/>
      <c r="S104" s="599"/>
      <c r="T104" s="531"/>
    </row>
    <row r="105" spans="1:20" ht="16.5" hidden="1" customHeight="1" x14ac:dyDescent="0.3">
      <c r="A105" s="519"/>
      <c r="B105" s="537"/>
      <c r="C105" s="519"/>
      <c r="D105" s="197"/>
      <c r="E105" s="30" t="s">
        <v>2</v>
      </c>
      <c r="F105" s="284">
        <f t="shared" si="26"/>
        <v>0</v>
      </c>
      <c r="G105" s="35">
        <v>0</v>
      </c>
      <c r="H105" s="35">
        <v>0</v>
      </c>
      <c r="I105" s="35">
        <v>0</v>
      </c>
      <c r="J105" s="316"/>
      <c r="K105" s="316"/>
      <c r="L105" s="316"/>
      <c r="M105" s="316"/>
      <c r="N105" s="35"/>
      <c r="O105" s="35"/>
      <c r="P105" s="35"/>
      <c r="Q105" s="316"/>
      <c r="R105" s="556"/>
      <c r="S105" s="599"/>
      <c r="T105" s="531"/>
    </row>
    <row r="106" spans="1:20" ht="16.5" hidden="1" customHeight="1" x14ac:dyDescent="0.3">
      <c r="A106" s="519"/>
      <c r="B106" s="537"/>
      <c r="C106" s="519"/>
      <c r="D106" s="197"/>
      <c r="E106" s="30" t="s">
        <v>3</v>
      </c>
      <c r="F106" s="284">
        <f t="shared" si="26"/>
        <v>0</v>
      </c>
      <c r="G106" s="35">
        <v>0</v>
      </c>
      <c r="H106" s="35">
        <v>0</v>
      </c>
      <c r="I106" s="35">
        <v>0</v>
      </c>
      <c r="J106" s="316"/>
      <c r="K106" s="316"/>
      <c r="L106" s="316"/>
      <c r="M106" s="316"/>
      <c r="N106" s="35"/>
      <c r="O106" s="35"/>
      <c r="P106" s="35"/>
      <c r="Q106" s="316"/>
      <c r="R106" s="556"/>
      <c r="S106" s="599"/>
      <c r="T106" s="531"/>
    </row>
    <row r="107" spans="1:20" ht="16.5" hidden="1" customHeight="1" x14ac:dyDescent="0.3">
      <c r="A107" s="520"/>
      <c r="B107" s="538"/>
      <c r="C107" s="520"/>
      <c r="D107" s="198"/>
      <c r="E107" s="30" t="s">
        <v>4</v>
      </c>
      <c r="F107" s="284">
        <f t="shared" si="26"/>
        <v>0</v>
      </c>
      <c r="G107" s="35">
        <v>0</v>
      </c>
      <c r="H107" s="35">
        <v>0</v>
      </c>
      <c r="I107" s="35">
        <v>0</v>
      </c>
      <c r="J107" s="317"/>
      <c r="K107" s="317"/>
      <c r="L107" s="317"/>
      <c r="M107" s="317"/>
      <c r="N107" s="35"/>
      <c r="O107" s="35"/>
      <c r="P107" s="35"/>
      <c r="Q107" s="317"/>
      <c r="R107" s="557"/>
      <c r="S107" s="599"/>
      <c r="T107" s="532"/>
    </row>
    <row r="108" spans="1:20" ht="16.5" customHeight="1" x14ac:dyDescent="0.25">
      <c r="A108" s="518" t="s">
        <v>190</v>
      </c>
      <c r="B108" s="610" t="s">
        <v>281</v>
      </c>
      <c r="C108" s="518" t="s">
        <v>93</v>
      </c>
      <c r="D108" s="518" t="s">
        <v>52</v>
      </c>
      <c r="E108" s="30" t="s">
        <v>9</v>
      </c>
      <c r="F108" s="284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555" t="s">
        <v>28</v>
      </c>
      <c r="S108" s="555" t="s">
        <v>130</v>
      </c>
      <c r="T108" s="530" t="s">
        <v>259</v>
      </c>
    </row>
    <row r="109" spans="1:20" x14ac:dyDescent="0.25">
      <c r="A109" s="519"/>
      <c r="B109" s="611"/>
      <c r="C109" s="519"/>
      <c r="D109" s="519"/>
      <c r="E109" s="30" t="s">
        <v>1</v>
      </c>
      <c r="F109" s="284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16"/>
      <c r="R109" s="556"/>
      <c r="S109" s="556"/>
      <c r="T109" s="531"/>
    </row>
    <row r="110" spans="1:20" x14ac:dyDescent="0.25">
      <c r="A110" s="519"/>
      <c r="B110" s="611"/>
      <c r="C110" s="519"/>
      <c r="D110" s="519"/>
      <c r="E110" s="30" t="s">
        <v>2</v>
      </c>
      <c r="F110" s="284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16"/>
      <c r="R110" s="556"/>
      <c r="S110" s="556"/>
      <c r="T110" s="531"/>
    </row>
    <row r="111" spans="1:20" x14ac:dyDescent="0.25">
      <c r="A111" s="519"/>
      <c r="B111" s="611"/>
      <c r="C111" s="519"/>
      <c r="D111" s="519"/>
      <c r="E111" s="30" t="s">
        <v>3</v>
      </c>
      <c r="F111" s="284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16"/>
      <c r="R111" s="556"/>
      <c r="S111" s="556"/>
      <c r="T111" s="531"/>
    </row>
    <row r="112" spans="1:20" x14ac:dyDescent="0.25">
      <c r="A112" s="520"/>
      <c r="B112" s="612"/>
      <c r="C112" s="520"/>
      <c r="D112" s="520"/>
      <c r="E112" s="30" t="s">
        <v>4</v>
      </c>
      <c r="F112" s="284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17"/>
      <c r="R112" s="557"/>
      <c r="S112" s="557"/>
      <c r="T112" s="532"/>
    </row>
    <row r="113" spans="1:20" ht="16.5" customHeight="1" x14ac:dyDescent="0.25">
      <c r="A113" s="518" t="s">
        <v>241</v>
      </c>
      <c r="B113" s="610" t="s">
        <v>208</v>
      </c>
      <c r="C113" s="518" t="s">
        <v>93</v>
      </c>
      <c r="D113" s="518" t="s">
        <v>52</v>
      </c>
      <c r="E113" s="30" t="s">
        <v>9</v>
      </c>
      <c r="F113" s="284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555" t="s">
        <v>28</v>
      </c>
      <c r="S113" s="555" t="s">
        <v>130</v>
      </c>
      <c r="T113" s="530" t="s">
        <v>259</v>
      </c>
    </row>
    <row r="114" spans="1:20" x14ac:dyDescent="0.25">
      <c r="A114" s="519"/>
      <c r="B114" s="611"/>
      <c r="C114" s="519"/>
      <c r="D114" s="519"/>
      <c r="E114" s="30" t="s">
        <v>1</v>
      </c>
      <c r="F114" s="284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16"/>
      <c r="R114" s="556"/>
      <c r="S114" s="556"/>
      <c r="T114" s="531"/>
    </row>
    <row r="115" spans="1:20" x14ac:dyDescent="0.25">
      <c r="A115" s="519"/>
      <c r="B115" s="611"/>
      <c r="C115" s="519"/>
      <c r="D115" s="519"/>
      <c r="E115" s="30" t="s">
        <v>2</v>
      </c>
      <c r="F115" s="284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16"/>
      <c r="R115" s="556"/>
      <c r="S115" s="556"/>
      <c r="T115" s="531"/>
    </row>
    <row r="116" spans="1:20" x14ac:dyDescent="0.25">
      <c r="A116" s="519"/>
      <c r="B116" s="611"/>
      <c r="C116" s="519"/>
      <c r="D116" s="519"/>
      <c r="E116" s="30" t="s">
        <v>3</v>
      </c>
      <c r="F116" s="284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16"/>
      <c r="R116" s="556"/>
      <c r="S116" s="556"/>
      <c r="T116" s="531"/>
    </row>
    <row r="117" spans="1:20" x14ac:dyDescent="0.25">
      <c r="A117" s="520"/>
      <c r="B117" s="612"/>
      <c r="C117" s="520"/>
      <c r="D117" s="520"/>
      <c r="E117" s="30" t="s">
        <v>4</v>
      </c>
      <c r="F117" s="284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17"/>
      <c r="R117" s="557"/>
      <c r="S117" s="557"/>
      <c r="T117" s="532"/>
    </row>
    <row r="118" spans="1:20" ht="16.5" customHeight="1" x14ac:dyDescent="0.25">
      <c r="A118" s="518" t="s">
        <v>256</v>
      </c>
      <c r="B118" s="610" t="s">
        <v>257</v>
      </c>
      <c r="C118" s="197"/>
      <c r="D118" s="197"/>
      <c r="E118" s="30" t="s">
        <v>9</v>
      </c>
      <c r="F118" s="284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555" t="s">
        <v>28</v>
      </c>
      <c r="S118" s="598" t="s">
        <v>258</v>
      </c>
      <c r="T118" s="530" t="s">
        <v>259</v>
      </c>
    </row>
    <row r="119" spans="1:20" x14ac:dyDescent="0.25">
      <c r="A119" s="519"/>
      <c r="B119" s="611"/>
      <c r="C119" s="197"/>
      <c r="D119" s="197"/>
      <c r="E119" s="30" t="s">
        <v>1</v>
      </c>
      <c r="F119" s="284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16"/>
      <c r="R119" s="556"/>
      <c r="S119" s="599"/>
      <c r="T119" s="531"/>
    </row>
    <row r="120" spans="1:20" x14ac:dyDescent="0.25">
      <c r="A120" s="519"/>
      <c r="B120" s="611"/>
      <c r="C120" s="197" t="s">
        <v>93</v>
      </c>
      <c r="D120" s="197"/>
      <c r="E120" s="30" t="s">
        <v>2</v>
      </c>
      <c r="F120" s="284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16"/>
      <c r="R120" s="556"/>
      <c r="S120" s="599"/>
      <c r="T120" s="531"/>
    </row>
    <row r="121" spans="1:20" x14ac:dyDescent="0.25">
      <c r="A121" s="519"/>
      <c r="B121" s="611"/>
      <c r="C121" s="197"/>
      <c r="D121" s="197"/>
      <c r="E121" s="30" t="s">
        <v>3</v>
      </c>
      <c r="F121" s="284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16"/>
      <c r="R121" s="556"/>
      <c r="S121" s="599"/>
      <c r="T121" s="531"/>
    </row>
    <row r="122" spans="1:20" x14ac:dyDescent="0.25">
      <c r="A122" s="520"/>
      <c r="B122" s="612"/>
      <c r="C122" s="197"/>
      <c r="D122" s="197"/>
      <c r="E122" s="30" t="s">
        <v>4</v>
      </c>
      <c r="F122" s="284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17"/>
      <c r="R122" s="557"/>
      <c r="S122" s="600"/>
      <c r="T122" s="532"/>
    </row>
    <row r="123" spans="1:20" x14ac:dyDescent="0.25">
      <c r="A123" s="518" t="s">
        <v>349</v>
      </c>
      <c r="B123" s="610" t="s">
        <v>352</v>
      </c>
      <c r="C123" s="196"/>
      <c r="D123" s="197"/>
      <c r="E123" s="30" t="s">
        <v>9</v>
      </c>
      <c r="F123" s="284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555"/>
      <c r="S123" s="555"/>
      <c r="T123" s="555"/>
    </row>
    <row r="124" spans="1:20" x14ac:dyDescent="0.25">
      <c r="A124" s="519"/>
      <c r="B124" s="611"/>
      <c r="C124" s="197"/>
      <c r="D124" s="197"/>
      <c r="E124" s="30" t="s">
        <v>1</v>
      </c>
      <c r="F124" s="284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16"/>
      <c r="R124" s="556"/>
      <c r="S124" s="556"/>
      <c r="T124" s="556"/>
    </row>
    <row r="125" spans="1:20" x14ac:dyDescent="0.25">
      <c r="A125" s="519"/>
      <c r="B125" s="611"/>
      <c r="C125" s="197" t="s">
        <v>93</v>
      </c>
      <c r="D125" s="197"/>
      <c r="E125" s="30" t="s">
        <v>2</v>
      </c>
      <c r="F125" s="284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16"/>
      <c r="R125" s="556"/>
      <c r="S125" s="556"/>
      <c r="T125" s="556"/>
    </row>
    <row r="126" spans="1:20" x14ac:dyDescent="0.25">
      <c r="A126" s="519"/>
      <c r="B126" s="611"/>
      <c r="C126" s="197"/>
      <c r="D126" s="197"/>
      <c r="E126" s="30" t="s">
        <v>3</v>
      </c>
      <c r="F126" s="284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16"/>
      <c r="R126" s="556"/>
      <c r="S126" s="556"/>
      <c r="T126" s="556"/>
    </row>
    <row r="127" spans="1:20" x14ac:dyDescent="0.25">
      <c r="A127" s="520"/>
      <c r="B127" s="612"/>
      <c r="C127" s="198"/>
      <c r="D127" s="197"/>
      <c r="E127" s="30" t="s">
        <v>4</v>
      </c>
      <c r="F127" s="284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16"/>
      <c r="R127" s="556"/>
      <c r="S127" s="556"/>
      <c r="T127" s="556"/>
    </row>
    <row r="128" spans="1:20" x14ac:dyDescent="0.25">
      <c r="A128" s="518" t="s">
        <v>350</v>
      </c>
      <c r="B128" s="610" t="s">
        <v>353</v>
      </c>
      <c r="C128" s="196"/>
      <c r="D128" s="197"/>
      <c r="E128" s="30" t="s">
        <v>9</v>
      </c>
      <c r="F128" s="284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555"/>
      <c r="S128" s="555"/>
      <c r="T128" s="555"/>
    </row>
    <row r="129" spans="1:20" x14ac:dyDescent="0.25">
      <c r="A129" s="519"/>
      <c r="B129" s="611"/>
      <c r="C129" s="197"/>
      <c r="D129" s="197"/>
      <c r="E129" s="30" t="s">
        <v>1</v>
      </c>
      <c r="F129" s="284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16"/>
      <c r="R129" s="556"/>
      <c r="S129" s="556"/>
      <c r="T129" s="556"/>
    </row>
    <row r="130" spans="1:20" x14ac:dyDescent="0.25">
      <c r="A130" s="519"/>
      <c r="B130" s="611"/>
      <c r="C130" s="197" t="s">
        <v>93</v>
      </c>
      <c r="D130" s="197"/>
      <c r="E130" s="30" t="s">
        <v>2</v>
      </c>
      <c r="F130" s="284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16"/>
      <c r="R130" s="556"/>
      <c r="S130" s="556"/>
      <c r="T130" s="556"/>
    </row>
    <row r="131" spans="1:20" x14ac:dyDescent="0.25">
      <c r="A131" s="519"/>
      <c r="B131" s="611"/>
      <c r="C131" s="197"/>
      <c r="D131" s="197"/>
      <c r="E131" s="30" t="s">
        <v>3</v>
      </c>
      <c r="F131" s="284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16"/>
      <c r="R131" s="556"/>
      <c r="S131" s="556"/>
      <c r="T131" s="556"/>
    </row>
    <row r="132" spans="1:20" x14ac:dyDescent="0.25">
      <c r="A132" s="520"/>
      <c r="B132" s="612"/>
      <c r="C132" s="198"/>
      <c r="D132" s="197"/>
      <c r="E132" s="30" t="s">
        <v>4</v>
      </c>
      <c r="F132" s="284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16"/>
      <c r="R132" s="556"/>
      <c r="S132" s="556"/>
      <c r="T132" s="556"/>
    </row>
    <row r="133" spans="1:20" x14ac:dyDescent="0.25">
      <c r="A133" s="518" t="s">
        <v>351</v>
      </c>
      <c r="B133" s="610" t="s">
        <v>354</v>
      </c>
      <c r="C133" s="196"/>
      <c r="D133" s="197"/>
      <c r="E133" s="30" t="s">
        <v>9</v>
      </c>
      <c r="F133" s="284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555"/>
      <c r="S133" s="555"/>
      <c r="T133" s="555"/>
    </row>
    <row r="134" spans="1:20" x14ac:dyDescent="0.25">
      <c r="A134" s="519"/>
      <c r="B134" s="611"/>
      <c r="C134" s="197"/>
      <c r="D134" s="197"/>
      <c r="E134" s="30" t="s">
        <v>1</v>
      </c>
      <c r="F134" s="284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16"/>
      <c r="R134" s="556"/>
      <c r="S134" s="556"/>
      <c r="T134" s="556"/>
    </row>
    <row r="135" spans="1:20" x14ac:dyDescent="0.25">
      <c r="A135" s="519"/>
      <c r="B135" s="611"/>
      <c r="C135" s="197" t="s">
        <v>93</v>
      </c>
      <c r="D135" s="197"/>
      <c r="E135" s="30" t="s">
        <v>2</v>
      </c>
      <c r="F135" s="284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16"/>
      <c r="R135" s="556"/>
      <c r="S135" s="556"/>
      <c r="T135" s="556"/>
    </row>
    <row r="136" spans="1:20" x14ac:dyDescent="0.25">
      <c r="A136" s="519"/>
      <c r="B136" s="611"/>
      <c r="C136" s="197"/>
      <c r="D136" s="197"/>
      <c r="E136" s="30" t="s">
        <v>3</v>
      </c>
      <c r="F136" s="284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16"/>
      <c r="R136" s="556"/>
      <c r="S136" s="556"/>
      <c r="T136" s="556"/>
    </row>
    <row r="137" spans="1:20" x14ac:dyDescent="0.25">
      <c r="A137" s="520"/>
      <c r="B137" s="612"/>
      <c r="C137" s="198"/>
      <c r="D137" s="197"/>
      <c r="E137" s="30" t="s">
        <v>4</v>
      </c>
      <c r="F137" s="284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16"/>
      <c r="R137" s="556"/>
      <c r="S137" s="556"/>
      <c r="T137" s="556"/>
    </row>
    <row r="138" spans="1:20" s="11" customFormat="1" ht="16.5" customHeight="1" x14ac:dyDescent="0.25">
      <c r="A138" s="533" t="s">
        <v>36</v>
      </c>
      <c r="B138" s="549" t="s">
        <v>86</v>
      </c>
      <c r="C138" s="533" t="s">
        <v>95</v>
      </c>
      <c r="D138" s="203"/>
      <c r="E138" s="2" t="s">
        <v>9</v>
      </c>
      <c r="F138" s="284">
        <f t="shared" si="37"/>
        <v>158.5</v>
      </c>
      <c r="G138" s="308">
        <f t="shared" ref="G138:P138" si="38">SUM(G139:G142)</f>
        <v>42.5</v>
      </c>
      <c r="H138" s="308">
        <f t="shared" si="38"/>
        <v>80</v>
      </c>
      <c r="I138" s="308">
        <f t="shared" si="38"/>
        <v>0</v>
      </c>
      <c r="J138" s="308">
        <f t="shared" si="38"/>
        <v>36</v>
      </c>
      <c r="K138" s="308">
        <f t="shared" si="38"/>
        <v>0</v>
      </c>
      <c r="L138" s="308">
        <f t="shared" si="38"/>
        <v>0</v>
      </c>
      <c r="M138" s="308">
        <f t="shared" si="38"/>
        <v>0</v>
      </c>
      <c r="N138" s="308">
        <f t="shared" si="38"/>
        <v>0</v>
      </c>
      <c r="O138" s="308">
        <f t="shared" si="38"/>
        <v>0</v>
      </c>
      <c r="P138" s="308">
        <f t="shared" si="38"/>
        <v>0</v>
      </c>
      <c r="Q138" s="312"/>
      <c r="R138" s="589"/>
      <c r="S138" s="589"/>
      <c r="T138" s="524"/>
    </row>
    <row r="139" spans="1:20" s="11" customFormat="1" x14ac:dyDescent="0.25">
      <c r="A139" s="534"/>
      <c r="B139" s="550"/>
      <c r="C139" s="534"/>
      <c r="D139" s="204"/>
      <c r="E139" s="2" t="s">
        <v>1</v>
      </c>
      <c r="F139" s="284">
        <f t="shared" si="37"/>
        <v>0</v>
      </c>
      <c r="G139" s="308">
        <f t="shared" ref="G139:P141" si="39">G144</f>
        <v>0</v>
      </c>
      <c r="H139" s="308">
        <f t="shared" si="39"/>
        <v>0</v>
      </c>
      <c r="I139" s="308">
        <f t="shared" si="39"/>
        <v>0</v>
      </c>
      <c r="J139" s="308">
        <f t="shared" si="39"/>
        <v>0</v>
      </c>
      <c r="K139" s="308">
        <f t="shared" si="39"/>
        <v>0</v>
      </c>
      <c r="L139" s="308">
        <f t="shared" si="39"/>
        <v>0</v>
      </c>
      <c r="M139" s="308">
        <f t="shared" si="39"/>
        <v>0</v>
      </c>
      <c r="N139" s="308">
        <f t="shared" si="39"/>
        <v>0</v>
      </c>
      <c r="O139" s="308">
        <f t="shared" si="39"/>
        <v>0</v>
      </c>
      <c r="P139" s="308">
        <f t="shared" si="39"/>
        <v>0</v>
      </c>
      <c r="Q139" s="309"/>
      <c r="R139" s="590"/>
      <c r="S139" s="590"/>
      <c r="T139" s="525"/>
    </row>
    <row r="140" spans="1:20" s="11" customFormat="1" x14ac:dyDescent="0.25">
      <c r="A140" s="534"/>
      <c r="B140" s="550"/>
      <c r="C140" s="534"/>
      <c r="D140" s="204"/>
      <c r="E140" s="2" t="s">
        <v>2</v>
      </c>
      <c r="F140" s="284">
        <f t="shared" si="37"/>
        <v>0</v>
      </c>
      <c r="G140" s="308">
        <f t="shared" si="39"/>
        <v>0</v>
      </c>
      <c r="H140" s="308">
        <f t="shared" si="39"/>
        <v>0</v>
      </c>
      <c r="I140" s="308">
        <f t="shared" si="39"/>
        <v>0</v>
      </c>
      <c r="J140" s="308">
        <f t="shared" si="39"/>
        <v>0</v>
      </c>
      <c r="K140" s="308">
        <f t="shared" si="39"/>
        <v>0</v>
      </c>
      <c r="L140" s="308">
        <f t="shared" si="39"/>
        <v>0</v>
      </c>
      <c r="M140" s="308">
        <f t="shared" si="39"/>
        <v>0</v>
      </c>
      <c r="N140" s="308">
        <f t="shared" si="39"/>
        <v>0</v>
      </c>
      <c r="O140" s="308">
        <f t="shared" si="39"/>
        <v>0</v>
      </c>
      <c r="P140" s="308">
        <f t="shared" si="39"/>
        <v>0</v>
      </c>
      <c r="Q140" s="309"/>
      <c r="R140" s="590"/>
      <c r="S140" s="590"/>
      <c r="T140" s="525"/>
    </row>
    <row r="141" spans="1:20" s="11" customFormat="1" x14ac:dyDescent="0.25">
      <c r="A141" s="534"/>
      <c r="B141" s="550"/>
      <c r="C141" s="534"/>
      <c r="D141" s="204"/>
      <c r="E141" s="2" t="s">
        <v>3</v>
      </c>
      <c r="F141" s="284">
        <f t="shared" si="37"/>
        <v>158.5</v>
      </c>
      <c r="G141" s="308">
        <f t="shared" si="39"/>
        <v>42.5</v>
      </c>
      <c r="H141" s="308">
        <f t="shared" si="39"/>
        <v>80</v>
      </c>
      <c r="I141" s="308">
        <f t="shared" si="39"/>
        <v>0</v>
      </c>
      <c r="J141" s="308">
        <f t="shared" si="39"/>
        <v>36</v>
      </c>
      <c r="K141" s="308">
        <f t="shared" si="39"/>
        <v>0</v>
      </c>
      <c r="L141" s="308">
        <f t="shared" si="39"/>
        <v>0</v>
      </c>
      <c r="M141" s="308">
        <f t="shared" si="39"/>
        <v>0</v>
      </c>
      <c r="N141" s="308">
        <f t="shared" si="39"/>
        <v>0</v>
      </c>
      <c r="O141" s="308">
        <f t="shared" si="39"/>
        <v>0</v>
      </c>
      <c r="P141" s="308">
        <f t="shared" si="39"/>
        <v>0</v>
      </c>
      <c r="Q141" s="309"/>
      <c r="R141" s="590"/>
      <c r="S141" s="590"/>
      <c r="T141" s="525"/>
    </row>
    <row r="142" spans="1:20" s="11" customFormat="1" ht="19.5" customHeight="1" x14ac:dyDescent="0.25">
      <c r="A142" s="535"/>
      <c r="B142" s="554"/>
      <c r="C142" s="535"/>
      <c r="D142" s="205"/>
      <c r="E142" s="2" t="s">
        <v>4</v>
      </c>
      <c r="F142" s="284">
        <f t="shared" si="37"/>
        <v>0</v>
      </c>
      <c r="G142" s="308">
        <v>0</v>
      </c>
      <c r="H142" s="308">
        <v>0</v>
      </c>
      <c r="I142" s="308">
        <v>0</v>
      </c>
      <c r="J142" s="308">
        <v>0</v>
      </c>
      <c r="K142" s="308">
        <v>0</v>
      </c>
      <c r="L142" s="308">
        <v>0</v>
      </c>
      <c r="M142" s="308">
        <v>0</v>
      </c>
      <c r="N142" s="308">
        <v>0</v>
      </c>
      <c r="O142" s="308">
        <v>0</v>
      </c>
      <c r="P142" s="308">
        <v>0</v>
      </c>
      <c r="Q142" s="307"/>
      <c r="R142" s="591"/>
      <c r="S142" s="591"/>
      <c r="T142" s="526"/>
    </row>
    <row r="143" spans="1:20" ht="16.5" customHeight="1" x14ac:dyDescent="0.25">
      <c r="A143" s="518" t="s">
        <v>37</v>
      </c>
      <c r="B143" s="536" t="s">
        <v>25</v>
      </c>
      <c r="C143" s="518" t="s">
        <v>105</v>
      </c>
      <c r="D143" s="518" t="s">
        <v>54</v>
      </c>
      <c r="E143" s="30" t="s">
        <v>9</v>
      </c>
      <c r="F143" s="284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555" t="s">
        <v>28</v>
      </c>
      <c r="S143" s="598" t="s">
        <v>129</v>
      </c>
      <c r="T143" s="530" t="s">
        <v>259</v>
      </c>
    </row>
    <row r="144" spans="1:20" x14ac:dyDescent="0.25">
      <c r="A144" s="519"/>
      <c r="B144" s="537"/>
      <c r="C144" s="519"/>
      <c r="D144" s="519"/>
      <c r="E144" s="30" t="s">
        <v>1</v>
      </c>
      <c r="F144" s="284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16"/>
      <c r="R144" s="556"/>
      <c r="S144" s="599"/>
      <c r="T144" s="604"/>
    </row>
    <row r="145" spans="1:20" x14ac:dyDescent="0.25">
      <c r="A145" s="519"/>
      <c r="B145" s="537"/>
      <c r="C145" s="519"/>
      <c r="D145" s="519" t="s">
        <v>54</v>
      </c>
      <c r="E145" s="30" t="s">
        <v>2</v>
      </c>
      <c r="F145" s="284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16"/>
      <c r="R145" s="556"/>
      <c r="S145" s="599"/>
      <c r="T145" s="604"/>
    </row>
    <row r="146" spans="1:20" x14ac:dyDescent="0.25">
      <c r="A146" s="519"/>
      <c r="B146" s="537"/>
      <c r="C146" s="519"/>
      <c r="D146" s="519"/>
      <c r="E146" s="30" t="s">
        <v>3</v>
      </c>
      <c r="F146" s="284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16"/>
      <c r="R146" s="556"/>
      <c r="S146" s="599"/>
      <c r="T146" s="604"/>
    </row>
    <row r="147" spans="1:20" x14ac:dyDescent="0.25">
      <c r="A147" s="520"/>
      <c r="B147" s="538"/>
      <c r="C147" s="520"/>
      <c r="D147" s="520"/>
      <c r="E147" s="30" t="s">
        <v>4</v>
      </c>
      <c r="F147" s="284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17"/>
      <c r="R147" s="557"/>
      <c r="S147" s="599"/>
      <c r="T147" s="605"/>
    </row>
    <row r="148" spans="1:20" ht="16.5" customHeight="1" x14ac:dyDescent="0.25">
      <c r="A148" s="533" t="s">
        <v>57</v>
      </c>
      <c r="B148" s="606" t="s">
        <v>209</v>
      </c>
      <c r="C148" s="533" t="s">
        <v>97</v>
      </c>
      <c r="D148" s="203"/>
      <c r="E148" s="324" t="s">
        <v>9</v>
      </c>
      <c r="F148" s="284">
        <f t="shared" si="37"/>
        <v>239.09566999999998</v>
      </c>
      <c r="G148" s="325">
        <f t="shared" ref="G148:P148" si="41">SUM(G149:G152)</f>
        <v>50</v>
      </c>
      <c r="H148" s="325">
        <f t="shared" si="41"/>
        <v>0</v>
      </c>
      <c r="I148" s="325">
        <f t="shared" si="41"/>
        <v>0</v>
      </c>
      <c r="J148" s="325">
        <f t="shared" si="41"/>
        <v>82</v>
      </c>
      <c r="K148" s="325">
        <f t="shared" si="41"/>
        <v>25.095669999999998</v>
      </c>
      <c r="L148" s="325">
        <f t="shared" si="41"/>
        <v>82</v>
      </c>
      <c r="M148" s="325">
        <f t="shared" si="41"/>
        <v>0</v>
      </c>
      <c r="N148" s="325">
        <f t="shared" si="41"/>
        <v>0</v>
      </c>
      <c r="O148" s="325">
        <f t="shared" si="41"/>
        <v>0</v>
      </c>
      <c r="P148" s="325">
        <f t="shared" si="41"/>
        <v>0</v>
      </c>
      <c r="Q148" s="326"/>
      <c r="R148" s="555"/>
      <c r="S148" s="609"/>
      <c r="T148" s="530"/>
    </row>
    <row r="149" spans="1:20" x14ac:dyDescent="0.25">
      <c r="A149" s="534"/>
      <c r="B149" s="607"/>
      <c r="C149" s="534"/>
      <c r="D149" s="204"/>
      <c r="E149" s="324" t="s">
        <v>1</v>
      </c>
      <c r="F149" s="284">
        <f t="shared" si="37"/>
        <v>0</v>
      </c>
      <c r="G149" s="325">
        <f t="shared" ref="G149:I150" si="42">G159</f>
        <v>0</v>
      </c>
      <c r="H149" s="325">
        <f t="shared" si="42"/>
        <v>0</v>
      </c>
      <c r="I149" s="325">
        <f t="shared" si="42"/>
        <v>0</v>
      </c>
      <c r="J149" s="325">
        <v>0</v>
      </c>
      <c r="K149" s="325">
        <v>0</v>
      </c>
      <c r="L149" s="325">
        <v>0</v>
      </c>
      <c r="M149" s="325">
        <v>0</v>
      </c>
      <c r="N149" s="325">
        <v>0</v>
      </c>
      <c r="O149" s="325">
        <v>0</v>
      </c>
      <c r="P149" s="325">
        <v>0</v>
      </c>
      <c r="Q149" s="327"/>
      <c r="R149" s="556"/>
      <c r="S149" s="596"/>
      <c r="T149" s="604"/>
    </row>
    <row r="150" spans="1:20" x14ac:dyDescent="0.25">
      <c r="A150" s="534"/>
      <c r="B150" s="607"/>
      <c r="C150" s="534"/>
      <c r="D150" s="204"/>
      <c r="E150" s="324" t="s">
        <v>2</v>
      </c>
      <c r="F150" s="284">
        <f t="shared" si="37"/>
        <v>0</v>
      </c>
      <c r="G150" s="325">
        <f t="shared" si="42"/>
        <v>0</v>
      </c>
      <c r="H150" s="325">
        <f t="shared" si="42"/>
        <v>0</v>
      </c>
      <c r="I150" s="325">
        <f t="shared" si="42"/>
        <v>0</v>
      </c>
      <c r="J150" s="325">
        <v>0</v>
      </c>
      <c r="K150" s="325">
        <v>0</v>
      </c>
      <c r="L150" s="325">
        <v>0</v>
      </c>
      <c r="M150" s="325">
        <v>0</v>
      </c>
      <c r="N150" s="325">
        <v>0</v>
      </c>
      <c r="O150" s="325">
        <v>0</v>
      </c>
      <c r="P150" s="325">
        <v>0</v>
      </c>
      <c r="Q150" s="327"/>
      <c r="R150" s="556"/>
      <c r="S150" s="596"/>
      <c r="T150" s="604"/>
    </row>
    <row r="151" spans="1:20" x14ac:dyDescent="0.25">
      <c r="A151" s="534"/>
      <c r="B151" s="607"/>
      <c r="C151" s="534"/>
      <c r="D151" s="204"/>
      <c r="E151" s="324" t="s">
        <v>3</v>
      </c>
      <c r="F151" s="284">
        <f t="shared" si="37"/>
        <v>239.09566999999998</v>
      </c>
      <c r="G151" s="325">
        <f t="shared" ref="G151:P151" si="43">G156</f>
        <v>50</v>
      </c>
      <c r="H151" s="325">
        <f t="shared" si="43"/>
        <v>0</v>
      </c>
      <c r="I151" s="325">
        <f>I156</f>
        <v>0</v>
      </c>
      <c r="J151" s="325">
        <f t="shared" si="43"/>
        <v>82</v>
      </c>
      <c r="K151" s="325">
        <f t="shared" si="43"/>
        <v>25.095669999999998</v>
      </c>
      <c r="L151" s="325">
        <f t="shared" si="43"/>
        <v>82</v>
      </c>
      <c r="M151" s="325">
        <f t="shared" si="43"/>
        <v>0</v>
      </c>
      <c r="N151" s="325">
        <f t="shared" si="43"/>
        <v>0</v>
      </c>
      <c r="O151" s="325">
        <f t="shared" si="43"/>
        <v>0</v>
      </c>
      <c r="P151" s="325">
        <f t="shared" si="43"/>
        <v>0</v>
      </c>
      <c r="Q151" s="327"/>
      <c r="R151" s="556"/>
      <c r="S151" s="596"/>
      <c r="T151" s="604"/>
    </row>
    <row r="152" spans="1:20" ht="14.25" customHeight="1" x14ac:dyDescent="0.25">
      <c r="A152" s="535"/>
      <c r="B152" s="608"/>
      <c r="C152" s="535"/>
      <c r="D152" s="205"/>
      <c r="E152" s="324" t="s">
        <v>4</v>
      </c>
      <c r="F152" s="284">
        <f t="shared" si="37"/>
        <v>0</v>
      </c>
      <c r="G152" s="325">
        <v>0</v>
      </c>
      <c r="H152" s="325">
        <v>0</v>
      </c>
      <c r="I152" s="325">
        <v>0</v>
      </c>
      <c r="J152" s="325">
        <v>0</v>
      </c>
      <c r="K152" s="325">
        <v>0</v>
      </c>
      <c r="L152" s="325">
        <v>0</v>
      </c>
      <c r="M152" s="325">
        <v>0</v>
      </c>
      <c r="N152" s="325">
        <v>0</v>
      </c>
      <c r="O152" s="325">
        <v>0</v>
      </c>
      <c r="P152" s="325">
        <v>0</v>
      </c>
      <c r="Q152" s="328"/>
      <c r="R152" s="557"/>
      <c r="S152" s="596"/>
      <c r="T152" s="605"/>
    </row>
    <row r="153" spans="1:20" ht="16.5" customHeight="1" x14ac:dyDescent="0.25">
      <c r="A153" s="518" t="s">
        <v>58</v>
      </c>
      <c r="B153" s="549" t="s">
        <v>280</v>
      </c>
      <c r="C153" s="518" t="s">
        <v>164</v>
      </c>
      <c r="D153" s="518" t="s">
        <v>55</v>
      </c>
      <c r="E153" s="30" t="s">
        <v>9</v>
      </c>
      <c r="F153" s="284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329"/>
      <c r="R153" s="555"/>
      <c r="S153" s="598"/>
      <c r="T153" s="530"/>
    </row>
    <row r="154" spans="1:20" x14ac:dyDescent="0.25">
      <c r="A154" s="519"/>
      <c r="B154" s="550"/>
      <c r="C154" s="519"/>
      <c r="D154" s="519"/>
      <c r="E154" s="30" t="s">
        <v>1</v>
      </c>
      <c r="F154" s="284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330"/>
      <c r="R154" s="556"/>
      <c r="S154" s="599"/>
      <c r="T154" s="604"/>
    </row>
    <row r="155" spans="1:20" x14ac:dyDescent="0.25">
      <c r="A155" s="519"/>
      <c r="B155" s="550"/>
      <c r="C155" s="519"/>
      <c r="D155" s="519"/>
      <c r="E155" s="30" t="s">
        <v>2</v>
      </c>
      <c r="F155" s="284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330"/>
      <c r="R155" s="556"/>
      <c r="S155" s="599"/>
      <c r="T155" s="604"/>
    </row>
    <row r="156" spans="1:20" x14ac:dyDescent="0.25">
      <c r="A156" s="519"/>
      <c r="B156" s="550"/>
      <c r="C156" s="519"/>
      <c r="D156" s="519"/>
      <c r="E156" s="30" t="s">
        <v>3</v>
      </c>
      <c r="F156" s="284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330"/>
      <c r="R156" s="556"/>
      <c r="S156" s="599"/>
      <c r="T156" s="604"/>
    </row>
    <row r="157" spans="1:20" x14ac:dyDescent="0.25">
      <c r="A157" s="520"/>
      <c r="B157" s="554"/>
      <c r="C157" s="520"/>
      <c r="D157" s="520"/>
      <c r="E157" s="30" t="s">
        <v>4</v>
      </c>
      <c r="F157" s="284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331"/>
      <c r="R157" s="557"/>
      <c r="S157" s="599"/>
      <c r="T157" s="605"/>
    </row>
    <row r="158" spans="1:20" ht="16.5" customHeight="1" x14ac:dyDescent="0.25">
      <c r="A158" s="518" t="s">
        <v>234</v>
      </c>
      <c r="B158" s="536" t="s">
        <v>320</v>
      </c>
      <c r="C158" s="518" t="s">
        <v>164</v>
      </c>
      <c r="D158" s="518" t="s">
        <v>55</v>
      </c>
      <c r="E158" s="30" t="s">
        <v>9</v>
      </c>
      <c r="F158" s="284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329"/>
      <c r="R158" s="555" t="s">
        <v>28</v>
      </c>
      <c r="S158" s="598" t="s">
        <v>128</v>
      </c>
      <c r="T158" s="530" t="s">
        <v>201</v>
      </c>
    </row>
    <row r="159" spans="1:20" x14ac:dyDescent="0.25">
      <c r="A159" s="519"/>
      <c r="B159" s="537"/>
      <c r="C159" s="519"/>
      <c r="D159" s="519"/>
      <c r="E159" s="30" t="s">
        <v>1</v>
      </c>
      <c r="F159" s="284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330"/>
      <c r="R159" s="556"/>
      <c r="S159" s="599"/>
      <c r="T159" s="604"/>
    </row>
    <row r="160" spans="1:20" x14ac:dyDescent="0.25">
      <c r="A160" s="519"/>
      <c r="B160" s="537"/>
      <c r="C160" s="519"/>
      <c r="D160" s="519"/>
      <c r="E160" s="30" t="s">
        <v>2</v>
      </c>
      <c r="F160" s="284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330"/>
      <c r="R160" s="556"/>
      <c r="S160" s="599"/>
      <c r="T160" s="604"/>
    </row>
    <row r="161" spans="1:20" x14ac:dyDescent="0.25">
      <c r="A161" s="519"/>
      <c r="B161" s="537"/>
      <c r="C161" s="519"/>
      <c r="D161" s="519"/>
      <c r="E161" s="30" t="s">
        <v>3</v>
      </c>
      <c r="F161" s="284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330"/>
      <c r="R161" s="556"/>
      <c r="S161" s="599"/>
      <c r="T161" s="604"/>
    </row>
    <row r="162" spans="1:20" x14ac:dyDescent="0.25">
      <c r="A162" s="520"/>
      <c r="B162" s="538"/>
      <c r="C162" s="520"/>
      <c r="D162" s="520"/>
      <c r="E162" s="30" t="s">
        <v>4</v>
      </c>
      <c r="F162" s="284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331"/>
      <c r="R162" s="557"/>
      <c r="S162" s="599"/>
      <c r="T162" s="605"/>
    </row>
    <row r="163" spans="1:20" ht="16.5" customHeight="1" x14ac:dyDescent="0.25">
      <c r="A163" s="518" t="s">
        <v>233</v>
      </c>
      <c r="B163" s="536" t="s">
        <v>223</v>
      </c>
      <c r="C163" s="518" t="s">
        <v>164</v>
      </c>
      <c r="D163" s="518"/>
      <c r="E163" s="30" t="s">
        <v>9</v>
      </c>
      <c r="F163" s="284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329"/>
      <c r="R163" s="555" t="s">
        <v>28</v>
      </c>
      <c r="S163" s="598" t="s">
        <v>128</v>
      </c>
      <c r="T163" s="530" t="s">
        <v>201</v>
      </c>
    </row>
    <row r="164" spans="1:20" x14ac:dyDescent="0.25">
      <c r="A164" s="519"/>
      <c r="B164" s="537"/>
      <c r="C164" s="519"/>
      <c r="D164" s="519"/>
      <c r="E164" s="30" t="s">
        <v>1</v>
      </c>
      <c r="F164" s="284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330"/>
      <c r="R164" s="556"/>
      <c r="S164" s="599"/>
      <c r="T164" s="604"/>
    </row>
    <row r="165" spans="1:20" x14ac:dyDescent="0.25">
      <c r="A165" s="519"/>
      <c r="B165" s="537"/>
      <c r="C165" s="519"/>
      <c r="D165" s="519"/>
      <c r="E165" s="30" t="s">
        <v>2</v>
      </c>
      <c r="F165" s="284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330"/>
      <c r="R165" s="556"/>
      <c r="S165" s="599"/>
      <c r="T165" s="604"/>
    </row>
    <row r="166" spans="1:20" x14ac:dyDescent="0.25">
      <c r="A166" s="519"/>
      <c r="B166" s="537"/>
      <c r="C166" s="519"/>
      <c r="D166" s="519"/>
      <c r="E166" s="30" t="s">
        <v>3</v>
      </c>
      <c r="F166" s="284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330"/>
      <c r="R166" s="556"/>
      <c r="S166" s="599"/>
      <c r="T166" s="604"/>
    </row>
    <row r="167" spans="1:20" x14ac:dyDescent="0.25">
      <c r="A167" s="520"/>
      <c r="B167" s="538"/>
      <c r="C167" s="520"/>
      <c r="D167" s="520"/>
      <c r="E167" s="30" t="s">
        <v>4</v>
      </c>
      <c r="F167" s="284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331"/>
      <c r="R167" s="557"/>
      <c r="S167" s="600"/>
      <c r="T167" s="605"/>
    </row>
    <row r="168" spans="1:20" s="11" customFormat="1" ht="16.5" customHeight="1" x14ac:dyDescent="0.25">
      <c r="A168" s="533" t="s">
        <v>59</v>
      </c>
      <c r="B168" s="549" t="s">
        <v>98</v>
      </c>
      <c r="C168" s="533" t="s">
        <v>106</v>
      </c>
      <c r="D168" s="203"/>
      <c r="E168" s="2" t="s">
        <v>9</v>
      </c>
      <c r="F168" s="284">
        <f t="shared" si="37"/>
        <v>6958.7406799999999</v>
      </c>
      <c r="G168" s="308">
        <f>SUM(G169:G172)</f>
        <v>572.38</v>
      </c>
      <c r="H168" s="308">
        <f>SUM(H169:H172)</f>
        <v>1589.6410500000002</v>
      </c>
      <c r="I168" s="308">
        <f>I171</f>
        <v>2085.5559499999999</v>
      </c>
      <c r="J168" s="308">
        <f t="shared" ref="J168:P168" si="48">SUM(J169:J172)</f>
        <v>1497.6</v>
      </c>
      <c r="K168" s="308">
        <f t="shared" si="48"/>
        <v>1213.56368</v>
      </c>
      <c r="L168" s="308">
        <f t="shared" si="48"/>
        <v>0</v>
      </c>
      <c r="M168" s="308">
        <f t="shared" si="48"/>
        <v>0</v>
      </c>
      <c r="N168" s="308">
        <f t="shared" si="48"/>
        <v>0</v>
      </c>
      <c r="O168" s="308">
        <f t="shared" si="48"/>
        <v>0</v>
      </c>
      <c r="P168" s="308">
        <f t="shared" si="48"/>
        <v>0</v>
      </c>
      <c r="Q168" s="312"/>
      <c r="R168" s="589"/>
      <c r="S168" s="589"/>
      <c r="T168" s="524"/>
    </row>
    <row r="169" spans="1:20" s="11" customFormat="1" x14ac:dyDescent="0.25">
      <c r="A169" s="534"/>
      <c r="B169" s="550"/>
      <c r="C169" s="534"/>
      <c r="D169" s="204"/>
      <c r="E169" s="2" t="s">
        <v>1</v>
      </c>
      <c r="F169" s="284">
        <f t="shared" si="37"/>
        <v>0</v>
      </c>
      <c r="G169" s="308">
        <f>G174</f>
        <v>0</v>
      </c>
      <c r="H169" s="308">
        <f>H174</f>
        <v>0</v>
      </c>
      <c r="I169" s="308">
        <f>I174</f>
        <v>0</v>
      </c>
      <c r="J169" s="308">
        <v>0</v>
      </c>
      <c r="K169" s="308">
        <v>0</v>
      </c>
      <c r="L169" s="308">
        <v>0</v>
      </c>
      <c r="M169" s="308">
        <v>0</v>
      </c>
      <c r="N169" s="308">
        <v>0</v>
      </c>
      <c r="O169" s="308">
        <v>0</v>
      </c>
      <c r="P169" s="308">
        <v>0</v>
      </c>
      <c r="Q169" s="309"/>
      <c r="R169" s="590"/>
      <c r="S169" s="590"/>
      <c r="T169" s="525"/>
    </row>
    <row r="170" spans="1:20" s="11" customFormat="1" x14ac:dyDescent="0.25">
      <c r="A170" s="534"/>
      <c r="B170" s="550"/>
      <c r="C170" s="534"/>
      <c r="D170" s="204"/>
      <c r="E170" s="2" t="s">
        <v>2</v>
      </c>
      <c r="F170" s="284">
        <f t="shared" si="37"/>
        <v>0</v>
      </c>
      <c r="G170" s="308">
        <f>G175</f>
        <v>0</v>
      </c>
      <c r="H170" s="308">
        <f>H175</f>
        <v>0</v>
      </c>
      <c r="I170" s="308">
        <f>I175+I195+I205</f>
        <v>0</v>
      </c>
      <c r="J170" s="308">
        <v>0</v>
      </c>
      <c r="K170" s="308">
        <v>0</v>
      </c>
      <c r="L170" s="308">
        <v>0</v>
      </c>
      <c r="M170" s="308">
        <v>0</v>
      </c>
      <c r="N170" s="308">
        <v>0</v>
      </c>
      <c r="O170" s="308">
        <v>0</v>
      </c>
      <c r="P170" s="308">
        <v>0</v>
      </c>
      <c r="Q170" s="309"/>
      <c r="R170" s="590"/>
      <c r="S170" s="590"/>
      <c r="T170" s="525"/>
    </row>
    <row r="171" spans="1:20" s="11" customFormat="1" x14ac:dyDescent="0.25">
      <c r="A171" s="534"/>
      <c r="B171" s="550"/>
      <c r="C171" s="534"/>
      <c r="D171" s="204"/>
      <c r="E171" s="2" t="s">
        <v>3</v>
      </c>
      <c r="F171" s="284">
        <f t="shared" si="37"/>
        <v>6958.7406799999999</v>
      </c>
      <c r="G171" s="308">
        <f>G176+G186</f>
        <v>572.38</v>
      </c>
      <c r="H171" s="308">
        <f>H186+H211+H221</f>
        <v>1589.6410500000002</v>
      </c>
      <c r="I171" s="308">
        <f>I176+I186+I206+I211+I221</f>
        <v>2085.5559499999999</v>
      </c>
      <c r="J171" s="308">
        <f>J176+J186+J211</f>
        <v>1497.6</v>
      </c>
      <c r="K171" s="308">
        <f t="shared" ref="K171:P171" si="49">SUM(K176+K186+K206+K211+K221)</f>
        <v>1213.56368</v>
      </c>
      <c r="L171" s="308">
        <f t="shared" si="49"/>
        <v>0</v>
      </c>
      <c r="M171" s="308">
        <f t="shared" si="49"/>
        <v>0</v>
      </c>
      <c r="N171" s="308">
        <f t="shared" si="49"/>
        <v>0</v>
      </c>
      <c r="O171" s="308">
        <f t="shared" si="49"/>
        <v>0</v>
      </c>
      <c r="P171" s="308">
        <f t="shared" si="49"/>
        <v>0</v>
      </c>
      <c r="Q171" s="309"/>
      <c r="R171" s="590"/>
      <c r="S171" s="590"/>
      <c r="T171" s="525"/>
    </row>
    <row r="172" spans="1:20" s="11" customFormat="1" ht="21.75" customHeight="1" x14ac:dyDescent="0.25">
      <c r="A172" s="535"/>
      <c r="B172" s="554"/>
      <c r="C172" s="535"/>
      <c r="D172" s="205"/>
      <c r="E172" s="2" t="s">
        <v>4</v>
      </c>
      <c r="F172" s="284">
        <f t="shared" si="37"/>
        <v>0</v>
      </c>
      <c r="G172" s="308">
        <v>0</v>
      </c>
      <c r="H172" s="308">
        <v>0</v>
      </c>
      <c r="I172" s="308">
        <v>0</v>
      </c>
      <c r="J172" s="308">
        <v>0</v>
      </c>
      <c r="K172" s="308">
        <v>0</v>
      </c>
      <c r="L172" s="308">
        <v>0</v>
      </c>
      <c r="M172" s="308">
        <v>0</v>
      </c>
      <c r="N172" s="308">
        <v>0</v>
      </c>
      <c r="O172" s="308">
        <v>0</v>
      </c>
      <c r="P172" s="308">
        <v>0</v>
      </c>
      <c r="Q172" s="307"/>
      <c r="R172" s="591"/>
      <c r="S172" s="591"/>
      <c r="T172" s="526"/>
    </row>
    <row r="173" spans="1:20" ht="16.5" customHeight="1" x14ac:dyDescent="0.25">
      <c r="A173" s="518" t="s">
        <v>87</v>
      </c>
      <c r="B173" s="536" t="s">
        <v>99</v>
      </c>
      <c r="C173" s="518" t="s">
        <v>100</v>
      </c>
      <c r="D173" s="196"/>
      <c r="E173" s="30" t="s">
        <v>9</v>
      </c>
      <c r="F173" s="284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329"/>
      <c r="R173" s="555" t="s">
        <v>175</v>
      </c>
      <c r="S173" s="555" t="s">
        <v>127</v>
      </c>
      <c r="T173" s="530" t="s">
        <v>125</v>
      </c>
    </row>
    <row r="174" spans="1:20" x14ac:dyDescent="0.25">
      <c r="A174" s="519"/>
      <c r="B174" s="537"/>
      <c r="C174" s="519"/>
      <c r="D174" s="197"/>
      <c r="E174" s="30" t="s">
        <v>1</v>
      </c>
      <c r="F174" s="284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330"/>
      <c r="R174" s="556"/>
      <c r="S174" s="556"/>
      <c r="T174" s="531"/>
    </row>
    <row r="175" spans="1:20" x14ac:dyDescent="0.25">
      <c r="A175" s="519"/>
      <c r="B175" s="537"/>
      <c r="C175" s="519"/>
      <c r="D175" s="197"/>
      <c r="E175" s="30" t="s">
        <v>2</v>
      </c>
      <c r="F175" s="284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330"/>
      <c r="R175" s="556"/>
      <c r="S175" s="556"/>
      <c r="T175" s="531"/>
    </row>
    <row r="176" spans="1:20" x14ac:dyDescent="0.25">
      <c r="A176" s="519"/>
      <c r="B176" s="537"/>
      <c r="C176" s="519"/>
      <c r="D176" s="197"/>
      <c r="E176" s="30" t="s">
        <v>3</v>
      </c>
      <c r="F176" s="284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330"/>
      <c r="R176" s="556"/>
      <c r="S176" s="556"/>
      <c r="T176" s="531"/>
    </row>
    <row r="177" spans="1:20" x14ac:dyDescent="0.25">
      <c r="A177" s="520"/>
      <c r="B177" s="538"/>
      <c r="C177" s="520"/>
      <c r="D177" s="198"/>
      <c r="E177" s="30" t="s">
        <v>4</v>
      </c>
      <c r="F177" s="284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17"/>
      <c r="R177" s="557"/>
      <c r="S177" s="557"/>
      <c r="T177" s="532"/>
    </row>
    <row r="178" spans="1:20" ht="16.5" hidden="1" customHeight="1" x14ac:dyDescent="0.3">
      <c r="A178" s="518" t="s">
        <v>88</v>
      </c>
      <c r="B178" s="536" t="s">
        <v>24</v>
      </c>
      <c r="C178" s="518" t="s">
        <v>100</v>
      </c>
      <c r="D178" s="518" t="s">
        <v>52</v>
      </c>
      <c r="E178" s="30" t="s">
        <v>9</v>
      </c>
      <c r="F178" s="284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555" t="s">
        <v>28</v>
      </c>
      <c r="S178" s="555"/>
      <c r="T178" s="530" t="s">
        <v>21</v>
      </c>
    </row>
    <row r="179" spans="1:20" ht="16.5" hidden="1" customHeight="1" x14ac:dyDescent="0.3">
      <c r="A179" s="519"/>
      <c r="B179" s="537"/>
      <c r="C179" s="519"/>
      <c r="D179" s="519"/>
      <c r="E179" s="30" t="s">
        <v>1</v>
      </c>
      <c r="F179" s="284">
        <f t="shared" si="37"/>
        <v>0</v>
      </c>
      <c r="G179" s="36">
        <v>0</v>
      </c>
      <c r="H179" s="35">
        <v>0</v>
      </c>
      <c r="I179" s="35">
        <v>0</v>
      </c>
      <c r="J179" s="316"/>
      <c r="K179" s="316"/>
      <c r="L179" s="316"/>
      <c r="M179" s="316"/>
      <c r="N179" s="35"/>
      <c r="O179" s="35"/>
      <c r="P179" s="35"/>
      <c r="Q179" s="316"/>
      <c r="R179" s="556"/>
      <c r="S179" s="556"/>
      <c r="T179" s="531"/>
    </row>
    <row r="180" spans="1:20" ht="16.5" hidden="1" customHeight="1" x14ac:dyDescent="0.3">
      <c r="A180" s="519"/>
      <c r="B180" s="537"/>
      <c r="C180" s="519"/>
      <c r="D180" s="519"/>
      <c r="E180" s="30" t="s">
        <v>2</v>
      </c>
      <c r="F180" s="284">
        <f t="shared" si="37"/>
        <v>0</v>
      </c>
      <c r="G180" s="36">
        <v>0</v>
      </c>
      <c r="H180" s="35">
        <v>0</v>
      </c>
      <c r="I180" s="35">
        <v>0</v>
      </c>
      <c r="J180" s="316"/>
      <c r="K180" s="316"/>
      <c r="L180" s="316"/>
      <c r="M180" s="316"/>
      <c r="N180" s="35"/>
      <c r="O180" s="35"/>
      <c r="P180" s="35"/>
      <c r="Q180" s="316"/>
      <c r="R180" s="556"/>
      <c r="S180" s="556"/>
      <c r="T180" s="531"/>
    </row>
    <row r="181" spans="1:20" ht="16.5" hidden="1" customHeight="1" x14ac:dyDescent="0.3">
      <c r="A181" s="519"/>
      <c r="B181" s="537"/>
      <c r="C181" s="519"/>
      <c r="D181" s="519"/>
      <c r="E181" s="30" t="s">
        <v>3</v>
      </c>
      <c r="F181" s="284">
        <f t="shared" si="37"/>
        <v>0</v>
      </c>
      <c r="G181" s="36">
        <v>0</v>
      </c>
      <c r="H181" s="35">
        <v>0</v>
      </c>
      <c r="I181" s="35">
        <v>0</v>
      </c>
      <c r="J181" s="316"/>
      <c r="K181" s="316"/>
      <c r="L181" s="316"/>
      <c r="M181" s="316"/>
      <c r="N181" s="35"/>
      <c r="O181" s="35"/>
      <c r="P181" s="35"/>
      <c r="Q181" s="316"/>
      <c r="R181" s="556"/>
      <c r="S181" s="556"/>
      <c r="T181" s="531"/>
    </row>
    <row r="182" spans="1:20" ht="16.5" hidden="1" customHeight="1" x14ac:dyDescent="0.3">
      <c r="A182" s="520"/>
      <c r="B182" s="538"/>
      <c r="C182" s="520"/>
      <c r="D182" s="520"/>
      <c r="E182" s="30" t="s">
        <v>4</v>
      </c>
      <c r="F182" s="284">
        <f t="shared" si="37"/>
        <v>0</v>
      </c>
      <c r="G182" s="36">
        <v>0</v>
      </c>
      <c r="H182" s="35">
        <v>0</v>
      </c>
      <c r="I182" s="35">
        <v>0</v>
      </c>
      <c r="J182" s="317"/>
      <c r="K182" s="317"/>
      <c r="L182" s="317"/>
      <c r="M182" s="317"/>
      <c r="N182" s="35"/>
      <c r="O182" s="35"/>
      <c r="P182" s="35"/>
      <c r="Q182" s="317"/>
      <c r="R182" s="557"/>
      <c r="S182" s="557"/>
      <c r="T182" s="532"/>
    </row>
    <row r="183" spans="1:20" ht="16.5" customHeight="1" x14ac:dyDescent="0.25">
      <c r="A183" s="518" t="s">
        <v>191</v>
      </c>
      <c r="B183" s="536" t="s">
        <v>204</v>
      </c>
      <c r="C183" s="518" t="s">
        <v>189</v>
      </c>
      <c r="D183" s="196"/>
      <c r="E183" s="30" t="s">
        <v>9</v>
      </c>
      <c r="F183" s="284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555" t="s">
        <v>28</v>
      </c>
      <c r="S183" s="598" t="s">
        <v>183</v>
      </c>
      <c r="T183" s="530" t="s">
        <v>125</v>
      </c>
    </row>
    <row r="184" spans="1:20" x14ac:dyDescent="0.25">
      <c r="A184" s="519"/>
      <c r="B184" s="537"/>
      <c r="C184" s="519"/>
      <c r="D184" s="197"/>
      <c r="E184" s="30" t="s">
        <v>1</v>
      </c>
      <c r="F184" s="284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16"/>
      <c r="R184" s="556"/>
      <c r="S184" s="599"/>
      <c r="T184" s="531"/>
    </row>
    <row r="185" spans="1:20" x14ac:dyDescent="0.25">
      <c r="A185" s="519"/>
      <c r="B185" s="537"/>
      <c r="C185" s="519"/>
      <c r="D185" s="197"/>
      <c r="E185" s="30" t="s">
        <v>2</v>
      </c>
      <c r="F185" s="284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16"/>
      <c r="R185" s="556"/>
      <c r="S185" s="599"/>
      <c r="T185" s="531"/>
    </row>
    <row r="186" spans="1:20" x14ac:dyDescent="0.25">
      <c r="A186" s="519"/>
      <c r="B186" s="537"/>
      <c r="C186" s="519"/>
      <c r="D186" s="197"/>
      <c r="E186" s="30" t="s">
        <v>3</v>
      </c>
      <c r="F186" s="284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16"/>
      <c r="R186" s="556"/>
      <c r="S186" s="599"/>
      <c r="T186" s="531"/>
    </row>
    <row r="187" spans="1:20" x14ac:dyDescent="0.25">
      <c r="A187" s="520"/>
      <c r="B187" s="538"/>
      <c r="C187" s="520"/>
      <c r="D187" s="198"/>
      <c r="E187" s="30" t="s">
        <v>4</v>
      </c>
      <c r="F187" s="284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17"/>
      <c r="R187" s="557"/>
      <c r="S187" s="600"/>
      <c r="T187" s="532"/>
    </row>
    <row r="188" spans="1:20" ht="16.5" customHeight="1" x14ac:dyDescent="0.25">
      <c r="A188" s="518" t="s">
        <v>192</v>
      </c>
      <c r="B188" s="536" t="s">
        <v>187</v>
      </c>
      <c r="C188" s="518" t="s">
        <v>189</v>
      </c>
      <c r="D188" s="196"/>
      <c r="E188" s="30" t="s">
        <v>9</v>
      </c>
      <c r="F188" s="284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555" t="s">
        <v>28</v>
      </c>
      <c r="S188" s="598" t="s">
        <v>183</v>
      </c>
      <c r="T188" s="530" t="s">
        <v>21</v>
      </c>
    </row>
    <row r="189" spans="1:20" x14ac:dyDescent="0.25">
      <c r="A189" s="519"/>
      <c r="B189" s="537"/>
      <c r="C189" s="519"/>
      <c r="D189" s="197"/>
      <c r="E189" s="30" t="s">
        <v>1</v>
      </c>
      <c r="F189" s="284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16"/>
      <c r="R189" s="556"/>
      <c r="S189" s="599"/>
      <c r="T189" s="531"/>
    </row>
    <row r="190" spans="1:20" x14ac:dyDescent="0.25">
      <c r="A190" s="519"/>
      <c r="B190" s="537"/>
      <c r="C190" s="519"/>
      <c r="D190" s="197"/>
      <c r="E190" s="30" t="s">
        <v>2</v>
      </c>
      <c r="F190" s="284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16"/>
      <c r="R190" s="556"/>
      <c r="S190" s="599"/>
      <c r="T190" s="531"/>
    </row>
    <row r="191" spans="1:20" x14ac:dyDescent="0.25">
      <c r="A191" s="519"/>
      <c r="B191" s="537"/>
      <c r="C191" s="519"/>
      <c r="D191" s="197"/>
      <c r="E191" s="30" t="s">
        <v>3</v>
      </c>
      <c r="F191" s="284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16"/>
      <c r="R191" s="556"/>
      <c r="S191" s="599"/>
      <c r="T191" s="531"/>
    </row>
    <row r="192" spans="1:20" x14ac:dyDescent="0.25">
      <c r="A192" s="520"/>
      <c r="B192" s="538"/>
      <c r="C192" s="520"/>
      <c r="D192" s="198"/>
      <c r="E192" s="30" t="s">
        <v>4</v>
      </c>
      <c r="F192" s="284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17"/>
      <c r="R192" s="557"/>
      <c r="S192" s="599"/>
      <c r="T192" s="532"/>
    </row>
    <row r="193" spans="1:20" ht="16.5" customHeight="1" x14ac:dyDescent="0.25">
      <c r="A193" s="518" t="s">
        <v>193</v>
      </c>
      <c r="B193" s="536" t="s">
        <v>184</v>
      </c>
      <c r="C193" s="518" t="s">
        <v>189</v>
      </c>
      <c r="D193" s="196"/>
      <c r="E193" s="30" t="s">
        <v>9</v>
      </c>
      <c r="F193" s="284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555" t="s">
        <v>28</v>
      </c>
      <c r="S193" s="598" t="s">
        <v>183</v>
      </c>
      <c r="T193" s="530" t="s">
        <v>21</v>
      </c>
    </row>
    <row r="194" spans="1:20" x14ac:dyDescent="0.25">
      <c r="A194" s="519"/>
      <c r="B194" s="537"/>
      <c r="C194" s="519"/>
      <c r="D194" s="197"/>
      <c r="E194" s="30" t="s">
        <v>1</v>
      </c>
      <c r="F194" s="284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16"/>
      <c r="R194" s="556"/>
      <c r="S194" s="599"/>
      <c r="T194" s="531"/>
    </row>
    <row r="195" spans="1:20" x14ac:dyDescent="0.25">
      <c r="A195" s="519"/>
      <c r="B195" s="537"/>
      <c r="C195" s="519"/>
      <c r="D195" s="197"/>
      <c r="E195" s="30" t="s">
        <v>2</v>
      </c>
      <c r="F195" s="284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16"/>
      <c r="R195" s="556"/>
      <c r="S195" s="599"/>
      <c r="T195" s="531"/>
    </row>
    <row r="196" spans="1:20" x14ac:dyDescent="0.25">
      <c r="A196" s="519"/>
      <c r="B196" s="537"/>
      <c r="C196" s="519"/>
      <c r="D196" s="197"/>
      <c r="E196" s="30" t="s">
        <v>3</v>
      </c>
      <c r="F196" s="284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16"/>
      <c r="R196" s="556"/>
      <c r="S196" s="599"/>
      <c r="T196" s="531"/>
    </row>
    <row r="197" spans="1:20" x14ac:dyDescent="0.25">
      <c r="A197" s="520"/>
      <c r="B197" s="538"/>
      <c r="C197" s="520"/>
      <c r="D197" s="198"/>
      <c r="E197" s="30" t="s">
        <v>4</v>
      </c>
      <c r="F197" s="284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17"/>
      <c r="R197" s="557"/>
      <c r="S197" s="599"/>
      <c r="T197" s="532"/>
    </row>
    <row r="198" spans="1:20" ht="16.5" customHeight="1" x14ac:dyDescent="0.25">
      <c r="A198" s="518" t="s">
        <v>229</v>
      </c>
      <c r="B198" s="536" t="s">
        <v>244</v>
      </c>
      <c r="C198" s="518" t="s">
        <v>189</v>
      </c>
      <c r="D198" s="197"/>
      <c r="E198" s="30" t="s">
        <v>9</v>
      </c>
      <c r="F198" s="284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555" t="s">
        <v>28</v>
      </c>
      <c r="S198" s="598" t="s">
        <v>183</v>
      </c>
      <c r="T198" s="530" t="s">
        <v>21</v>
      </c>
    </row>
    <row r="199" spans="1:20" x14ac:dyDescent="0.25">
      <c r="A199" s="519"/>
      <c r="B199" s="537"/>
      <c r="C199" s="519"/>
      <c r="D199" s="197"/>
      <c r="E199" s="30" t="s">
        <v>1</v>
      </c>
      <c r="F199" s="284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16"/>
      <c r="R199" s="556"/>
      <c r="S199" s="599"/>
      <c r="T199" s="531"/>
    </row>
    <row r="200" spans="1:20" x14ac:dyDescent="0.25">
      <c r="A200" s="519"/>
      <c r="B200" s="537"/>
      <c r="C200" s="519"/>
      <c r="D200" s="197"/>
      <c r="E200" s="30" t="s">
        <v>2</v>
      </c>
      <c r="F200" s="284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16"/>
      <c r="R200" s="556"/>
      <c r="S200" s="599"/>
      <c r="T200" s="531"/>
    </row>
    <row r="201" spans="1:20" x14ac:dyDescent="0.25">
      <c r="A201" s="519"/>
      <c r="B201" s="537"/>
      <c r="C201" s="519"/>
      <c r="D201" s="197"/>
      <c r="E201" s="30" t="s">
        <v>3</v>
      </c>
      <c r="F201" s="284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16"/>
      <c r="R201" s="556"/>
      <c r="S201" s="599"/>
      <c r="T201" s="531"/>
    </row>
    <row r="202" spans="1:20" x14ac:dyDescent="0.25">
      <c r="A202" s="520"/>
      <c r="B202" s="538"/>
      <c r="C202" s="520"/>
      <c r="D202" s="197"/>
      <c r="E202" s="30" t="s">
        <v>4</v>
      </c>
      <c r="F202" s="284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17"/>
      <c r="R202" s="557"/>
      <c r="S202" s="599"/>
      <c r="T202" s="532"/>
    </row>
    <row r="203" spans="1:20" ht="16.5" customHeight="1" x14ac:dyDescent="0.25">
      <c r="A203" s="518" t="s">
        <v>194</v>
      </c>
      <c r="B203" s="536" t="s">
        <v>156</v>
      </c>
      <c r="C203" s="518" t="s">
        <v>188</v>
      </c>
      <c r="D203" s="197"/>
      <c r="E203" s="30" t="s">
        <v>9</v>
      </c>
      <c r="F203" s="284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555" t="s">
        <v>28</v>
      </c>
      <c r="S203" s="598" t="s">
        <v>183</v>
      </c>
      <c r="T203" s="530" t="s">
        <v>185</v>
      </c>
    </row>
    <row r="204" spans="1:20" x14ac:dyDescent="0.25">
      <c r="A204" s="519"/>
      <c r="B204" s="537"/>
      <c r="C204" s="519"/>
      <c r="D204" s="197"/>
      <c r="E204" s="30" t="s">
        <v>1</v>
      </c>
      <c r="F204" s="284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16"/>
      <c r="R204" s="556"/>
      <c r="S204" s="599"/>
      <c r="T204" s="531"/>
    </row>
    <row r="205" spans="1:20" x14ac:dyDescent="0.25">
      <c r="A205" s="519"/>
      <c r="B205" s="537"/>
      <c r="C205" s="519"/>
      <c r="D205" s="197"/>
      <c r="E205" s="30" t="s">
        <v>2</v>
      </c>
      <c r="F205" s="284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16"/>
      <c r="R205" s="556"/>
      <c r="S205" s="599"/>
      <c r="T205" s="531"/>
    </row>
    <row r="206" spans="1:20" x14ac:dyDescent="0.25">
      <c r="A206" s="519"/>
      <c r="B206" s="537"/>
      <c r="C206" s="519"/>
      <c r="D206" s="197"/>
      <c r="E206" s="30" t="s">
        <v>3</v>
      </c>
      <c r="F206" s="284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16"/>
      <c r="R206" s="556"/>
      <c r="S206" s="599"/>
      <c r="T206" s="531"/>
    </row>
    <row r="207" spans="1:20" x14ac:dyDescent="0.25">
      <c r="A207" s="520"/>
      <c r="B207" s="538"/>
      <c r="C207" s="520"/>
      <c r="D207" s="197"/>
      <c r="E207" s="30" t="s">
        <v>4</v>
      </c>
      <c r="F207" s="284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17"/>
      <c r="R207" s="557"/>
      <c r="S207" s="599"/>
      <c r="T207" s="531"/>
    </row>
    <row r="208" spans="1:20" s="11" customFormat="1" ht="16.5" customHeight="1" x14ac:dyDescent="0.25">
      <c r="A208" s="519" t="s">
        <v>230</v>
      </c>
      <c r="B208" s="601" t="s">
        <v>231</v>
      </c>
      <c r="C208" s="518" t="s">
        <v>232</v>
      </c>
      <c r="D208" s="204"/>
      <c r="E208" s="30" t="s">
        <v>9</v>
      </c>
      <c r="F208" s="284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555" t="s">
        <v>243</v>
      </c>
      <c r="S208" s="598" t="s">
        <v>183</v>
      </c>
      <c r="T208" s="531"/>
    </row>
    <row r="209" spans="1:20" x14ac:dyDescent="0.25">
      <c r="A209" s="519"/>
      <c r="B209" s="602"/>
      <c r="C209" s="519"/>
      <c r="D209" s="197"/>
      <c r="E209" s="30" t="s">
        <v>1</v>
      </c>
      <c r="F209" s="284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16"/>
      <c r="R209" s="556"/>
      <c r="S209" s="599"/>
      <c r="T209" s="531"/>
    </row>
    <row r="210" spans="1:20" x14ac:dyDescent="0.25">
      <c r="A210" s="519"/>
      <c r="B210" s="602"/>
      <c r="C210" s="519"/>
      <c r="D210" s="197"/>
      <c r="E210" s="30" t="s">
        <v>2</v>
      </c>
      <c r="F210" s="284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16"/>
      <c r="R210" s="556"/>
      <c r="S210" s="599"/>
      <c r="T210" s="531"/>
    </row>
    <row r="211" spans="1:20" x14ac:dyDescent="0.25">
      <c r="A211" s="519"/>
      <c r="B211" s="602"/>
      <c r="C211" s="519"/>
      <c r="D211" s="197"/>
      <c r="E211" s="30" t="s">
        <v>3</v>
      </c>
      <c r="F211" s="284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16"/>
      <c r="R211" s="556"/>
      <c r="S211" s="599"/>
      <c r="T211" s="531"/>
    </row>
    <row r="212" spans="1:20" x14ac:dyDescent="0.25">
      <c r="A212" s="520"/>
      <c r="B212" s="603"/>
      <c r="C212" s="520"/>
      <c r="D212" s="197"/>
      <c r="E212" s="30" t="s">
        <v>4</v>
      </c>
      <c r="F212" s="284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17"/>
      <c r="R212" s="557"/>
      <c r="S212" s="599"/>
      <c r="T212" s="531"/>
    </row>
    <row r="213" spans="1:20" s="11" customFormat="1" ht="16.5" customHeight="1" x14ac:dyDescent="0.25">
      <c r="A213" s="518" t="s">
        <v>247</v>
      </c>
      <c r="B213" s="601" t="s">
        <v>253</v>
      </c>
      <c r="C213" s="518" t="s">
        <v>232</v>
      </c>
      <c r="D213" s="204"/>
      <c r="E213" s="30" t="s">
        <v>9</v>
      </c>
      <c r="F213" s="284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555" t="s">
        <v>243</v>
      </c>
      <c r="S213" s="598" t="s">
        <v>183</v>
      </c>
      <c r="T213" s="531"/>
    </row>
    <row r="214" spans="1:20" x14ac:dyDescent="0.25">
      <c r="A214" s="519"/>
      <c r="B214" s="602"/>
      <c r="C214" s="519"/>
      <c r="D214" s="197"/>
      <c r="E214" s="30" t="s">
        <v>1</v>
      </c>
      <c r="F214" s="284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16"/>
      <c r="R214" s="556"/>
      <c r="S214" s="599"/>
      <c r="T214" s="531"/>
    </row>
    <row r="215" spans="1:20" x14ac:dyDescent="0.25">
      <c r="A215" s="519"/>
      <c r="B215" s="602"/>
      <c r="C215" s="519"/>
      <c r="D215" s="197"/>
      <c r="E215" s="30" t="s">
        <v>2</v>
      </c>
      <c r="F215" s="284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16"/>
      <c r="R215" s="556"/>
      <c r="S215" s="599"/>
      <c r="T215" s="531"/>
    </row>
    <row r="216" spans="1:20" x14ac:dyDescent="0.25">
      <c r="A216" s="519"/>
      <c r="B216" s="602"/>
      <c r="C216" s="519"/>
      <c r="D216" s="197"/>
      <c r="E216" s="30" t="s">
        <v>3</v>
      </c>
      <c r="F216" s="284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16"/>
      <c r="R216" s="556"/>
      <c r="S216" s="599"/>
      <c r="T216" s="531"/>
    </row>
    <row r="217" spans="1:20" x14ac:dyDescent="0.25">
      <c r="A217" s="520"/>
      <c r="B217" s="603"/>
      <c r="C217" s="520"/>
      <c r="D217" s="197"/>
      <c r="E217" s="30" t="s">
        <v>4</v>
      </c>
      <c r="F217" s="284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17"/>
      <c r="R217" s="557"/>
      <c r="S217" s="599"/>
      <c r="T217" s="531"/>
    </row>
    <row r="218" spans="1:20" s="11" customFormat="1" ht="16.5" customHeight="1" x14ac:dyDescent="0.25">
      <c r="A218" s="518" t="s">
        <v>245</v>
      </c>
      <c r="B218" s="601" t="s">
        <v>255</v>
      </c>
      <c r="C218" s="701" t="s">
        <v>246</v>
      </c>
      <c r="D218" s="204"/>
      <c r="E218" s="30" t="s">
        <v>9</v>
      </c>
      <c r="F218" s="284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555" t="s">
        <v>28</v>
      </c>
      <c r="S218" s="598" t="s">
        <v>183</v>
      </c>
      <c r="T218" s="531"/>
    </row>
    <row r="219" spans="1:20" x14ac:dyDescent="0.25">
      <c r="A219" s="519"/>
      <c r="B219" s="602"/>
      <c r="C219" s="702"/>
      <c r="D219" s="197"/>
      <c r="E219" s="30" t="s">
        <v>1</v>
      </c>
      <c r="F219" s="284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16"/>
      <c r="R219" s="556"/>
      <c r="S219" s="599"/>
      <c r="T219" s="531"/>
    </row>
    <row r="220" spans="1:20" x14ac:dyDescent="0.25">
      <c r="A220" s="519"/>
      <c r="B220" s="602"/>
      <c r="C220" s="702"/>
      <c r="D220" s="197"/>
      <c r="E220" s="30" t="s">
        <v>2</v>
      </c>
      <c r="F220" s="284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16"/>
      <c r="R220" s="556"/>
      <c r="S220" s="599"/>
      <c r="T220" s="531"/>
    </row>
    <row r="221" spans="1:20" x14ac:dyDescent="0.25">
      <c r="A221" s="519"/>
      <c r="B221" s="602"/>
      <c r="C221" s="702"/>
      <c r="D221" s="197"/>
      <c r="E221" s="30" t="s">
        <v>3</v>
      </c>
      <c r="F221" s="284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16"/>
      <c r="R221" s="556"/>
      <c r="S221" s="599"/>
      <c r="T221" s="531"/>
    </row>
    <row r="222" spans="1:20" x14ac:dyDescent="0.25">
      <c r="A222" s="520"/>
      <c r="B222" s="603"/>
      <c r="C222" s="703"/>
      <c r="D222" s="197"/>
      <c r="E222" s="30" t="s">
        <v>4</v>
      </c>
      <c r="F222" s="284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17"/>
      <c r="R222" s="557"/>
      <c r="S222" s="599"/>
      <c r="T222" s="532"/>
    </row>
    <row r="223" spans="1:20" s="11" customFormat="1" ht="16.5" customHeight="1" x14ac:dyDescent="0.25">
      <c r="A223" s="533" t="s">
        <v>60</v>
      </c>
      <c r="B223" s="549" t="s">
        <v>82</v>
      </c>
      <c r="C223" s="533" t="s">
        <v>101</v>
      </c>
      <c r="D223" s="203"/>
      <c r="E223" s="2" t="s">
        <v>9</v>
      </c>
      <c r="F223" s="284">
        <f t="shared" si="53"/>
        <v>6718.1061700000009</v>
      </c>
      <c r="G223" s="308">
        <f t="shared" ref="G223:P223" si="59">SUM(G224:G227)</f>
        <v>9.3849999999999998</v>
      </c>
      <c r="H223" s="308">
        <f t="shared" si="59"/>
        <v>371.12299999999999</v>
      </c>
      <c r="I223" s="308">
        <f t="shared" si="59"/>
        <v>729.3972</v>
      </c>
      <c r="J223" s="308">
        <f t="shared" si="59"/>
        <v>406.87</v>
      </c>
      <c r="K223" s="308">
        <f t="shared" si="59"/>
        <v>600.84528</v>
      </c>
      <c r="L223" s="308">
        <f t="shared" si="59"/>
        <v>4450.8</v>
      </c>
      <c r="M223" s="308">
        <f t="shared" si="59"/>
        <v>149.68568999999999</v>
      </c>
      <c r="N223" s="308">
        <f t="shared" si="59"/>
        <v>0</v>
      </c>
      <c r="O223" s="308">
        <f t="shared" si="59"/>
        <v>0</v>
      </c>
      <c r="P223" s="308">
        <f t="shared" si="59"/>
        <v>0</v>
      </c>
      <c r="Q223" s="312"/>
      <c r="R223" s="589"/>
      <c r="S223" s="589"/>
      <c r="T223" s="524"/>
    </row>
    <row r="224" spans="1:20" s="11" customFormat="1" x14ac:dyDescent="0.25">
      <c r="A224" s="534"/>
      <c r="B224" s="550"/>
      <c r="C224" s="534"/>
      <c r="D224" s="204"/>
      <c r="E224" s="2" t="s">
        <v>1</v>
      </c>
      <c r="F224" s="284">
        <f t="shared" si="53"/>
        <v>0</v>
      </c>
      <c r="G224" s="308">
        <f t="shared" ref="G224:I225" si="60">G229</f>
        <v>0</v>
      </c>
      <c r="H224" s="308">
        <f t="shared" si="60"/>
        <v>0</v>
      </c>
      <c r="I224" s="308">
        <f t="shared" si="60"/>
        <v>0</v>
      </c>
      <c r="J224" s="308">
        <v>0</v>
      </c>
      <c r="K224" s="308">
        <v>0</v>
      </c>
      <c r="L224" s="308">
        <f>L229+L249+L320</f>
        <v>0</v>
      </c>
      <c r="M224" s="308">
        <v>0</v>
      </c>
      <c r="N224" s="308">
        <v>0</v>
      </c>
      <c r="O224" s="308">
        <v>0</v>
      </c>
      <c r="P224" s="308">
        <v>0</v>
      </c>
      <c r="Q224" s="309"/>
      <c r="R224" s="590"/>
      <c r="S224" s="590"/>
      <c r="T224" s="525"/>
    </row>
    <row r="225" spans="1:20" s="11" customFormat="1" x14ac:dyDescent="0.25">
      <c r="A225" s="534"/>
      <c r="B225" s="550"/>
      <c r="C225" s="534"/>
      <c r="D225" s="204"/>
      <c r="E225" s="2" t="s">
        <v>2</v>
      </c>
      <c r="F225" s="284">
        <f t="shared" si="53"/>
        <v>0</v>
      </c>
      <c r="G225" s="308">
        <f t="shared" si="60"/>
        <v>0</v>
      </c>
      <c r="H225" s="308">
        <f t="shared" si="60"/>
        <v>0</v>
      </c>
      <c r="I225" s="308">
        <f t="shared" si="60"/>
        <v>0</v>
      </c>
      <c r="J225" s="308">
        <v>0</v>
      </c>
      <c r="K225" s="308">
        <v>0</v>
      </c>
      <c r="L225" s="308">
        <f t="shared" ref="L225:L226" si="61">L230+L250+L321</f>
        <v>0</v>
      </c>
      <c r="M225" s="308">
        <v>0</v>
      </c>
      <c r="N225" s="308">
        <v>0</v>
      </c>
      <c r="O225" s="308">
        <v>0</v>
      </c>
      <c r="P225" s="308">
        <v>0</v>
      </c>
      <c r="Q225" s="309"/>
      <c r="R225" s="590"/>
      <c r="S225" s="590"/>
      <c r="T225" s="525"/>
    </row>
    <row r="226" spans="1:20" s="11" customFormat="1" x14ac:dyDescent="0.25">
      <c r="A226" s="534"/>
      <c r="B226" s="550"/>
      <c r="C226" s="534"/>
      <c r="D226" s="204"/>
      <c r="E226" s="2" t="s">
        <v>3</v>
      </c>
      <c r="F226" s="284">
        <f t="shared" si="53"/>
        <v>6718.1061700000009</v>
      </c>
      <c r="G226" s="308">
        <f>G231</f>
        <v>9.3849999999999998</v>
      </c>
      <c r="H226" s="308">
        <v>371.12299999999999</v>
      </c>
      <c r="I226" s="308">
        <f>I231+I236+I241+I246</f>
        <v>729.3972</v>
      </c>
      <c r="J226" s="308">
        <f t="shared" ref="J226:P226" si="62">J231+J251+J322</f>
        <v>406.87</v>
      </c>
      <c r="K226" s="308">
        <f t="shared" si="62"/>
        <v>600.84528</v>
      </c>
      <c r="L226" s="308">
        <f t="shared" si="61"/>
        <v>4450.8</v>
      </c>
      <c r="M226" s="308">
        <f t="shared" si="62"/>
        <v>149.68568999999999</v>
      </c>
      <c r="N226" s="308">
        <f t="shared" si="62"/>
        <v>0</v>
      </c>
      <c r="O226" s="308">
        <f t="shared" si="62"/>
        <v>0</v>
      </c>
      <c r="P226" s="308">
        <f t="shared" si="62"/>
        <v>0</v>
      </c>
      <c r="Q226" s="309"/>
      <c r="R226" s="590"/>
      <c r="S226" s="590"/>
      <c r="T226" s="525"/>
    </row>
    <row r="227" spans="1:20" s="11" customFormat="1" ht="16.5" customHeight="1" x14ac:dyDescent="0.25">
      <c r="A227" s="535"/>
      <c r="B227" s="554"/>
      <c r="C227" s="535"/>
      <c r="D227" s="205"/>
      <c r="E227" s="332" t="s">
        <v>4</v>
      </c>
      <c r="F227" s="284">
        <f t="shared" si="53"/>
        <v>0</v>
      </c>
      <c r="G227" s="308">
        <v>0</v>
      </c>
      <c r="H227" s="308">
        <v>0</v>
      </c>
      <c r="I227" s="308">
        <v>0</v>
      </c>
      <c r="J227" s="308">
        <v>0</v>
      </c>
      <c r="K227" s="308">
        <v>0</v>
      </c>
      <c r="L227" s="308">
        <f t="shared" ref="L227" si="63">L232+L237+L242+L247+L252+L307+L312+L317+L323+L328+L333+L338</f>
        <v>0</v>
      </c>
      <c r="M227" s="308">
        <v>0</v>
      </c>
      <c r="N227" s="308">
        <v>0</v>
      </c>
      <c r="O227" s="308">
        <v>0</v>
      </c>
      <c r="P227" s="308">
        <v>0</v>
      </c>
      <c r="Q227" s="307"/>
      <c r="R227" s="591"/>
      <c r="S227" s="591"/>
      <c r="T227" s="526"/>
    </row>
    <row r="228" spans="1:20" ht="16.5" customHeight="1" x14ac:dyDescent="0.25">
      <c r="A228" s="518" t="s">
        <v>61</v>
      </c>
      <c r="B228" s="536" t="s">
        <v>96</v>
      </c>
      <c r="C228" s="518" t="s">
        <v>107</v>
      </c>
      <c r="D228" s="196"/>
      <c r="E228" s="30" t="s">
        <v>9</v>
      </c>
      <c r="F228" s="284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555" t="s">
        <v>28</v>
      </c>
      <c r="S228" s="598" t="s">
        <v>126</v>
      </c>
      <c r="T228" s="530" t="s">
        <v>186</v>
      </c>
    </row>
    <row r="229" spans="1:20" ht="16.5" customHeight="1" x14ac:dyDescent="0.25">
      <c r="A229" s="519"/>
      <c r="B229" s="537"/>
      <c r="C229" s="519"/>
      <c r="D229" s="197"/>
      <c r="E229" s="30" t="s">
        <v>1</v>
      </c>
      <c r="F229" s="284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16"/>
      <c r="R229" s="556"/>
      <c r="S229" s="599"/>
      <c r="T229" s="531"/>
    </row>
    <row r="230" spans="1:20" ht="16.5" customHeight="1" x14ac:dyDescent="0.25">
      <c r="A230" s="519"/>
      <c r="B230" s="537"/>
      <c r="C230" s="519"/>
      <c r="D230" s="197"/>
      <c r="E230" s="30" t="s">
        <v>2</v>
      </c>
      <c r="F230" s="284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16"/>
      <c r="R230" s="556"/>
      <c r="S230" s="599"/>
      <c r="T230" s="531"/>
    </row>
    <row r="231" spans="1:20" ht="16.5" customHeight="1" x14ac:dyDescent="0.25">
      <c r="A231" s="519"/>
      <c r="B231" s="537"/>
      <c r="C231" s="519"/>
      <c r="D231" s="197"/>
      <c r="E231" s="30" t="s">
        <v>3</v>
      </c>
      <c r="F231" s="284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16"/>
      <c r="R231" s="556"/>
      <c r="S231" s="599"/>
      <c r="T231" s="531"/>
    </row>
    <row r="232" spans="1:20" ht="16.5" customHeight="1" x14ac:dyDescent="0.25">
      <c r="A232" s="520"/>
      <c r="B232" s="538"/>
      <c r="C232" s="520"/>
      <c r="D232" s="198"/>
      <c r="E232" s="30" t="s">
        <v>4</v>
      </c>
      <c r="F232" s="284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17"/>
      <c r="R232" s="557"/>
      <c r="S232" s="600"/>
      <c r="T232" s="532"/>
    </row>
    <row r="233" spans="1:20" ht="16.5" customHeight="1" x14ac:dyDescent="0.25">
      <c r="A233" s="518" t="s">
        <v>62</v>
      </c>
      <c r="B233" s="536" t="s">
        <v>27</v>
      </c>
      <c r="C233" s="518" t="s">
        <v>107</v>
      </c>
      <c r="D233" s="196"/>
      <c r="E233" s="30" t="s">
        <v>9</v>
      </c>
      <c r="F233" s="284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555" t="s">
        <v>28</v>
      </c>
      <c r="S233" s="598" t="s">
        <v>126</v>
      </c>
      <c r="T233" s="530" t="s">
        <v>186</v>
      </c>
    </row>
    <row r="234" spans="1:20" ht="16.149999999999999" customHeight="1" x14ac:dyDescent="0.25">
      <c r="A234" s="519"/>
      <c r="B234" s="537"/>
      <c r="C234" s="519"/>
      <c r="D234" s="197"/>
      <c r="E234" s="30" t="s">
        <v>1</v>
      </c>
      <c r="F234" s="284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16"/>
      <c r="R234" s="556"/>
      <c r="S234" s="599"/>
      <c r="T234" s="531"/>
    </row>
    <row r="235" spans="1:20" ht="16.5" customHeight="1" x14ac:dyDescent="0.25">
      <c r="A235" s="519"/>
      <c r="B235" s="537"/>
      <c r="C235" s="519"/>
      <c r="D235" s="197"/>
      <c r="E235" s="30" t="s">
        <v>2</v>
      </c>
      <c r="F235" s="284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16"/>
      <c r="R235" s="556"/>
      <c r="S235" s="599"/>
      <c r="T235" s="531"/>
    </row>
    <row r="236" spans="1:20" ht="16.5" customHeight="1" x14ac:dyDescent="0.25">
      <c r="A236" s="519"/>
      <c r="B236" s="537"/>
      <c r="C236" s="519"/>
      <c r="D236" s="197"/>
      <c r="E236" s="30" t="s">
        <v>3</v>
      </c>
      <c r="F236" s="284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16"/>
      <c r="R236" s="556"/>
      <c r="S236" s="599"/>
      <c r="T236" s="531"/>
    </row>
    <row r="237" spans="1:20" ht="16.5" customHeight="1" x14ac:dyDescent="0.25">
      <c r="A237" s="520"/>
      <c r="B237" s="538"/>
      <c r="C237" s="520"/>
      <c r="D237" s="198"/>
      <c r="E237" s="30" t="s">
        <v>4</v>
      </c>
      <c r="F237" s="284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17"/>
      <c r="R237" s="557"/>
      <c r="S237" s="600"/>
      <c r="T237" s="532"/>
    </row>
    <row r="238" spans="1:20" ht="16.5" customHeight="1" x14ac:dyDescent="0.25">
      <c r="A238" s="518" t="s">
        <v>63</v>
      </c>
      <c r="B238" s="536" t="s">
        <v>169</v>
      </c>
      <c r="C238" s="518" t="s">
        <v>107</v>
      </c>
      <c r="D238" s="196" t="s">
        <v>52</v>
      </c>
      <c r="E238" s="30" t="s">
        <v>9</v>
      </c>
      <c r="F238" s="284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555" t="s">
        <v>28</v>
      </c>
      <c r="S238" s="598" t="s">
        <v>126</v>
      </c>
      <c r="T238" s="530" t="s">
        <v>21</v>
      </c>
    </row>
    <row r="239" spans="1:20" ht="16.149999999999999" customHeight="1" x14ac:dyDescent="0.25">
      <c r="A239" s="519"/>
      <c r="B239" s="537"/>
      <c r="C239" s="519"/>
      <c r="D239" s="197"/>
      <c r="E239" s="30" t="s">
        <v>1</v>
      </c>
      <c r="F239" s="284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16"/>
      <c r="R239" s="556"/>
      <c r="S239" s="599"/>
      <c r="T239" s="531"/>
    </row>
    <row r="240" spans="1:20" ht="16.5" customHeight="1" x14ac:dyDescent="0.25">
      <c r="A240" s="519"/>
      <c r="B240" s="537"/>
      <c r="C240" s="519"/>
      <c r="D240" s="197"/>
      <c r="E240" s="30" t="s">
        <v>2</v>
      </c>
      <c r="F240" s="284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16"/>
      <c r="R240" s="556"/>
      <c r="S240" s="599"/>
      <c r="T240" s="531"/>
    </row>
    <row r="241" spans="1:20" ht="16.5" customHeight="1" x14ac:dyDescent="0.25">
      <c r="A241" s="519"/>
      <c r="B241" s="537"/>
      <c r="C241" s="519"/>
      <c r="D241" s="197"/>
      <c r="E241" s="30" t="s">
        <v>3</v>
      </c>
      <c r="F241" s="284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16"/>
      <c r="R241" s="556"/>
      <c r="S241" s="599"/>
      <c r="T241" s="531"/>
    </row>
    <row r="242" spans="1:20" ht="16.5" customHeight="1" x14ac:dyDescent="0.25">
      <c r="A242" s="520"/>
      <c r="B242" s="538"/>
      <c r="C242" s="520"/>
      <c r="D242" s="198"/>
      <c r="E242" s="30" t="s">
        <v>4</v>
      </c>
      <c r="F242" s="284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17"/>
      <c r="R242" s="557"/>
      <c r="S242" s="600"/>
      <c r="T242" s="532"/>
    </row>
    <row r="243" spans="1:20" ht="16.5" customHeight="1" x14ac:dyDescent="0.25">
      <c r="A243" s="518" t="s">
        <v>88</v>
      </c>
      <c r="B243" s="536" t="s">
        <v>284</v>
      </c>
      <c r="C243" s="518" t="s">
        <v>107</v>
      </c>
      <c r="D243" s="196"/>
      <c r="E243" s="2" t="s">
        <v>9</v>
      </c>
      <c r="F243" s="284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555" t="s">
        <v>28</v>
      </c>
      <c r="S243" s="598" t="s">
        <v>126</v>
      </c>
      <c r="T243" s="530" t="s">
        <v>186</v>
      </c>
    </row>
    <row r="244" spans="1:20" ht="16.5" customHeight="1" x14ac:dyDescent="0.25">
      <c r="A244" s="519"/>
      <c r="B244" s="550"/>
      <c r="C244" s="519"/>
      <c r="D244" s="197"/>
      <c r="E244" s="30" t="s">
        <v>1</v>
      </c>
      <c r="F244" s="284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16"/>
      <c r="R244" s="556"/>
      <c r="S244" s="599"/>
      <c r="T244" s="531"/>
    </row>
    <row r="245" spans="1:20" ht="16.5" customHeight="1" x14ac:dyDescent="0.25">
      <c r="A245" s="519"/>
      <c r="B245" s="550"/>
      <c r="C245" s="519"/>
      <c r="D245" s="197"/>
      <c r="E245" s="30" t="s">
        <v>2</v>
      </c>
      <c r="F245" s="284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16"/>
      <c r="R245" s="556"/>
      <c r="S245" s="599"/>
      <c r="T245" s="531"/>
    </row>
    <row r="246" spans="1:20" ht="16.5" customHeight="1" x14ac:dyDescent="0.25">
      <c r="A246" s="519"/>
      <c r="B246" s="550"/>
      <c r="C246" s="519"/>
      <c r="D246" s="197"/>
      <c r="E246" s="30" t="s">
        <v>3</v>
      </c>
      <c r="F246" s="284">
        <f t="shared" si="53"/>
        <v>5352.1671999999999</v>
      </c>
      <c r="G246" s="35">
        <v>0</v>
      </c>
      <c r="H246" s="35">
        <v>0</v>
      </c>
      <c r="I246" s="333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16"/>
      <c r="R246" s="556"/>
      <c r="S246" s="599"/>
      <c r="T246" s="531"/>
    </row>
    <row r="247" spans="1:20" ht="16.5" customHeight="1" x14ac:dyDescent="0.25">
      <c r="A247" s="520"/>
      <c r="B247" s="554"/>
      <c r="C247" s="520"/>
      <c r="D247" s="198"/>
      <c r="E247" s="30" t="s">
        <v>4</v>
      </c>
      <c r="F247" s="284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17"/>
      <c r="R247" s="557"/>
      <c r="S247" s="600"/>
      <c r="T247" s="532"/>
    </row>
    <row r="248" spans="1:20" ht="16.5" customHeight="1" x14ac:dyDescent="0.25">
      <c r="A248" s="518" t="s">
        <v>248</v>
      </c>
      <c r="B248" s="536" t="s">
        <v>282</v>
      </c>
      <c r="C248" s="518" t="s">
        <v>224</v>
      </c>
      <c r="D248" s="196"/>
      <c r="E248" s="30" t="s">
        <v>9</v>
      </c>
      <c r="F248" s="284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555" t="s">
        <v>28</v>
      </c>
      <c r="S248" s="598" t="s">
        <v>183</v>
      </c>
      <c r="T248" s="530" t="s">
        <v>21</v>
      </c>
    </row>
    <row r="249" spans="1:20" ht="16.149999999999999" customHeight="1" x14ac:dyDescent="0.25">
      <c r="A249" s="519"/>
      <c r="B249" s="537"/>
      <c r="C249" s="519"/>
      <c r="D249" s="197"/>
      <c r="E249" s="30" t="s">
        <v>1</v>
      </c>
      <c r="F249" s="284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16"/>
      <c r="R249" s="556"/>
      <c r="S249" s="599"/>
      <c r="T249" s="531"/>
    </row>
    <row r="250" spans="1:20" ht="16.5" customHeight="1" x14ac:dyDescent="0.25">
      <c r="A250" s="519"/>
      <c r="B250" s="537"/>
      <c r="C250" s="519"/>
      <c r="D250" s="197"/>
      <c r="E250" s="30" t="s">
        <v>2</v>
      </c>
      <c r="F250" s="284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16"/>
      <c r="R250" s="556"/>
      <c r="S250" s="599"/>
      <c r="T250" s="531"/>
    </row>
    <row r="251" spans="1:20" ht="16.5" customHeight="1" x14ac:dyDescent="0.25">
      <c r="A251" s="519"/>
      <c r="B251" s="537"/>
      <c r="C251" s="519"/>
      <c r="D251" s="197"/>
      <c r="E251" s="30" t="s">
        <v>3</v>
      </c>
      <c r="F251" s="284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16"/>
      <c r="R251" s="556"/>
      <c r="S251" s="599"/>
      <c r="T251" s="531"/>
    </row>
    <row r="252" spans="1:20" ht="16.5" customHeight="1" x14ac:dyDescent="0.25">
      <c r="A252" s="520"/>
      <c r="B252" s="538"/>
      <c r="C252" s="520"/>
      <c r="D252" s="198"/>
      <c r="E252" s="30" t="s">
        <v>4</v>
      </c>
      <c r="F252" s="284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17"/>
      <c r="R252" s="557"/>
      <c r="S252" s="600"/>
      <c r="T252" s="532"/>
    </row>
    <row r="253" spans="1:20" ht="16.5" hidden="1" customHeight="1" x14ac:dyDescent="0.3">
      <c r="A253" s="197"/>
      <c r="B253" s="288"/>
      <c r="C253" s="197"/>
      <c r="D253" s="197"/>
      <c r="E253" s="30"/>
      <c r="F253" s="284">
        <f t="shared" si="53"/>
        <v>0</v>
      </c>
      <c r="G253" s="35">
        <v>0</v>
      </c>
      <c r="H253" s="35"/>
      <c r="I253" s="35">
        <v>0</v>
      </c>
      <c r="J253" s="316"/>
      <c r="K253" s="316"/>
      <c r="L253" s="316"/>
      <c r="M253" s="316"/>
      <c r="N253" s="35"/>
      <c r="O253" s="35"/>
      <c r="P253" s="35"/>
      <c r="Q253" s="316"/>
      <c r="R253" s="289"/>
      <c r="S253" s="292"/>
      <c r="T253" s="291"/>
    </row>
    <row r="254" spans="1:20" ht="16.5" hidden="1" customHeight="1" x14ac:dyDescent="0.3">
      <c r="A254" s="197"/>
      <c r="B254" s="288"/>
      <c r="C254" s="197"/>
      <c r="D254" s="197"/>
      <c r="E254" s="30"/>
      <c r="F254" s="284">
        <f t="shared" si="53"/>
        <v>0</v>
      </c>
      <c r="G254" s="35">
        <v>0</v>
      </c>
      <c r="H254" s="35"/>
      <c r="I254" s="35">
        <v>0</v>
      </c>
      <c r="J254" s="316"/>
      <c r="K254" s="316"/>
      <c r="L254" s="316"/>
      <c r="M254" s="316"/>
      <c r="N254" s="35"/>
      <c r="O254" s="35"/>
      <c r="P254" s="35"/>
      <c r="Q254" s="316"/>
      <c r="R254" s="289"/>
      <c r="S254" s="292"/>
      <c r="T254" s="291"/>
    </row>
    <row r="255" spans="1:20" ht="16.5" hidden="1" customHeight="1" x14ac:dyDescent="0.3">
      <c r="A255" s="197"/>
      <c r="B255" s="288"/>
      <c r="C255" s="197"/>
      <c r="D255" s="197"/>
      <c r="E255" s="30"/>
      <c r="F255" s="284">
        <f t="shared" si="53"/>
        <v>0</v>
      </c>
      <c r="G255" s="35">
        <v>0</v>
      </c>
      <c r="H255" s="35"/>
      <c r="I255" s="35">
        <v>0</v>
      </c>
      <c r="J255" s="316"/>
      <c r="K255" s="316"/>
      <c r="L255" s="316"/>
      <c r="M255" s="316"/>
      <c r="N255" s="35"/>
      <c r="O255" s="35"/>
      <c r="P255" s="35"/>
      <c r="Q255" s="316"/>
      <c r="R255" s="289"/>
      <c r="S255" s="292"/>
      <c r="T255" s="291"/>
    </row>
    <row r="256" spans="1:20" ht="16.5" hidden="1" customHeight="1" x14ac:dyDescent="0.3">
      <c r="A256" s="197"/>
      <c r="B256" s="288"/>
      <c r="C256" s="197"/>
      <c r="D256" s="197"/>
      <c r="E256" s="30"/>
      <c r="F256" s="284">
        <f t="shared" si="53"/>
        <v>0</v>
      </c>
      <c r="G256" s="35">
        <v>0</v>
      </c>
      <c r="H256" s="35"/>
      <c r="I256" s="35">
        <v>0</v>
      </c>
      <c r="J256" s="316"/>
      <c r="K256" s="316"/>
      <c r="L256" s="316"/>
      <c r="M256" s="316"/>
      <c r="N256" s="35"/>
      <c r="O256" s="35"/>
      <c r="P256" s="35"/>
      <c r="Q256" s="316"/>
      <c r="R256" s="289"/>
      <c r="S256" s="292"/>
      <c r="T256" s="291"/>
    </row>
    <row r="257" spans="1:20" ht="16.5" hidden="1" customHeight="1" x14ac:dyDescent="0.3">
      <c r="A257" s="197"/>
      <c r="B257" s="288"/>
      <c r="C257" s="197"/>
      <c r="D257" s="197"/>
      <c r="E257" s="30"/>
      <c r="F257" s="284">
        <f t="shared" si="53"/>
        <v>0</v>
      </c>
      <c r="G257" s="35">
        <v>0</v>
      </c>
      <c r="H257" s="35"/>
      <c r="I257" s="35">
        <v>0</v>
      </c>
      <c r="J257" s="316"/>
      <c r="K257" s="316"/>
      <c r="L257" s="316"/>
      <c r="M257" s="316"/>
      <c r="N257" s="35"/>
      <c r="O257" s="35"/>
      <c r="P257" s="35"/>
      <c r="Q257" s="316"/>
      <c r="R257" s="289"/>
      <c r="S257" s="292"/>
      <c r="T257" s="291"/>
    </row>
    <row r="258" spans="1:20" ht="16.5" hidden="1" customHeight="1" x14ac:dyDescent="0.3">
      <c r="A258" s="197"/>
      <c r="B258" s="288"/>
      <c r="C258" s="197"/>
      <c r="D258" s="197"/>
      <c r="E258" s="30"/>
      <c r="F258" s="284">
        <f t="shared" si="53"/>
        <v>0</v>
      </c>
      <c r="G258" s="35">
        <v>0</v>
      </c>
      <c r="H258" s="35"/>
      <c r="I258" s="35">
        <v>0</v>
      </c>
      <c r="J258" s="316"/>
      <c r="K258" s="316"/>
      <c r="L258" s="316"/>
      <c r="M258" s="316"/>
      <c r="N258" s="35"/>
      <c r="O258" s="35"/>
      <c r="P258" s="35"/>
      <c r="Q258" s="316"/>
      <c r="R258" s="289"/>
      <c r="S258" s="292"/>
      <c r="T258" s="291"/>
    </row>
    <row r="259" spans="1:20" ht="16.5" hidden="1" customHeight="1" x14ac:dyDescent="0.3">
      <c r="A259" s="197"/>
      <c r="B259" s="288"/>
      <c r="C259" s="197"/>
      <c r="D259" s="197"/>
      <c r="E259" s="30"/>
      <c r="F259" s="284">
        <f t="shared" si="53"/>
        <v>0</v>
      </c>
      <c r="G259" s="35">
        <v>0</v>
      </c>
      <c r="H259" s="35"/>
      <c r="I259" s="35">
        <v>0</v>
      </c>
      <c r="J259" s="316"/>
      <c r="K259" s="316"/>
      <c r="L259" s="316"/>
      <c r="M259" s="316"/>
      <c r="N259" s="35"/>
      <c r="O259" s="35"/>
      <c r="P259" s="35"/>
      <c r="Q259" s="316"/>
      <c r="R259" s="289"/>
      <c r="S259" s="292"/>
      <c r="T259" s="291"/>
    </row>
    <row r="260" spans="1:20" ht="16.5" hidden="1" customHeight="1" x14ac:dyDescent="0.3">
      <c r="A260" s="197"/>
      <c r="B260" s="288"/>
      <c r="C260" s="197"/>
      <c r="D260" s="197"/>
      <c r="E260" s="30"/>
      <c r="F260" s="284">
        <f t="shared" si="53"/>
        <v>0</v>
      </c>
      <c r="G260" s="35">
        <v>0</v>
      </c>
      <c r="H260" s="35"/>
      <c r="I260" s="35">
        <v>0</v>
      </c>
      <c r="J260" s="316"/>
      <c r="K260" s="316"/>
      <c r="L260" s="316"/>
      <c r="M260" s="316"/>
      <c r="N260" s="35"/>
      <c r="O260" s="35"/>
      <c r="P260" s="35"/>
      <c r="Q260" s="316"/>
      <c r="R260" s="289"/>
      <c r="S260" s="292"/>
      <c r="T260" s="291"/>
    </row>
    <row r="261" spans="1:20" ht="16.5" hidden="1" customHeight="1" x14ac:dyDescent="0.3">
      <c r="A261" s="197"/>
      <c r="B261" s="288"/>
      <c r="C261" s="197"/>
      <c r="D261" s="197"/>
      <c r="E261" s="30"/>
      <c r="F261" s="284">
        <f t="shared" si="53"/>
        <v>0</v>
      </c>
      <c r="G261" s="35">
        <v>0</v>
      </c>
      <c r="H261" s="35"/>
      <c r="I261" s="35">
        <v>0</v>
      </c>
      <c r="J261" s="316"/>
      <c r="K261" s="316"/>
      <c r="L261" s="316"/>
      <c r="M261" s="316"/>
      <c r="N261" s="35"/>
      <c r="O261" s="35"/>
      <c r="P261" s="35"/>
      <c r="Q261" s="316"/>
      <c r="R261" s="289"/>
      <c r="S261" s="292"/>
      <c r="T261" s="291"/>
    </row>
    <row r="262" spans="1:20" ht="16.5" hidden="1" customHeight="1" x14ac:dyDescent="0.3">
      <c r="A262" s="197"/>
      <c r="B262" s="288"/>
      <c r="C262" s="197"/>
      <c r="D262" s="197"/>
      <c r="E262" s="30"/>
      <c r="F262" s="284">
        <f t="shared" si="53"/>
        <v>0</v>
      </c>
      <c r="G262" s="35">
        <v>0</v>
      </c>
      <c r="H262" s="35"/>
      <c r="I262" s="35">
        <v>0</v>
      </c>
      <c r="J262" s="316"/>
      <c r="K262" s="316"/>
      <c r="L262" s="316"/>
      <c r="M262" s="316"/>
      <c r="N262" s="35"/>
      <c r="O262" s="35"/>
      <c r="P262" s="35"/>
      <c r="Q262" s="316"/>
      <c r="R262" s="289"/>
      <c r="S262" s="292"/>
      <c r="T262" s="291"/>
    </row>
    <row r="263" spans="1:20" ht="16.5" hidden="1" customHeight="1" x14ac:dyDescent="0.3">
      <c r="A263" s="197"/>
      <c r="B263" s="288"/>
      <c r="C263" s="197"/>
      <c r="D263" s="197"/>
      <c r="E263" s="30"/>
      <c r="F263" s="284">
        <f t="shared" si="53"/>
        <v>0</v>
      </c>
      <c r="G263" s="35">
        <v>0</v>
      </c>
      <c r="H263" s="35"/>
      <c r="I263" s="35">
        <v>0</v>
      </c>
      <c r="J263" s="316"/>
      <c r="K263" s="316"/>
      <c r="L263" s="316"/>
      <c r="M263" s="316"/>
      <c r="N263" s="35"/>
      <c r="O263" s="35"/>
      <c r="P263" s="35"/>
      <c r="Q263" s="316"/>
      <c r="R263" s="289"/>
      <c r="S263" s="292"/>
      <c r="T263" s="291"/>
    </row>
    <row r="264" spans="1:20" ht="16.5" hidden="1" customHeight="1" x14ac:dyDescent="0.3">
      <c r="A264" s="197"/>
      <c r="B264" s="288"/>
      <c r="C264" s="197"/>
      <c r="D264" s="197"/>
      <c r="E264" s="30"/>
      <c r="F264" s="284">
        <f t="shared" ref="F264:F327" si="73">SUM(G264:P264)</f>
        <v>0</v>
      </c>
      <c r="G264" s="35">
        <v>0</v>
      </c>
      <c r="H264" s="35"/>
      <c r="I264" s="35">
        <v>0</v>
      </c>
      <c r="J264" s="316"/>
      <c r="K264" s="316"/>
      <c r="L264" s="316"/>
      <c r="M264" s="316"/>
      <c r="N264" s="35"/>
      <c r="O264" s="35"/>
      <c r="P264" s="35"/>
      <c r="Q264" s="316"/>
      <c r="R264" s="289"/>
      <c r="S264" s="292"/>
      <c r="T264" s="291"/>
    </row>
    <row r="265" spans="1:20" ht="16.5" hidden="1" customHeight="1" x14ac:dyDescent="0.3">
      <c r="A265" s="197"/>
      <c r="B265" s="288"/>
      <c r="C265" s="197"/>
      <c r="D265" s="197"/>
      <c r="E265" s="30"/>
      <c r="F265" s="284">
        <f t="shared" si="73"/>
        <v>0</v>
      </c>
      <c r="G265" s="35">
        <v>0</v>
      </c>
      <c r="H265" s="35"/>
      <c r="I265" s="35">
        <v>0</v>
      </c>
      <c r="J265" s="316"/>
      <c r="K265" s="316"/>
      <c r="L265" s="316"/>
      <c r="M265" s="316"/>
      <c r="N265" s="35"/>
      <c r="O265" s="35"/>
      <c r="P265" s="35"/>
      <c r="Q265" s="316"/>
      <c r="R265" s="289"/>
      <c r="S265" s="292"/>
      <c r="T265" s="291"/>
    </row>
    <row r="266" spans="1:20" ht="16.5" hidden="1" customHeight="1" x14ac:dyDescent="0.3">
      <c r="A266" s="197"/>
      <c r="B266" s="288"/>
      <c r="C266" s="197"/>
      <c r="D266" s="197"/>
      <c r="E266" s="30"/>
      <c r="F266" s="284">
        <f t="shared" si="73"/>
        <v>0</v>
      </c>
      <c r="G266" s="35">
        <v>0</v>
      </c>
      <c r="H266" s="35"/>
      <c r="I266" s="35">
        <v>0</v>
      </c>
      <c r="J266" s="316"/>
      <c r="K266" s="316"/>
      <c r="L266" s="316"/>
      <c r="M266" s="316"/>
      <c r="N266" s="35"/>
      <c r="O266" s="35"/>
      <c r="P266" s="35"/>
      <c r="Q266" s="316"/>
      <c r="R266" s="289"/>
      <c r="S266" s="292"/>
      <c r="T266" s="291"/>
    </row>
    <row r="267" spans="1:20" ht="16.5" hidden="1" customHeight="1" x14ac:dyDescent="0.3">
      <c r="A267" s="197"/>
      <c r="B267" s="288"/>
      <c r="C267" s="197"/>
      <c r="D267" s="197"/>
      <c r="E267" s="30"/>
      <c r="F267" s="284">
        <f t="shared" si="73"/>
        <v>0</v>
      </c>
      <c r="G267" s="35">
        <v>0</v>
      </c>
      <c r="H267" s="35"/>
      <c r="I267" s="35">
        <v>0</v>
      </c>
      <c r="J267" s="316"/>
      <c r="K267" s="316"/>
      <c r="L267" s="316"/>
      <c r="M267" s="316"/>
      <c r="N267" s="35"/>
      <c r="O267" s="35"/>
      <c r="P267" s="35"/>
      <c r="Q267" s="316"/>
      <c r="R267" s="289"/>
      <c r="S267" s="292"/>
      <c r="T267" s="291"/>
    </row>
    <row r="268" spans="1:20" ht="16.5" hidden="1" customHeight="1" x14ac:dyDescent="0.3">
      <c r="A268" s="197"/>
      <c r="B268" s="288"/>
      <c r="C268" s="197"/>
      <c r="D268" s="197"/>
      <c r="E268" s="30"/>
      <c r="F268" s="284">
        <f t="shared" si="73"/>
        <v>0</v>
      </c>
      <c r="G268" s="35">
        <v>0</v>
      </c>
      <c r="H268" s="35"/>
      <c r="I268" s="35">
        <v>0</v>
      </c>
      <c r="J268" s="316"/>
      <c r="K268" s="316"/>
      <c r="L268" s="316"/>
      <c r="M268" s="316"/>
      <c r="N268" s="35"/>
      <c r="O268" s="35"/>
      <c r="P268" s="35"/>
      <c r="Q268" s="316"/>
      <c r="R268" s="289"/>
      <c r="S268" s="292"/>
      <c r="T268" s="291"/>
    </row>
    <row r="269" spans="1:20" ht="16.5" hidden="1" customHeight="1" x14ac:dyDescent="0.3">
      <c r="A269" s="197"/>
      <c r="B269" s="288"/>
      <c r="C269" s="197"/>
      <c r="D269" s="197"/>
      <c r="E269" s="30"/>
      <c r="F269" s="284">
        <f t="shared" si="73"/>
        <v>0</v>
      </c>
      <c r="G269" s="35">
        <v>0</v>
      </c>
      <c r="H269" s="35"/>
      <c r="I269" s="35">
        <v>0</v>
      </c>
      <c r="J269" s="316"/>
      <c r="K269" s="316"/>
      <c r="L269" s="316"/>
      <c r="M269" s="316"/>
      <c r="N269" s="35"/>
      <c r="O269" s="35"/>
      <c r="P269" s="35"/>
      <c r="Q269" s="316"/>
      <c r="R269" s="289"/>
      <c r="S269" s="292"/>
      <c r="T269" s="291"/>
    </row>
    <row r="270" spans="1:20" ht="16.5" hidden="1" customHeight="1" x14ac:dyDescent="0.3">
      <c r="A270" s="197"/>
      <c r="B270" s="288"/>
      <c r="C270" s="197"/>
      <c r="D270" s="197"/>
      <c r="E270" s="30"/>
      <c r="F270" s="284">
        <f t="shared" si="73"/>
        <v>0</v>
      </c>
      <c r="G270" s="35">
        <v>0</v>
      </c>
      <c r="H270" s="35"/>
      <c r="I270" s="35">
        <v>0</v>
      </c>
      <c r="J270" s="316"/>
      <c r="K270" s="316"/>
      <c r="L270" s="316"/>
      <c r="M270" s="316"/>
      <c r="N270" s="35"/>
      <c r="O270" s="35"/>
      <c r="P270" s="35"/>
      <c r="Q270" s="316"/>
      <c r="R270" s="289"/>
      <c r="S270" s="292"/>
      <c r="T270" s="291"/>
    </row>
    <row r="271" spans="1:20" ht="16.5" hidden="1" customHeight="1" x14ac:dyDescent="0.3">
      <c r="A271" s="197"/>
      <c r="B271" s="288"/>
      <c r="C271" s="197"/>
      <c r="D271" s="197"/>
      <c r="E271" s="30"/>
      <c r="F271" s="284">
        <f t="shared" si="73"/>
        <v>0</v>
      </c>
      <c r="G271" s="35">
        <v>0</v>
      </c>
      <c r="H271" s="35"/>
      <c r="I271" s="35">
        <v>0</v>
      </c>
      <c r="J271" s="316"/>
      <c r="K271" s="316"/>
      <c r="L271" s="316"/>
      <c r="M271" s="316"/>
      <c r="N271" s="35"/>
      <c r="O271" s="35"/>
      <c r="P271" s="35"/>
      <c r="Q271" s="316"/>
      <c r="R271" s="289"/>
      <c r="S271" s="292"/>
      <c r="T271" s="291"/>
    </row>
    <row r="272" spans="1:20" ht="16.5" hidden="1" customHeight="1" x14ac:dyDescent="0.3">
      <c r="A272" s="197"/>
      <c r="B272" s="288"/>
      <c r="C272" s="197"/>
      <c r="D272" s="197"/>
      <c r="E272" s="30"/>
      <c r="F272" s="284">
        <f t="shared" si="73"/>
        <v>0</v>
      </c>
      <c r="G272" s="35">
        <v>0</v>
      </c>
      <c r="H272" s="35"/>
      <c r="I272" s="35">
        <v>0</v>
      </c>
      <c r="J272" s="316"/>
      <c r="K272" s="316"/>
      <c r="L272" s="316"/>
      <c r="M272" s="316"/>
      <c r="N272" s="35"/>
      <c r="O272" s="35"/>
      <c r="P272" s="35"/>
      <c r="Q272" s="316"/>
      <c r="R272" s="289"/>
      <c r="S272" s="292"/>
      <c r="T272" s="291"/>
    </row>
    <row r="273" spans="1:20" ht="16.5" hidden="1" customHeight="1" x14ac:dyDescent="0.3">
      <c r="A273" s="197"/>
      <c r="B273" s="288"/>
      <c r="C273" s="197"/>
      <c r="D273" s="197"/>
      <c r="E273" s="30"/>
      <c r="F273" s="284">
        <f t="shared" si="73"/>
        <v>0</v>
      </c>
      <c r="G273" s="35">
        <v>0</v>
      </c>
      <c r="H273" s="35"/>
      <c r="I273" s="35">
        <v>0</v>
      </c>
      <c r="J273" s="316"/>
      <c r="K273" s="316"/>
      <c r="L273" s="316"/>
      <c r="M273" s="316"/>
      <c r="N273" s="35"/>
      <c r="O273" s="35"/>
      <c r="P273" s="35"/>
      <c r="Q273" s="316"/>
      <c r="R273" s="289"/>
      <c r="S273" s="292"/>
      <c r="T273" s="291"/>
    </row>
    <row r="274" spans="1:20" ht="16.5" hidden="1" customHeight="1" x14ac:dyDescent="0.3">
      <c r="A274" s="197"/>
      <c r="B274" s="288"/>
      <c r="C274" s="197"/>
      <c r="D274" s="197"/>
      <c r="E274" s="30"/>
      <c r="F274" s="284">
        <f t="shared" si="73"/>
        <v>0</v>
      </c>
      <c r="G274" s="35">
        <v>0</v>
      </c>
      <c r="H274" s="35"/>
      <c r="I274" s="35">
        <v>0</v>
      </c>
      <c r="J274" s="316"/>
      <c r="K274" s="316"/>
      <c r="L274" s="316"/>
      <c r="M274" s="316"/>
      <c r="N274" s="35"/>
      <c r="O274" s="35"/>
      <c r="P274" s="35"/>
      <c r="Q274" s="316"/>
      <c r="R274" s="289"/>
      <c r="S274" s="292"/>
      <c r="T274" s="291"/>
    </row>
    <row r="275" spans="1:20" ht="16.5" hidden="1" customHeight="1" x14ac:dyDescent="0.3">
      <c r="A275" s="197"/>
      <c r="B275" s="288"/>
      <c r="C275" s="197"/>
      <c r="D275" s="197"/>
      <c r="E275" s="30"/>
      <c r="F275" s="284">
        <f t="shared" si="73"/>
        <v>0</v>
      </c>
      <c r="G275" s="35">
        <v>0</v>
      </c>
      <c r="H275" s="35"/>
      <c r="I275" s="35">
        <v>0</v>
      </c>
      <c r="J275" s="316"/>
      <c r="K275" s="316"/>
      <c r="L275" s="316"/>
      <c r="M275" s="316"/>
      <c r="N275" s="35"/>
      <c r="O275" s="35"/>
      <c r="P275" s="35"/>
      <c r="Q275" s="316"/>
      <c r="R275" s="289"/>
      <c r="S275" s="292"/>
      <c r="T275" s="291"/>
    </row>
    <row r="276" spans="1:20" ht="16.5" hidden="1" customHeight="1" x14ac:dyDescent="0.3">
      <c r="A276" s="197"/>
      <c r="B276" s="288"/>
      <c r="C276" s="197"/>
      <c r="D276" s="197"/>
      <c r="E276" s="30"/>
      <c r="F276" s="284">
        <f t="shared" si="73"/>
        <v>0</v>
      </c>
      <c r="G276" s="35">
        <v>0</v>
      </c>
      <c r="H276" s="35"/>
      <c r="I276" s="35">
        <v>0</v>
      </c>
      <c r="J276" s="316"/>
      <c r="K276" s="316"/>
      <c r="L276" s="316"/>
      <c r="M276" s="316"/>
      <c r="N276" s="35"/>
      <c r="O276" s="35"/>
      <c r="P276" s="35"/>
      <c r="Q276" s="316"/>
      <c r="R276" s="289"/>
      <c r="S276" s="292"/>
      <c r="T276" s="291"/>
    </row>
    <row r="277" spans="1:20" ht="16.5" hidden="1" customHeight="1" x14ac:dyDescent="0.3">
      <c r="A277" s="197"/>
      <c r="B277" s="288"/>
      <c r="C277" s="197"/>
      <c r="D277" s="197"/>
      <c r="E277" s="30"/>
      <c r="F277" s="284">
        <f t="shared" si="73"/>
        <v>0</v>
      </c>
      <c r="G277" s="35">
        <v>0</v>
      </c>
      <c r="H277" s="35"/>
      <c r="I277" s="35">
        <v>0</v>
      </c>
      <c r="J277" s="316"/>
      <c r="K277" s="316"/>
      <c r="L277" s="316"/>
      <c r="M277" s="316"/>
      <c r="N277" s="35"/>
      <c r="O277" s="35"/>
      <c r="P277" s="35"/>
      <c r="Q277" s="316"/>
      <c r="R277" s="289"/>
      <c r="S277" s="292"/>
      <c r="T277" s="291"/>
    </row>
    <row r="278" spans="1:20" ht="16.5" hidden="1" customHeight="1" x14ac:dyDescent="0.3">
      <c r="A278" s="197"/>
      <c r="B278" s="288"/>
      <c r="C278" s="197"/>
      <c r="D278" s="197"/>
      <c r="E278" s="30"/>
      <c r="F278" s="284">
        <f t="shared" si="73"/>
        <v>0</v>
      </c>
      <c r="G278" s="35">
        <v>0</v>
      </c>
      <c r="H278" s="35"/>
      <c r="I278" s="35">
        <v>0</v>
      </c>
      <c r="J278" s="316"/>
      <c r="K278" s="316"/>
      <c r="L278" s="316"/>
      <c r="M278" s="316"/>
      <c r="N278" s="35"/>
      <c r="O278" s="35"/>
      <c r="P278" s="35"/>
      <c r="Q278" s="316"/>
      <c r="R278" s="289"/>
      <c r="S278" s="292"/>
      <c r="T278" s="291"/>
    </row>
    <row r="279" spans="1:20" ht="16.5" hidden="1" customHeight="1" x14ac:dyDescent="0.3">
      <c r="A279" s="197"/>
      <c r="B279" s="288"/>
      <c r="C279" s="197"/>
      <c r="D279" s="197"/>
      <c r="E279" s="30"/>
      <c r="F279" s="284">
        <f t="shared" si="73"/>
        <v>0</v>
      </c>
      <c r="G279" s="35">
        <v>0</v>
      </c>
      <c r="H279" s="35"/>
      <c r="I279" s="35">
        <v>0</v>
      </c>
      <c r="J279" s="316"/>
      <c r="K279" s="316"/>
      <c r="L279" s="316"/>
      <c r="M279" s="316"/>
      <c r="N279" s="35"/>
      <c r="O279" s="35"/>
      <c r="P279" s="35"/>
      <c r="Q279" s="316"/>
      <c r="R279" s="289"/>
      <c r="S279" s="292"/>
      <c r="T279" s="291"/>
    </row>
    <row r="280" spans="1:20" ht="16.5" hidden="1" customHeight="1" x14ac:dyDescent="0.3">
      <c r="A280" s="197"/>
      <c r="B280" s="288"/>
      <c r="C280" s="197"/>
      <c r="D280" s="197"/>
      <c r="E280" s="30"/>
      <c r="F280" s="284">
        <f t="shared" si="73"/>
        <v>0</v>
      </c>
      <c r="G280" s="35">
        <v>0</v>
      </c>
      <c r="H280" s="35"/>
      <c r="I280" s="35">
        <v>0</v>
      </c>
      <c r="J280" s="316"/>
      <c r="K280" s="316"/>
      <c r="L280" s="316"/>
      <c r="M280" s="316"/>
      <c r="N280" s="35"/>
      <c r="O280" s="35"/>
      <c r="P280" s="35"/>
      <c r="Q280" s="316"/>
      <c r="R280" s="289"/>
      <c r="S280" s="292"/>
      <c r="T280" s="291"/>
    </row>
    <row r="281" spans="1:20" ht="16.5" hidden="1" customHeight="1" x14ac:dyDescent="0.3">
      <c r="A281" s="197"/>
      <c r="B281" s="288"/>
      <c r="C281" s="197"/>
      <c r="D281" s="197"/>
      <c r="E281" s="30"/>
      <c r="F281" s="284">
        <f t="shared" si="73"/>
        <v>0</v>
      </c>
      <c r="G281" s="35">
        <v>0</v>
      </c>
      <c r="H281" s="35"/>
      <c r="I281" s="35">
        <v>0</v>
      </c>
      <c r="J281" s="316"/>
      <c r="K281" s="316"/>
      <c r="L281" s="316"/>
      <c r="M281" s="316"/>
      <c r="N281" s="35"/>
      <c r="O281" s="35"/>
      <c r="P281" s="35"/>
      <c r="Q281" s="316"/>
      <c r="R281" s="289"/>
      <c r="S281" s="292"/>
      <c r="T281" s="291"/>
    </row>
    <row r="282" spans="1:20" ht="16.5" hidden="1" customHeight="1" x14ac:dyDescent="0.3">
      <c r="A282" s="197"/>
      <c r="B282" s="288"/>
      <c r="C282" s="197"/>
      <c r="D282" s="197"/>
      <c r="E282" s="30"/>
      <c r="F282" s="284">
        <f t="shared" si="73"/>
        <v>0</v>
      </c>
      <c r="G282" s="35">
        <v>0</v>
      </c>
      <c r="H282" s="35"/>
      <c r="I282" s="35">
        <v>0</v>
      </c>
      <c r="J282" s="316"/>
      <c r="K282" s="316"/>
      <c r="L282" s="316"/>
      <c r="M282" s="316"/>
      <c r="N282" s="35"/>
      <c r="O282" s="35"/>
      <c r="P282" s="35"/>
      <c r="Q282" s="316"/>
      <c r="R282" s="289"/>
      <c r="S282" s="292"/>
      <c r="T282" s="291"/>
    </row>
    <row r="283" spans="1:20" ht="16.5" hidden="1" customHeight="1" x14ac:dyDescent="0.3">
      <c r="A283" s="197"/>
      <c r="B283" s="288"/>
      <c r="C283" s="197"/>
      <c r="D283" s="197"/>
      <c r="E283" s="30"/>
      <c r="F283" s="284">
        <f t="shared" si="73"/>
        <v>0</v>
      </c>
      <c r="G283" s="35">
        <v>0</v>
      </c>
      <c r="H283" s="35"/>
      <c r="I283" s="35">
        <v>0</v>
      </c>
      <c r="J283" s="316"/>
      <c r="K283" s="316"/>
      <c r="L283" s="316"/>
      <c r="M283" s="316"/>
      <c r="N283" s="35"/>
      <c r="O283" s="35"/>
      <c r="P283" s="35"/>
      <c r="Q283" s="316"/>
      <c r="R283" s="289"/>
      <c r="S283" s="292"/>
      <c r="T283" s="291"/>
    </row>
    <row r="284" spans="1:20" ht="16.5" hidden="1" customHeight="1" x14ac:dyDescent="0.3">
      <c r="A284" s="197"/>
      <c r="B284" s="288"/>
      <c r="C284" s="197"/>
      <c r="D284" s="197"/>
      <c r="E284" s="30"/>
      <c r="F284" s="284">
        <f t="shared" si="73"/>
        <v>0</v>
      </c>
      <c r="G284" s="35">
        <v>0</v>
      </c>
      <c r="H284" s="35"/>
      <c r="I284" s="35">
        <v>0</v>
      </c>
      <c r="J284" s="316"/>
      <c r="K284" s="316"/>
      <c r="L284" s="316"/>
      <c r="M284" s="316"/>
      <c r="N284" s="35"/>
      <c r="O284" s="35"/>
      <c r="P284" s="35"/>
      <c r="Q284" s="316"/>
      <c r="R284" s="289"/>
      <c r="S284" s="292"/>
      <c r="T284" s="291"/>
    </row>
    <row r="285" spans="1:20" ht="16.5" hidden="1" customHeight="1" x14ac:dyDescent="0.3">
      <c r="A285" s="197"/>
      <c r="B285" s="288"/>
      <c r="C285" s="197"/>
      <c r="D285" s="197"/>
      <c r="E285" s="30"/>
      <c r="F285" s="284">
        <f t="shared" si="73"/>
        <v>0</v>
      </c>
      <c r="G285" s="35">
        <v>0</v>
      </c>
      <c r="H285" s="35"/>
      <c r="I285" s="35">
        <v>0</v>
      </c>
      <c r="J285" s="316"/>
      <c r="K285" s="316"/>
      <c r="L285" s="316"/>
      <c r="M285" s="316"/>
      <c r="N285" s="35"/>
      <c r="O285" s="35"/>
      <c r="P285" s="35"/>
      <c r="Q285" s="316"/>
      <c r="R285" s="289"/>
      <c r="S285" s="292"/>
      <c r="T285" s="291"/>
    </row>
    <row r="286" spans="1:20" ht="16.5" hidden="1" customHeight="1" x14ac:dyDescent="0.3">
      <c r="A286" s="197"/>
      <c r="B286" s="288"/>
      <c r="C286" s="197"/>
      <c r="D286" s="197"/>
      <c r="E286" s="30"/>
      <c r="F286" s="284">
        <f t="shared" si="73"/>
        <v>0</v>
      </c>
      <c r="G286" s="35">
        <v>0</v>
      </c>
      <c r="H286" s="35"/>
      <c r="I286" s="35">
        <v>0</v>
      </c>
      <c r="J286" s="316"/>
      <c r="K286" s="316"/>
      <c r="L286" s="316"/>
      <c r="M286" s="316"/>
      <c r="N286" s="35"/>
      <c r="O286" s="35"/>
      <c r="P286" s="35"/>
      <c r="Q286" s="316"/>
      <c r="R286" s="289"/>
      <c r="S286" s="292"/>
      <c r="T286" s="291"/>
    </row>
    <row r="287" spans="1:20" ht="16.5" hidden="1" customHeight="1" x14ac:dyDescent="0.3">
      <c r="A287" s="197"/>
      <c r="B287" s="288"/>
      <c r="C287" s="197"/>
      <c r="D287" s="197"/>
      <c r="E287" s="30"/>
      <c r="F287" s="284">
        <f t="shared" si="73"/>
        <v>0</v>
      </c>
      <c r="G287" s="35">
        <v>0</v>
      </c>
      <c r="H287" s="35"/>
      <c r="I287" s="35">
        <v>0</v>
      </c>
      <c r="J287" s="316"/>
      <c r="K287" s="316"/>
      <c r="L287" s="316"/>
      <c r="M287" s="316"/>
      <c r="N287" s="35"/>
      <c r="O287" s="35"/>
      <c r="P287" s="35"/>
      <c r="Q287" s="316"/>
      <c r="R287" s="289"/>
      <c r="S287" s="292"/>
      <c r="T287" s="291"/>
    </row>
    <row r="288" spans="1:20" ht="16.5" hidden="1" customHeight="1" x14ac:dyDescent="0.3">
      <c r="A288" s="197"/>
      <c r="B288" s="288"/>
      <c r="C288" s="197"/>
      <c r="D288" s="197"/>
      <c r="E288" s="30"/>
      <c r="F288" s="284">
        <f t="shared" si="73"/>
        <v>0</v>
      </c>
      <c r="G288" s="35">
        <v>0</v>
      </c>
      <c r="H288" s="35"/>
      <c r="I288" s="35">
        <v>0</v>
      </c>
      <c r="J288" s="316"/>
      <c r="K288" s="316"/>
      <c r="L288" s="316"/>
      <c r="M288" s="316"/>
      <c r="N288" s="35"/>
      <c r="O288" s="35"/>
      <c r="P288" s="35"/>
      <c r="Q288" s="316"/>
      <c r="R288" s="289"/>
      <c r="S288" s="292"/>
      <c r="T288" s="291"/>
    </row>
    <row r="289" spans="1:20" ht="16.5" hidden="1" customHeight="1" x14ac:dyDescent="0.3">
      <c r="A289" s="197"/>
      <c r="B289" s="288"/>
      <c r="C289" s="197"/>
      <c r="D289" s="197"/>
      <c r="E289" s="30"/>
      <c r="F289" s="284">
        <f t="shared" si="73"/>
        <v>0</v>
      </c>
      <c r="G289" s="35">
        <v>0</v>
      </c>
      <c r="H289" s="35"/>
      <c r="I289" s="35">
        <v>0</v>
      </c>
      <c r="J289" s="316"/>
      <c r="K289" s="316"/>
      <c r="L289" s="316"/>
      <c r="M289" s="316"/>
      <c r="N289" s="35"/>
      <c r="O289" s="35"/>
      <c r="P289" s="35"/>
      <c r="Q289" s="316"/>
      <c r="R289" s="289"/>
      <c r="S289" s="292"/>
      <c r="T289" s="291"/>
    </row>
    <row r="290" spans="1:20" ht="16.5" hidden="1" customHeight="1" x14ac:dyDescent="0.3">
      <c r="A290" s="197"/>
      <c r="B290" s="288"/>
      <c r="C290" s="197"/>
      <c r="D290" s="197"/>
      <c r="E290" s="30"/>
      <c r="F290" s="284">
        <f t="shared" si="73"/>
        <v>0</v>
      </c>
      <c r="G290" s="35">
        <v>0</v>
      </c>
      <c r="H290" s="35"/>
      <c r="I290" s="35">
        <v>0</v>
      </c>
      <c r="J290" s="316"/>
      <c r="K290" s="316"/>
      <c r="L290" s="316"/>
      <c r="M290" s="316"/>
      <c r="N290" s="35"/>
      <c r="O290" s="35"/>
      <c r="P290" s="35"/>
      <c r="Q290" s="316"/>
      <c r="R290" s="289"/>
      <c r="S290" s="292"/>
      <c r="T290" s="291"/>
    </row>
    <row r="291" spans="1:20" ht="16.5" hidden="1" customHeight="1" x14ac:dyDescent="0.3">
      <c r="A291" s="197"/>
      <c r="B291" s="288"/>
      <c r="C291" s="197"/>
      <c r="D291" s="197"/>
      <c r="E291" s="30"/>
      <c r="F291" s="284">
        <f t="shared" si="73"/>
        <v>0</v>
      </c>
      <c r="G291" s="35">
        <v>0</v>
      </c>
      <c r="H291" s="35"/>
      <c r="I291" s="35">
        <v>0</v>
      </c>
      <c r="J291" s="316"/>
      <c r="K291" s="316"/>
      <c r="L291" s="316"/>
      <c r="M291" s="316"/>
      <c r="N291" s="35"/>
      <c r="O291" s="35"/>
      <c r="P291" s="35"/>
      <c r="Q291" s="316"/>
      <c r="R291" s="289"/>
      <c r="S291" s="292"/>
      <c r="T291" s="291"/>
    </row>
    <row r="292" spans="1:20" ht="16.5" hidden="1" customHeight="1" x14ac:dyDescent="0.3">
      <c r="A292" s="197"/>
      <c r="B292" s="288"/>
      <c r="C292" s="197"/>
      <c r="D292" s="197"/>
      <c r="E292" s="30"/>
      <c r="F292" s="284">
        <f t="shared" si="73"/>
        <v>0</v>
      </c>
      <c r="G292" s="35">
        <v>0</v>
      </c>
      <c r="H292" s="35"/>
      <c r="I292" s="35">
        <v>0</v>
      </c>
      <c r="J292" s="316"/>
      <c r="K292" s="316"/>
      <c r="L292" s="316"/>
      <c r="M292" s="316"/>
      <c r="N292" s="35"/>
      <c r="O292" s="35"/>
      <c r="P292" s="35"/>
      <c r="Q292" s="316"/>
      <c r="R292" s="289"/>
      <c r="S292" s="292"/>
      <c r="T292" s="291"/>
    </row>
    <row r="293" spans="1:20" ht="16.5" hidden="1" customHeight="1" x14ac:dyDescent="0.3">
      <c r="A293" s="197"/>
      <c r="B293" s="288"/>
      <c r="C293" s="197"/>
      <c r="D293" s="197"/>
      <c r="E293" s="30"/>
      <c r="F293" s="284">
        <f t="shared" si="73"/>
        <v>0</v>
      </c>
      <c r="G293" s="35">
        <v>0</v>
      </c>
      <c r="H293" s="35"/>
      <c r="I293" s="35">
        <v>0</v>
      </c>
      <c r="J293" s="316"/>
      <c r="K293" s="316"/>
      <c r="L293" s="316"/>
      <c r="M293" s="316"/>
      <c r="N293" s="35"/>
      <c r="O293" s="35"/>
      <c r="P293" s="35"/>
      <c r="Q293" s="316"/>
      <c r="R293" s="289"/>
      <c r="S293" s="292"/>
      <c r="T293" s="291"/>
    </row>
    <row r="294" spans="1:20" ht="16.5" hidden="1" customHeight="1" x14ac:dyDescent="0.3">
      <c r="A294" s="197"/>
      <c r="B294" s="288"/>
      <c r="C294" s="197"/>
      <c r="D294" s="197"/>
      <c r="E294" s="30"/>
      <c r="F294" s="284">
        <f t="shared" si="73"/>
        <v>0</v>
      </c>
      <c r="G294" s="35">
        <v>0</v>
      </c>
      <c r="H294" s="35"/>
      <c r="I294" s="35">
        <v>0</v>
      </c>
      <c r="J294" s="316"/>
      <c r="K294" s="316"/>
      <c r="L294" s="316"/>
      <c r="M294" s="316"/>
      <c r="N294" s="35"/>
      <c r="O294" s="35"/>
      <c r="P294" s="35"/>
      <c r="Q294" s="316"/>
      <c r="R294" s="289"/>
      <c r="S294" s="292"/>
      <c r="T294" s="291"/>
    </row>
    <row r="295" spans="1:20" ht="16.5" hidden="1" customHeight="1" x14ac:dyDescent="0.3">
      <c r="A295" s="197"/>
      <c r="B295" s="288"/>
      <c r="C295" s="197"/>
      <c r="D295" s="197"/>
      <c r="E295" s="30"/>
      <c r="F295" s="284">
        <f t="shared" si="73"/>
        <v>0</v>
      </c>
      <c r="G295" s="35">
        <v>0</v>
      </c>
      <c r="H295" s="35"/>
      <c r="I295" s="35">
        <v>0</v>
      </c>
      <c r="J295" s="316"/>
      <c r="K295" s="316"/>
      <c r="L295" s="316"/>
      <c r="M295" s="316"/>
      <c r="N295" s="35"/>
      <c r="O295" s="35"/>
      <c r="P295" s="35"/>
      <c r="Q295" s="316"/>
      <c r="R295" s="289"/>
      <c r="S295" s="292"/>
      <c r="T295" s="291"/>
    </row>
    <row r="296" spans="1:20" ht="16.5" hidden="1" customHeight="1" x14ac:dyDescent="0.3">
      <c r="A296" s="197"/>
      <c r="B296" s="288"/>
      <c r="C296" s="197"/>
      <c r="D296" s="197"/>
      <c r="E296" s="30"/>
      <c r="F296" s="284">
        <f t="shared" si="73"/>
        <v>0</v>
      </c>
      <c r="G296" s="35">
        <v>0</v>
      </c>
      <c r="H296" s="35"/>
      <c r="I296" s="35">
        <v>0</v>
      </c>
      <c r="J296" s="316"/>
      <c r="K296" s="316"/>
      <c r="L296" s="316"/>
      <c r="M296" s="316"/>
      <c r="N296" s="35"/>
      <c r="O296" s="35"/>
      <c r="P296" s="35"/>
      <c r="Q296" s="316"/>
      <c r="R296" s="289"/>
      <c r="S296" s="292"/>
      <c r="T296" s="291"/>
    </row>
    <row r="297" spans="1:20" ht="16.5" hidden="1" customHeight="1" x14ac:dyDescent="0.3">
      <c r="A297" s="197"/>
      <c r="B297" s="288"/>
      <c r="C297" s="197"/>
      <c r="D297" s="197"/>
      <c r="E297" s="30"/>
      <c r="F297" s="284">
        <f t="shared" si="73"/>
        <v>0</v>
      </c>
      <c r="G297" s="35">
        <v>0</v>
      </c>
      <c r="H297" s="35"/>
      <c r="I297" s="35">
        <v>0</v>
      </c>
      <c r="J297" s="316"/>
      <c r="K297" s="316"/>
      <c r="L297" s="316"/>
      <c r="M297" s="316"/>
      <c r="N297" s="35"/>
      <c r="O297" s="35"/>
      <c r="P297" s="35"/>
      <c r="Q297" s="316"/>
      <c r="R297" s="289"/>
      <c r="S297" s="292"/>
      <c r="T297" s="291"/>
    </row>
    <row r="298" spans="1:20" ht="16.5" hidden="1" customHeight="1" x14ac:dyDescent="0.3">
      <c r="A298" s="197"/>
      <c r="B298" s="288"/>
      <c r="C298" s="197"/>
      <c r="D298" s="197"/>
      <c r="E298" s="30"/>
      <c r="F298" s="284">
        <f t="shared" si="73"/>
        <v>0</v>
      </c>
      <c r="G298" s="35">
        <v>0</v>
      </c>
      <c r="H298" s="35"/>
      <c r="I298" s="35">
        <v>0</v>
      </c>
      <c r="J298" s="316"/>
      <c r="K298" s="316"/>
      <c r="L298" s="316"/>
      <c r="M298" s="316"/>
      <c r="N298" s="35"/>
      <c r="O298" s="35"/>
      <c r="P298" s="35"/>
      <c r="Q298" s="316"/>
      <c r="R298" s="289"/>
      <c r="S298" s="292"/>
      <c r="T298" s="291"/>
    </row>
    <row r="299" spans="1:20" ht="16.5" hidden="1" customHeight="1" x14ac:dyDescent="0.3">
      <c r="A299" s="197"/>
      <c r="B299" s="288"/>
      <c r="C299" s="197"/>
      <c r="D299" s="197"/>
      <c r="E299" s="30"/>
      <c r="F299" s="284">
        <f t="shared" si="73"/>
        <v>0</v>
      </c>
      <c r="G299" s="35">
        <v>0</v>
      </c>
      <c r="H299" s="35"/>
      <c r="I299" s="35">
        <v>0</v>
      </c>
      <c r="J299" s="316"/>
      <c r="K299" s="316"/>
      <c r="L299" s="316"/>
      <c r="M299" s="316"/>
      <c r="N299" s="35"/>
      <c r="O299" s="35"/>
      <c r="P299" s="35"/>
      <c r="Q299" s="316"/>
      <c r="R299" s="289"/>
      <c r="S299" s="292"/>
      <c r="T299" s="291"/>
    </row>
    <row r="300" spans="1:20" ht="16.5" hidden="1" customHeight="1" x14ac:dyDescent="0.3">
      <c r="A300" s="197"/>
      <c r="B300" s="288"/>
      <c r="C300" s="197"/>
      <c r="D300" s="197"/>
      <c r="E300" s="30"/>
      <c r="F300" s="284">
        <f t="shared" si="73"/>
        <v>0</v>
      </c>
      <c r="G300" s="35">
        <v>0</v>
      </c>
      <c r="H300" s="35"/>
      <c r="I300" s="35">
        <v>0</v>
      </c>
      <c r="J300" s="316"/>
      <c r="K300" s="316"/>
      <c r="L300" s="316"/>
      <c r="M300" s="316"/>
      <c r="N300" s="35"/>
      <c r="O300" s="35"/>
      <c r="P300" s="35"/>
      <c r="Q300" s="316"/>
      <c r="R300" s="289"/>
      <c r="S300" s="292"/>
      <c r="T300" s="291"/>
    </row>
    <row r="301" spans="1:20" ht="16.5" hidden="1" customHeight="1" x14ac:dyDescent="0.3">
      <c r="A301" s="197"/>
      <c r="B301" s="288"/>
      <c r="C301" s="197"/>
      <c r="D301" s="197"/>
      <c r="E301" s="30"/>
      <c r="F301" s="284">
        <f t="shared" si="73"/>
        <v>0</v>
      </c>
      <c r="G301" s="35">
        <v>0</v>
      </c>
      <c r="H301" s="35"/>
      <c r="I301" s="35">
        <v>0</v>
      </c>
      <c r="J301" s="316"/>
      <c r="K301" s="316"/>
      <c r="L301" s="316"/>
      <c r="M301" s="316"/>
      <c r="N301" s="35"/>
      <c r="O301" s="35"/>
      <c r="P301" s="35"/>
      <c r="Q301" s="316"/>
      <c r="R301" s="289"/>
      <c r="S301" s="292"/>
      <c r="T301" s="291"/>
    </row>
    <row r="302" spans="1:20" ht="16.5" hidden="1" customHeight="1" x14ac:dyDescent="0.3">
      <c r="A302" s="197"/>
      <c r="B302" s="288"/>
      <c r="C302" s="197"/>
      <c r="D302" s="197"/>
      <c r="E302" s="30"/>
      <c r="F302" s="284">
        <f t="shared" si="73"/>
        <v>0</v>
      </c>
      <c r="G302" s="35">
        <v>0</v>
      </c>
      <c r="H302" s="35"/>
      <c r="I302" s="35">
        <v>0</v>
      </c>
      <c r="J302" s="316"/>
      <c r="K302" s="316"/>
      <c r="L302" s="316"/>
      <c r="M302" s="316"/>
      <c r="N302" s="35"/>
      <c r="O302" s="35"/>
      <c r="P302" s="35"/>
      <c r="Q302" s="316"/>
      <c r="R302" s="289"/>
      <c r="S302" s="292"/>
      <c r="T302" s="291"/>
    </row>
    <row r="303" spans="1:20" ht="16.5" customHeight="1" x14ac:dyDescent="0.25">
      <c r="A303" s="518" t="s">
        <v>249</v>
      </c>
      <c r="B303" s="536" t="s">
        <v>225</v>
      </c>
      <c r="C303" s="518" t="s">
        <v>224</v>
      </c>
      <c r="D303" s="197"/>
      <c r="E303" s="30" t="s">
        <v>9</v>
      </c>
      <c r="F303" s="284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555" t="s">
        <v>28</v>
      </c>
      <c r="S303" s="598" t="s">
        <v>183</v>
      </c>
      <c r="T303" s="530" t="s">
        <v>21</v>
      </c>
    </row>
    <row r="304" spans="1:20" ht="16.5" customHeight="1" x14ac:dyDescent="0.25">
      <c r="A304" s="519"/>
      <c r="B304" s="537"/>
      <c r="C304" s="519"/>
      <c r="D304" s="197"/>
      <c r="E304" s="30" t="s">
        <v>1</v>
      </c>
      <c r="F304" s="284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16"/>
      <c r="R304" s="556"/>
      <c r="S304" s="599"/>
      <c r="T304" s="531"/>
    </row>
    <row r="305" spans="1:20" ht="16.5" customHeight="1" x14ac:dyDescent="0.25">
      <c r="A305" s="519"/>
      <c r="B305" s="537"/>
      <c r="C305" s="519"/>
      <c r="D305" s="197"/>
      <c r="E305" s="30" t="s">
        <v>2</v>
      </c>
      <c r="F305" s="284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16"/>
      <c r="R305" s="556"/>
      <c r="S305" s="599"/>
      <c r="T305" s="531"/>
    </row>
    <row r="306" spans="1:20" ht="16.5" customHeight="1" x14ac:dyDescent="0.25">
      <c r="A306" s="519"/>
      <c r="B306" s="537"/>
      <c r="C306" s="519"/>
      <c r="D306" s="197"/>
      <c r="E306" s="30" t="s">
        <v>3</v>
      </c>
      <c r="F306" s="284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16"/>
      <c r="R306" s="556"/>
      <c r="S306" s="599"/>
      <c r="T306" s="531"/>
    </row>
    <row r="307" spans="1:20" ht="16.5" customHeight="1" x14ac:dyDescent="0.25">
      <c r="A307" s="520"/>
      <c r="B307" s="538"/>
      <c r="C307" s="520"/>
      <c r="D307" s="197"/>
      <c r="E307" s="30" t="s">
        <v>4</v>
      </c>
      <c r="F307" s="284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17"/>
      <c r="R307" s="557"/>
      <c r="S307" s="600"/>
      <c r="T307" s="532"/>
    </row>
    <row r="308" spans="1:20" ht="16.5" customHeight="1" x14ac:dyDescent="0.25">
      <c r="A308" s="518" t="s">
        <v>250</v>
      </c>
      <c r="B308" s="536" t="s">
        <v>226</v>
      </c>
      <c r="C308" s="518" t="s">
        <v>224</v>
      </c>
      <c r="D308" s="197"/>
      <c r="E308" s="30" t="s">
        <v>9</v>
      </c>
      <c r="F308" s="284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555" t="s">
        <v>28</v>
      </c>
      <c r="S308" s="598" t="s">
        <v>183</v>
      </c>
      <c r="T308" s="530" t="s">
        <v>21</v>
      </c>
    </row>
    <row r="309" spans="1:20" ht="16.5" customHeight="1" x14ac:dyDescent="0.25">
      <c r="A309" s="519"/>
      <c r="B309" s="537"/>
      <c r="C309" s="519"/>
      <c r="D309" s="197"/>
      <c r="E309" s="30" t="s">
        <v>1</v>
      </c>
      <c r="F309" s="284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16"/>
      <c r="R309" s="556"/>
      <c r="S309" s="599"/>
      <c r="T309" s="531"/>
    </row>
    <row r="310" spans="1:20" ht="16.5" customHeight="1" x14ac:dyDescent="0.25">
      <c r="A310" s="519"/>
      <c r="B310" s="537"/>
      <c r="C310" s="519"/>
      <c r="D310" s="197"/>
      <c r="E310" s="30" t="s">
        <v>2</v>
      </c>
      <c r="F310" s="284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16"/>
      <c r="R310" s="556"/>
      <c r="S310" s="599"/>
      <c r="T310" s="531"/>
    </row>
    <row r="311" spans="1:20" ht="16.5" customHeight="1" x14ac:dyDescent="0.25">
      <c r="A311" s="519"/>
      <c r="B311" s="537"/>
      <c r="C311" s="519"/>
      <c r="D311" s="197"/>
      <c r="E311" s="30" t="s">
        <v>3</v>
      </c>
      <c r="F311" s="284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16"/>
      <c r="R311" s="556"/>
      <c r="S311" s="599"/>
      <c r="T311" s="531"/>
    </row>
    <row r="312" spans="1:20" ht="16.5" customHeight="1" x14ac:dyDescent="0.25">
      <c r="A312" s="520"/>
      <c r="B312" s="538"/>
      <c r="C312" s="520"/>
      <c r="D312" s="197"/>
      <c r="E312" s="30" t="s">
        <v>4</v>
      </c>
      <c r="F312" s="284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17"/>
      <c r="R312" s="557"/>
      <c r="S312" s="600"/>
      <c r="T312" s="532"/>
    </row>
    <row r="313" spans="1:20" ht="16.5" customHeight="1" x14ac:dyDescent="0.25">
      <c r="A313" s="518" t="s">
        <v>252</v>
      </c>
      <c r="B313" s="536" t="s">
        <v>227</v>
      </c>
      <c r="C313" s="518" t="s">
        <v>224</v>
      </c>
      <c r="D313" s="197"/>
      <c r="E313" s="30" t="s">
        <v>9</v>
      </c>
      <c r="F313" s="284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555" t="s">
        <v>28</v>
      </c>
      <c r="S313" s="598" t="s">
        <v>183</v>
      </c>
      <c r="T313" s="530" t="s">
        <v>21</v>
      </c>
    </row>
    <row r="314" spans="1:20" ht="16.5" customHeight="1" x14ac:dyDescent="0.25">
      <c r="A314" s="519"/>
      <c r="B314" s="537"/>
      <c r="C314" s="519"/>
      <c r="D314" s="197"/>
      <c r="E314" s="30" t="s">
        <v>1</v>
      </c>
      <c r="F314" s="284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16"/>
      <c r="R314" s="556"/>
      <c r="S314" s="599"/>
      <c r="T314" s="531"/>
    </row>
    <row r="315" spans="1:20" ht="16.5" customHeight="1" x14ac:dyDescent="0.25">
      <c r="A315" s="519"/>
      <c r="B315" s="537"/>
      <c r="C315" s="519"/>
      <c r="D315" s="197"/>
      <c r="E315" s="30" t="s">
        <v>2</v>
      </c>
      <c r="F315" s="284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16"/>
      <c r="R315" s="556"/>
      <c r="S315" s="599"/>
      <c r="T315" s="531"/>
    </row>
    <row r="316" spans="1:20" ht="16.5" customHeight="1" x14ac:dyDescent="0.25">
      <c r="A316" s="519"/>
      <c r="B316" s="537"/>
      <c r="C316" s="519"/>
      <c r="D316" s="197"/>
      <c r="E316" s="30" t="s">
        <v>3</v>
      </c>
      <c r="F316" s="284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16"/>
      <c r="R316" s="556"/>
      <c r="S316" s="599"/>
      <c r="T316" s="531"/>
    </row>
    <row r="317" spans="1:20" ht="16.5" customHeight="1" x14ac:dyDescent="0.25">
      <c r="A317" s="520"/>
      <c r="B317" s="538"/>
      <c r="C317" s="520"/>
      <c r="D317" s="197"/>
      <c r="E317" s="30" t="s">
        <v>4</v>
      </c>
      <c r="F317" s="284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17"/>
      <c r="R317" s="557"/>
      <c r="S317" s="600"/>
      <c r="T317" s="532"/>
    </row>
    <row r="318" spans="1:20" ht="16.5" hidden="1" customHeight="1" x14ac:dyDescent="0.3">
      <c r="A318" s="196" t="s">
        <v>251</v>
      </c>
      <c r="B318" s="288"/>
      <c r="C318" s="196" t="s">
        <v>224</v>
      </c>
      <c r="D318" s="197"/>
      <c r="E318" s="30"/>
      <c r="F318" s="284">
        <f t="shared" si="73"/>
        <v>0</v>
      </c>
      <c r="G318" s="35"/>
      <c r="H318" s="35"/>
      <c r="I318" s="35">
        <v>0</v>
      </c>
      <c r="J318" s="316"/>
      <c r="K318" s="316"/>
      <c r="L318" s="316"/>
      <c r="M318" s="316"/>
      <c r="N318" s="35"/>
      <c r="O318" s="35"/>
      <c r="P318" s="35"/>
      <c r="Q318" s="316"/>
      <c r="R318" s="289"/>
      <c r="S318" s="292"/>
      <c r="T318" s="291"/>
    </row>
    <row r="319" spans="1:20" ht="16.5" customHeight="1" x14ac:dyDescent="0.25">
      <c r="A319" s="518" t="s">
        <v>306</v>
      </c>
      <c r="B319" s="536" t="s">
        <v>307</v>
      </c>
      <c r="C319" s="518" t="s">
        <v>308</v>
      </c>
      <c r="D319" s="196"/>
      <c r="E319" s="30" t="s">
        <v>9</v>
      </c>
      <c r="F319" s="284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555" t="s">
        <v>28</v>
      </c>
      <c r="S319" s="598" t="s">
        <v>126</v>
      </c>
      <c r="T319" s="530" t="s">
        <v>186</v>
      </c>
    </row>
    <row r="320" spans="1:20" ht="16.5" customHeight="1" x14ac:dyDescent="0.25">
      <c r="A320" s="519"/>
      <c r="B320" s="537"/>
      <c r="C320" s="519"/>
      <c r="D320" s="197"/>
      <c r="E320" s="30" t="s">
        <v>1</v>
      </c>
      <c r="F320" s="284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16"/>
      <c r="R320" s="556"/>
      <c r="S320" s="599"/>
      <c r="T320" s="531"/>
    </row>
    <row r="321" spans="1:20" ht="16.5" customHeight="1" x14ac:dyDescent="0.25">
      <c r="A321" s="519"/>
      <c r="B321" s="537"/>
      <c r="C321" s="519"/>
      <c r="D321" s="197"/>
      <c r="E321" s="30" t="s">
        <v>2</v>
      </c>
      <c r="F321" s="284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16"/>
      <c r="R321" s="556"/>
      <c r="S321" s="599"/>
      <c r="T321" s="531"/>
    </row>
    <row r="322" spans="1:20" ht="16.5" customHeight="1" x14ac:dyDescent="0.25">
      <c r="A322" s="519"/>
      <c r="B322" s="537"/>
      <c r="C322" s="519"/>
      <c r="D322" s="197"/>
      <c r="E322" s="30" t="s">
        <v>3</v>
      </c>
      <c r="F322" s="284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16"/>
      <c r="R322" s="556"/>
      <c r="S322" s="599"/>
      <c r="T322" s="531"/>
    </row>
    <row r="323" spans="1:20" ht="16.5" customHeight="1" x14ac:dyDescent="0.25">
      <c r="A323" s="520"/>
      <c r="B323" s="538"/>
      <c r="C323" s="520"/>
      <c r="D323" s="198"/>
      <c r="E323" s="30" t="s">
        <v>4</v>
      </c>
      <c r="F323" s="284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17"/>
      <c r="R323" s="557"/>
      <c r="S323" s="600"/>
      <c r="T323" s="532"/>
    </row>
    <row r="324" spans="1:20" ht="16.5" customHeight="1" x14ac:dyDescent="0.25">
      <c r="A324" s="518" t="s">
        <v>309</v>
      </c>
      <c r="B324" s="536" t="s">
        <v>300</v>
      </c>
      <c r="C324" s="518" t="s">
        <v>308</v>
      </c>
      <c r="D324" s="196"/>
      <c r="E324" s="2" t="s">
        <v>9</v>
      </c>
      <c r="F324" s="284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555" t="s">
        <v>28</v>
      </c>
      <c r="S324" s="598" t="s">
        <v>313</v>
      </c>
      <c r="T324" s="530" t="s">
        <v>186</v>
      </c>
    </row>
    <row r="325" spans="1:20" ht="16.5" customHeight="1" x14ac:dyDescent="0.25">
      <c r="A325" s="519"/>
      <c r="B325" s="550"/>
      <c r="C325" s="519"/>
      <c r="D325" s="197"/>
      <c r="E325" s="30" t="s">
        <v>1</v>
      </c>
      <c r="F325" s="284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16"/>
      <c r="R325" s="556"/>
      <c r="S325" s="599"/>
      <c r="T325" s="531"/>
    </row>
    <row r="326" spans="1:20" ht="16.5" customHeight="1" x14ac:dyDescent="0.25">
      <c r="A326" s="519"/>
      <c r="B326" s="550"/>
      <c r="C326" s="519"/>
      <c r="D326" s="197"/>
      <c r="E326" s="30" t="s">
        <v>2</v>
      </c>
      <c r="F326" s="284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16"/>
      <c r="R326" s="556"/>
      <c r="S326" s="599"/>
      <c r="T326" s="531"/>
    </row>
    <row r="327" spans="1:20" ht="16.5" customHeight="1" x14ac:dyDescent="0.25">
      <c r="A327" s="519"/>
      <c r="B327" s="550"/>
      <c r="C327" s="519"/>
      <c r="D327" s="197"/>
      <c r="E327" s="30" t="s">
        <v>3</v>
      </c>
      <c r="F327" s="284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16"/>
      <c r="R327" s="556"/>
      <c r="S327" s="599"/>
      <c r="T327" s="531"/>
    </row>
    <row r="328" spans="1:20" ht="16.5" customHeight="1" x14ac:dyDescent="0.25">
      <c r="A328" s="520"/>
      <c r="B328" s="554"/>
      <c r="C328" s="520"/>
      <c r="D328" s="198"/>
      <c r="E328" s="30" t="s">
        <v>4</v>
      </c>
      <c r="F328" s="284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17"/>
      <c r="R328" s="557"/>
      <c r="S328" s="600"/>
      <c r="T328" s="532"/>
    </row>
    <row r="329" spans="1:20" ht="16.5" customHeight="1" x14ac:dyDescent="0.25">
      <c r="A329" s="518" t="s">
        <v>310</v>
      </c>
      <c r="B329" s="536" t="s">
        <v>301</v>
      </c>
      <c r="C329" s="518" t="s">
        <v>308</v>
      </c>
      <c r="D329" s="196"/>
      <c r="E329" s="2" t="s">
        <v>9</v>
      </c>
      <c r="F329" s="284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555" t="s">
        <v>28</v>
      </c>
      <c r="S329" s="598" t="s">
        <v>314</v>
      </c>
      <c r="T329" s="530" t="s">
        <v>186</v>
      </c>
    </row>
    <row r="330" spans="1:20" ht="16.5" customHeight="1" x14ac:dyDescent="0.25">
      <c r="A330" s="519"/>
      <c r="B330" s="550"/>
      <c r="C330" s="519"/>
      <c r="D330" s="197"/>
      <c r="E330" s="30" t="s">
        <v>1</v>
      </c>
      <c r="F330" s="284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16"/>
      <c r="R330" s="556"/>
      <c r="S330" s="599"/>
      <c r="T330" s="531"/>
    </row>
    <row r="331" spans="1:20" ht="16.5" customHeight="1" x14ac:dyDescent="0.25">
      <c r="A331" s="519"/>
      <c r="B331" s="550"/>
      <c r="C331" s="519"/>
      <c r="D331" s="197"/>
      <c r="E331" s="30" t="s">
        <v>2</v>
      </c>
      <c r="F331" s="284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16"/>
      <c r="R331" s="556"/>
      <c r="S331" s="599"/>
      <c r="T331" s="531"/>
    </row>
    <row r="332" spans="1:20" ht="16.5" customHeight="1" x14ac:dyDescent="0.25">
      <c r="A332" s="519"/>
      <c r="B332" s="550"/>
      <c r="C332" s="519"/>
      <c r="D332" s="197"/>
      <c r="E332" s="30" t="s">
        <v>3</v>
      </c>
      <c r="F332" s="284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16"/>
      <c r="R332" s="556"/>
      <c r="S332" s="599"/>
      <c r="T332" s="531"/>
    </row>
    <row r="333" spans="1:20" ht="16.5" customHeight="1" x14ac:dyDescent="0.25">
      <c r="A333" s="520"/>
      <c r="B333" s="554"/>
      <c r="C333" s="520"/>
      <c r="D333" s="198"/>
      <c r="E333" s="30" t="s">
        <v>4</v>
      </c>
      <c r="F333" s="284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17"/>
      <c r="R333" s="557"/>
      <c r="S333" s="600"/>
      <c r="T333" s="532"/>
    </row>
    <row r="334" spans="1:20" ht="16.5" customHeight="1" x14ac:dyDescent="0.25">
      <c r="A334" s="518" t="s">
        <v>312</v>
      </c>
      <c r="B334" s="536" t="s">
        <v>311</v>
      </c>
      <c r="C334" s="518" t="s">
        <v>308</v>
      </c>
      <c r="D334" s="198"/>
      <c r="E334" s="2" t="s">
        <v>9</v>
      </c>
      <c r="F334" s="284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555" t="s">
        <v>28</v>
      </c>
      <c r="S334" s="598" t="s">
        <v>315</v>
      </c>
      <c r="T334" s="530" t="s">
        <v>186</v>
      </c>
    </row>
    <row r="335" spans="1:20" ht="16.5" customHeight="1" x14ac:dyDescent="0.25">
      <c r="A335" s="519"/>
      <c r="B335" s="550"/>
      <c r="C335" s="519"/>
      <c r="D335" s="198"/>
      <c r="E335" s="30" t="s">
        <v>1</v>
      </c>
      <c r="F335" s="284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16"/>
      <c r="R335" s="556"/>
      <c r="S335" s="599"/>
      <c r="T335" s="531"/>
    </row>
    <row r="336" spans="1:20" ht="16.5" customHeight="1" x14ac:dyDescent="0.25">
      <c r="A336" s="519"/>
      <c r="B336" s="550"/>
      <c r="C336" s="519"/>
      <c r="D336" s="198"/>
      <c r="E336" s="30" t="s">
        <v>2</v>
      </c>
      <c r="F336" s="284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16"/>
      <c r="R336" s="556"/>
      <c r="S336" s="599"/>
      <c r="T336" s="531"/>
    </row>
    <row r="337" spans="1:20" ht="16.5" customHeight="1" x14ac:dyDescent="0.25">
      <c r="A337" s="519"/>
      <c r="B337" s="550"/>
      <c r="C337" s="519"/>
      <c r="D337" s="198"/>
      <c r="E337" s="30" t="s">
        <v>3</v>
      </c>
      <c r="F337" s="284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16"/>
      <c r="R337" s="556"/>
      <c r="S337" s="599"/>
      <c r="T337" s="531"/>
    </row>
    <row r="338" spans="1:20" ht="16.5" customHeight="1" x14ac:dyDescent="0.25">
      <c r="A338" s="520"/>
      <c r="B338" s="554"/>
      <c r="C338" s="520"/>
      <c r="D338" s="198"/>
      <c r="E338" s="30" t="s">
        <v>4</v>
      </c>
      <c r="F338" s="284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17"/>
      <c r="R338" s="557"/>
      <c r="S338" s="600"/>
      <c r="T338" s="532"/>
    </row>
    <row r="339" spans="1:20" s="11" customFormat="1" ht="18.75" customHeight="1" x14ac:dyDescent="0.25">
      <c r="A339" s="533" t="s">
        <v>289</v>
      </c>
      <c r="B339" s="549" t="s">
        <v>290</v>
      </c>
      <c r="C339" s="533" t="s">
        <v>292</v>
      </c>
      <c r="D339" s="205"/>
      <c r="E339" s="2" t="s">
        <v>9</v>
      </c>
      <c r="F339" s="284">
        <f t="shared" si="80"/>
        <v>3228.2053599999999</v>
      </c>
      <c r="G339" s="308">
        <f t="shared" ref="G339:P339" si="82">G340+G341+G342+G343</f>
        <v>0</v>
      </c>
      <c r="H339" s="308">
        <f t="shared" si="82"/>
        <v>0</v>
      </c>
      <c r="I339" s="308">
        <f t="shared" si="82"/>
        <v>1868.19589</v>
      </c>
      <c r="J339" s="308">
        <f t="shared" si="82"/>
        <v>1225.0865100000001</v>
      </c>
      <c r="K339" s="308">
        <f t="shared" si="82"/>
        <v>134.92295999999999</v>
      </c>
      <c r="L339" s="308">
        <f t="shared" si="82"/>
        <v>0</v>
      </c>
      <c r="M339" s="308">
        <f t="shared" si="82"/>
        <v>0</v>
      </c>
      <c r="N339" s="308">
        <f t="shared" si="82"/>
        <v>0</v>
      </c>
      <c r="O339" s="308">
        <f t="shared" si="82"/>
        <v>0</v>
      </c>
      <c r="P339" s="308">
        <f t="shared" si="82"/>
        <v>0</v>
      </c>
      <c r="Q339" s="309"/>
      <c r="R339" s="334"/>
      <c r="S339" s="296"/>
      <c r="T339" s="287"/>
    </row>
    <row r="340" spans="1:20" s="11" customFormat="1" ht="18.75" customHeight="1" x14ac:dyDescent="0.25">
      <c r="A340" s="534"/>
      <c r="B340" s="550"/>
      <c r="C340" s="534"/>
      <c r="D340" s="205"/>
      <c r="E340" s="2" t="s">
        <v>1</v>
      </c>
      <c r="F340" s="284">
        <f t="shared" si="80"/>
        <v>0</v>
      </c>
      <c r="G340" s="308">
        <f t="shared" ref="G340:P343" si="83">G345+G350</f>
        <v>0</v>
      </c>
      <c r="H340" s="308">
        <f t="shared" si="83"/>
        <v>0</v>
      </c>
      <c r="I340" s="308">
        <f t="shared" si="83"/>
        <v>0</v>
      </c>
      <c r="J340" s="308">
        <f t="shared" si="83"/>
        <v>0</v>
      </c>
      <c r="K340" s="308">
        <f t="shared" si="83"/>
        <v>0</v>
      </c>
      <c r="L340" s="308">
        <f t="shared" si="83"/>
        <v>0</v>
      </c>
      <c r="M340" s="308">
        <f t="shared" si="83"/>
        <v>0</v>
      </c>
      <c r="N340" s="308">
        <f t="shared" si="83"/>
        <v>0</v>
      </c>
      <c r="O340" s="308">
        <f t="shared" si="83"/>
        <v>0</v>
      </c>
      <c r="P340" s="308">
        <f t="shared" si="83"/>
        <v>0</v>
      </c>
      <c r="Q340" s="309"/>
      <c r="R340" s="334"/>
      <c r="S340" s="296"/>
      <c r="T340" s="287"/>
    </row>
    <row r="341" spans="1:20" s="11" customFormat="1" ht="18.75" customHeight="1" x14ac:dyDescent="0.25">
      <c r="A341" s="534"/>
      <c r="B341" s="550"/>
      <c r="C341" s="534"/>
      <c r="D341" s="205"/>
      <c r="E341" s="2" t="s">
        <v>2</v>
      </c>
      <c r="F341" s="284">
        <f t="shared" si="80"/>
        <v>0</v>
      </c>
      <c r="G341" s="308">
        <f t="shared" si="83"/>
        <v>0</v>
      </c>
      <c r="H341" s="308">
        <f t="shared" si="83"/>
        <v>0</v>
      </c>
      <c r="I341" s="308">
        <f t="shared" si="83"/>
        <v>0</v>
      </c>
      <c r="J341" s="308">
        <f t="shared" si="83"/>
        <v>0</v>
      </c>
      <c r="K341" s="308">
        <f t="shared" si="83"/>
        <v>0</v>
      </c>
      <c r="L341" s="308">
        <f t="shared" si="83"/>
        <v>0</v>
      </c>
      <c r="M341" s="308">
        <f t="shared" si="83"/>
        <v>0</v>
      </c>
      <c r="N341" s="308">
        <f t="shared" si="83"/>
        <v>0</v>
      </c>
      <c r="O341" s="308">
        <f t="shared" si="83"/>
        <v>0</v>
      </c>
      <c r="P341" s="308">
        <f t="shared" si="83"/>
        <v>0</v>
      </c>
      <c r="Q341" s="309"/>
      <c r="R341" s="334"/>
      <c r="S341" s="296"/>
      <c r="T341" s="287"/>
    </row>
    <row r="342" spans="1:20" s="11" customFormat="1" ht="18.75" customHeight="1" x14ac:dyDescent="0.25">
      <c r="A342" s="534"/>
      <c r="B342" s="550"/>
      <c r="C342" s="534"/>
      <c r="D342" s="205"/>
      <c r="E342" s="2" t="s">
        <v>3</v>
      </c>
      <c r="F342" s="284">
        <f t="shared" si="80"/>
        <v>3228.2053599999999</v>
      </c>
      <c r="G342" s="308">
        <f t="shared" si="83"/>
        <v>0</v>
      </c>
      <c r="H342" s="308">
        <f t="shared" si="83"/>
        <v>0</v>
      </c>
      <c r="I342" s="308">
        <f t="shared" si="83"/>
        <v>1868.19589</v>
      </c>
      <c r="J342" s="308">
        <f t="shared" si="83"/>
        <v>1225.0865100000001</v>
      </c>
      <c r="K342" s="308">
        <f t="shared" si="83"/>
        <v>134.92295999999999</v>
      </c>
      <c r="L342" s="308">
        <f t="shared" si="83"/>
        <v>0</v>
      </c>
      <c r="M342" s="308">
        <f t="shared" si="83"/>
        <v>0</v>
      </c>
      <c r="N342" s="308">
        <f t="shared" si="83"/>
        <v>0</v>
      </c>
      <c r="O342" s="308">
        <f t="shared" si="83"/>
        <v>0</v>
      </c>
      <c r="P342" s="308">
        <f t="shared" si="83"/>
        <v>0</v>
      </c>
      <c r="Q342" s="309"/>
      <c r="R342" s="334"/>
      <c r="S342" s="296"/>
      <c r="T342" s="287"/>
    </row>
    <row r="343" spans="1:20" s="11" customFormat="1" ht="18.75" customHeight="1" x14ac:dyDescent="0.25">
      <c r="A343" s="535"/>
      <c r="B343" s="554"/>
      <c r="C343" s="535"/>
      <c r="D343" s="205"/>
      <c r="E343" s="2" t="s">
        <v>4</v>
      </c>
      <c r="F343" s="284">
        <f t="shared" si="80"/>
        <v>0</v>
      </c>
      <c r="G343" s="308">
        <f t="shared" si="83"/>
        <v>0</v>
      </c>
      <c r="H343" s="308">
        <f t="shared" si="83"/>
        <v>0</v>
      </c>
      <c r="I343" s="308">
        <f t="shared" si="83"/>
        <v>0</v>
      </c>
      <c r="J343" s="308">
        <f t="shared" si="83"/>
        <v>0</v>
      </c>
      <c r="K343" s="308">
        <f t="shared" si="83"/>
        <v>0</v>
      </c>
      <c r="L343" s="308">
        <f t="shared" si="83"/>
        <v>0</v>
      </c>
      <c r="M343" s="308">
        <f t="shared" si="83"/>
        <v>0</v>
      </c>
      <c r="N343" s="308">
        <f t="shared" si="83"/>
        <v>0</v>
      </c>
      <c r="O343" s="308">
        <f t="shared" si="83"/>
        <v>0</v>
      </c>
      <c r="P343" s="308">
        <f t="shared" si="83"/>
        <v>0</v>
      </c>
      <c r="Q343" s="309"/>
      <c r="R343" s="334"/>
      <c r="S343" s="296"/>
      <c r="T343" s="287"/>
    </row>
    <row r="344" spans="1:20" s="11" customFormat="1" ht="17.25" customHeight="1" x14ac:dyDescent="0.25">
      <c r="A344" s="518" t="s">
        <v>291</v>
      </c>
      <c r="B344" s="601" t="s">
        <v>293</v>
      </c>
      <c r="C344" s="701" t="s">
        <v>287</v>
      </c>
      <c r="D344" s="204"/>
      <c r="E344" s="30" t="s">
        <v>9</v>
      </c>
      <c r="F344" s="284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555" t="s">
        <v>28</v>
      </c>
      <c r="S344" s="598" t="s">
        <v>183</v>
      </c>
      <c r="T344" s="530" t="s">
        <v>186</v>
      </c>
    </row>
    <row r="345" spans="1:20" ht="17.25" customHeight="1" x14ac:dyDescent="0.25">
      <c r="A345" s="519"/>
      <c r="B345" s="602"/>
      <c r="C345" s="702"/>
      <c r="D345" s="197"/>
      <c r="E345" s="30" t="s">
        <v>1</v>
      </c>
      <c r="F345" s="284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16"/>
      <c r="R345" s="556"/>
      <c r="S345" s="599"/>
      <c r="T345" s="531"/>
    </row>
    <row r="346" spans="1:20" ht="17.25" customHeight="1" x14ac:dyDescent="0.25">
      <c r="A346" s="519"/>
      <c r="B346" s="602"/>
      <c r="C346" s="702"/>
      <c r="D346" s="197"/>
      <c r="E346" s="30" t="s">
        <v>2</v>
      </c>
      <c r="F346" s="284">
        <f t="shared" si="80"/>
        <v>0</v>
      </c>
      <c r="G346" s="35">
        <v>0</v>
      </c>
      <c r="H346" s="35">
        <v>0</v>
      </c>
      <c r="I346" s="333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16"/>
      <c r="R346" s="556"/>
      <c r="S346" s="599"/>
      <c r="T346" s="531"/>
    </row>
    <row r="347" spans="1:20" ht="17.25" customHeight="1" x14ac:dyDescent="0.25">
      <c r="A347" s="519"/>
      <c r="B347" s="602"/>
      <c r="C347" s="702"/>
      <c r="D347" s="197"/>
      <c r="E347" s="30" t="s">
        <v>3</v>
      </c>
      <c r="F347" s="284">
        <f t="shared" si="80"/>
        <v>293.19589000000002</v>
      </c>
      <c r="G347" s="35">
        <v>0</v>
      </c>
      <c r="H347" s="35">
        <v>0</v>
      </c>
      <c r="I347" s="333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16"/>
      <c r="R347" s="556"/>
      <c r="S347" s="599"/>
      <c r="T347" s="531"/>
    </row>
    <row r="348" spans="1:20" ht="17.25" customHeight="1" x14ac:dyDescent="0.25">
      <c r="A348" s="520"/>
      <c r="B348" s="603"/>
      <c r="C348" s="703"/>
      <c r="D348" s="197"/>
      <c r="E348" s="30" t="s">
        <v>4</v>
      </c>
      <c r="F348" s="284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17"/>
      <c r="R348" s="557"/>
      <c r="S348" s="600"/>
      <c r="T348" s="532"/>
    </row>
    <row r="349" spans="1:20" s="11" customFormat="1" ht="17.25" customHeight="1" x14ac:dyDescent="0.25">
      <c r="A349" s="518" t="s">
        <v>294</v>
      </c>
      <c r="B349" s="601" t="s">
        <v>285</v>
      </c>
      <c r="C349" s="701" t="s">
        <v>288</v>
      </c>
      <c r="D349" s="204"/>
      <c r="E349" s="30" t="s">
        <v>9</v>
      </c>
      <c r="F349" s="284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555" t="s">
        <v>28</v>
      </c>
      <c r="S349" s="598" t="s">
        <v>183</v>
      </c>
      <c r="T349" s="530" t="s">
        <v>186</v>
      </c>
    </row>
    <row r="350" spans="1:20" ht="17.25" customHeight="1" x14ac:dyDescent="0.25">
      <c r="A350" s="519"/>
      <c r="B350" s="602"/>
      <c r="C350" s="702"/>
      <c r="D350" s="197"/>
      <c r="E350" s="30" t="s">
        <v>1</v>
      </c>
      <c r="F350" s="284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16"/>
      <c r="R350" s="556"/>
      <c r="S350" s="599"/>
      <c r="T350" s="531"/>
    </row>
    <row r="351" spans="1:20" ht="17.25" customHeight="1" x14ac:dyDescent="0.25">
      <c r="A351" s="519"/>
      <c r="B351" s="602"/>
      <c r="C351" s="702"/>
      <c r="D351" s="197"/>
      <c r="E351" s="30" t="s">
        <v>2</v>
      </c>
      <c r="F351" s="284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16"/>
      <c r="R351" s="556"/>
      <c r="S351" s="599"/>
      <c r="T351" s="531"/>
    </row>
    <row r="352" spans="1:20" ht="17.25" customHeight="1" x14ac:dyDescent="0.25">
      <c r="A352" s="519"/>
      <c r="B352" s="602"/>
      <c r="C352" s="702"/>
      <c r="D352" s="197"/>
      <c r="E352" s="30" t="s">
        <v>3</v>
      </c>
      <c r="F352" s="284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16"/>
      <c r="R352" s="556"/>
      <c r="S352" s="599"/>
      <c r="T352" s="531"/>
    </row>
    <row r="353" spans="1:20" ht="17.25" customHeight="1" x14ac:dyDescent="0.25">
      <c r="A353" s="520"/>
      <c r="B353" s="603"/>
      <c r="C353" s="703"/>
      <c r="D353" s="197"/>
      <c r="E353" s="30" t="s">
        <v>4</v>
      </c>
      <c r="F353" s="284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17"/>
      <c r="R353" s="557"/>
      <c r="S353" s="600"/>
      <c r="T353" s="532"/>
    </row>
    <row r="354" spans="1:20" s="11" customFormat="1" ht="18.75" customHeight="1" x14ac:dyDescent="0.25">
      <c r="A354" s="533" t="s">
        <v>341</v>
      </c>
      <c r="B354" s="549" t="s">
        <v>340</v>
      </c>
      <c r="C354" s="533" t="s">
        <v>339</v>
      </c>
      <c r="D354" s="205"/>
      <c r="E354" s="2" t="s">
        <v>9</v>
      </c>
      <c r="F354" s="284">
        <f t="shared" si="80"/>
        <v>80</v>
      </c>
      <c r="G354" s="308">
        <f t="shared" ref="G354:P358" si="88">G359</f>
        <v>0</v>
      </c>
      <c r="H354" s="308">
        <f t="shared" si="88"/>
        <v>0</v>
      </c>
      <c r="I354" s="308">
        <f t="shared" si="88"/>
        <v>0</v>
      </c>
      <c r="J354" s="308">
        <f t="shared" si="88"/>
        <v>0</v>
      </c>
      <c r="K354" s="308">
        <f t="shared" si="88"/>
        <v>80</v>
      </c>
      <c r="L354" s="308">
        <f t="shared" si="88"/>
        <v>0</v>
      </c>
      <c r="M354" s="308">
        <f t="shared" si="88"/>
        <v>0</v>
      </c>
      <c r="N354" s="308">
        <f t="shared" si="88"/>
        <v>0</v>
      </c>
      <c r="O354" s="308">
        <f t="shared" si="88"/>
        <v>0</v>
      </c>
      <c r="P354" s="308">
        <f t="shared" si="88"/>
        <v>0</v>
      </c>
      <c r="Q354" s="309"/>
      <c r="R354" s="334"/>
      <c r="S354" s="296"/>
      <c r="T354" s="287"/>
    </row>
    <row r="355" spans="1:20" s="11" customFormat="1" ht="18.75" customHeight="1" x14ac:dyDescent="0.25">
      <c r="A355" s="534"/>
      <c r="B355" s="550"/>
      <c r="C355" s="534"/>
      <c r="D355" s="205"/>
      <c r="E355" s="2" t="s">
        <v>1</v>
      </c>
      <c r="F355" s="284">
        <f t="shared" si="80"/>
        <v>0</v>
      </c>
      <c r="G355" s="308">
        <f t="shared" si="88"/>
        <v>0</v>
      </c>
      <c r="H355" s="308">
        <f t="shared" si="88"/>
        <v>0</v>
      </c>
      <c r="I355" s="308">
        <f t="shared" si="88"/>
        <v>0</v>
      </c>
      <c r="J355" s="308">
        <f t="shared" si="88"/>
        <v>0</v>
      </c>
      <c r="K355" s="308">
        <f t="shared" si="88"/>
        <v>0</v>
      </c>
      <c r="L355" s="308">
        <f t="shared" si="88"/>
        <v>0</v>
      </c>
      <c r="M355" s="308">
        <f t="shared" si="88"/>
        <v>0</v>
      </c>
      <c r="N355" s="308">
        <f t="shared" si="88"/>
        <v>0</v>
      </c>
      <c r="O355" s="308">
        <f t="shared" si="88"/>
        <v>0</v>
      </c>
      <c r="P355" s="308">
        <f t="shared" si="88"/>
        <v>0</v>
      </c>
      <c r="Q355" s="309"/>
      <c r="R355" s="334"/>
      <c r="S355" s="296"/>
      <c r="T355" s="287"/>
    </row>
    <row r="356" spans="1:20" s="11" customFormat="1" ht="18.75" customHeight="1" x14ac:dyDescent="0.25">
      <c r="A356" s="534"/>
      <c r="B356" s="550"/>
      <c r="C356" s="534"/>
      <c r="D356" s="205"/>
      <c r="E356" s="2" t="s">
        <v>2</v>
      </c>
      <c r="F356" s="284">
        <f t="shared" si="80"/>
        <v>0</v>
      </c>
      <c r="G356" s="308">
        <f t="shared" si="88"/>
        <v>0</v>
      </c>
      <c r="H356" s="308">
        <f t="shared" si="88"/>
        <v>0</v>
      </c>
      <c r="I356" s="308">
        <f t="shared" si="88"/>
        <v>0</v>
      </c>
      <c r="J356" s="308">
        <f t="shared" si="88"/>
        <v>0</v>
      </c>
      <c r="K356" s="308">
        <f t="shared" si="88"/>
        <v>0</v>
      </c>
      <c r="L356" s="308">
        <f t="shared" si="88"/>
        <v>0</v>
      </c>
      <c r="M356" s="308">
        <f t="shared" si="88"/>
        <v>0</v>
      </c>
      <c r="N356" s="308">
        <f t="shared" si="88"/>
        <v>0</v>
      </c>
      <c r="O356" s="308">
        <f t="shared" si="88"/>
        <v>0</v>
      </c>
      <c r="P356" s="308">
        <f t="shared" si="88"/>
        <v>0</v>
      </c>
      <c r="Q356" s="309"/>
      <c r="R356" s="334"/>
      <c r="S356" s="296"/>
      <c r="T356" s="287"/>
    </row>
    <row r="357" spans="1:20" s="11" customFormat="1" ht="18.75" customHeight="1" x14ac:dyDescent="0.25">
      <c r="A357" s="534"/>
      <c r="B357" s="550"/>
      <c r="C357" s="534"/>
      <c r="D357" s="205"/>
      <c r="E357" s="2" t="s">
        <v>3</v>
      </c>
      <c r="F357" s="284">
        <f t="shared" si="80"/>
        <v>80</v>
      </c>
      <c r="G357" s="308">
        <f t="shared" si="88"/>
        <v>0</v>
      </c>
      <c r="H357" s="308">
        <f t="shared" si="88"/>
        <v>0</v>
      </c>
      <c r="I357" s="308">
        <f t="shared" si="88"/>
        <v>0</v>
      </c>
      <c r="J357" s="308">
        <f t="shared" si="88"/>
        <v>0</v>
      </c>
      <c r="K357" s="308">
        <f t="shared" si="88"/>
        <v>80</v>
      </c>
      <c r="L357" s="308">
        <f t="shared" si="88"/>
        <v>0</v>
      </c>
      <c r="M357" s="308">
        <f t="shared" si="88"/>
        <v>0</v>
      </c>
      <c r="N357" s="308">
        <f t="shared" si="88"/>
        <v>0</v>
      </c>
      <c r="O357" s="308">
        <f t="shared" si="88"/>
        <v>0</v>
      </c>
      <c r="P357" s="308">
        <f t="shared" si="88"/>
        <v>0</v>
      </c>
      <c r="Q357" s="309"/>
      <c r="R357" s="334"/>
      <c r="S357" s="296"/>
      <c r="T357" s="287"/>
    </row>
    <row r="358" spans="1:20" s="11" customFormat="1" ht="18.75" customHeight="1" x14ac:dyDescent="0.25">
      <c r="A358" s="535"/>
      <c r="B358" s="554"/>
      <c r="C358" s="535"/>
      <c r="D358" s="205"/>
      <c r="E358" s="2" t="s">
        <v>4</v>
      </c>
      <c r="F358" s="284">
        <f t="shared" si="80"/>
        <v>0</v>
      </c>
      <c r="G358" s="308">
        <f>G363</f>
        <v>0</v>
      </c>
      <c r="H358" s="308">
        <f t="shared" si="88"/>
        <v>0</v>
      </c>
      <c r="I358" s="308">
        <f t="shared" si="88"/>
        <v>0</v>
      </c>
      <c r="J358" s="308">
        <f t="shared" si="88"/>
        <v>0</v>
      </c>
      <c r="K358" s="308">
        <f t="shared" si="88"/>
        <v>0</v>
      </c>
      <c r="L358" s="308">
        <f t="shared" si="88"/>
        <v>0</v>
      </c>
      <c r="M358" s="308">
        <f t="shared" si="88"/>
        <v>0</v>
      </c>
      <c r="N358" s="308">
        <f t="shared" si="88"/>
        <v>0</v>
      </c>
      <c r="O358" s="308">
        <f t="shared" si="88"/>
        <v>0</v>
      </c>
      <c r="P358" s="308">
        <f t="shared" si="88"/>
        <v>0</v>
      </c>
      <c r="Q358" s="309"/>
      <c r="R358" s="334"/>
      <c r="S358" s="296"/>
      <c r="T358" s="287"/>
    </row>
    <row r="359" spans="1:20" s="11" customFormat="1" ht="17.25" customHeight="1" x14ac:dyDescent="0.25">
      <c r="A359" s="518" t="s">
        <v>342</v>
      </c>
      <c r="B359" s="601" t="s">
        <v>343</v>
      </c>
      <c r="C359" s="701" t="s">
        <v>344</v>
      </c>
      <c r="D359" s="204"/>
      <c r="E359" s="30" t="s">
        <v>9</v>
      </c>
      <c r="F359" s="284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555" t="s">
        <v>28</v>
      </c>
      <c r="S359" s="598" t="s">
        <v>183</v>
      </c>
      <c r="T359" s="530" t="s">
        <v>186</v>
      </c>
    </row>
    <row r="360" spans="1:20" ht="17.25" customHeight="1" x14ac:dyDescent="0.25">
      <c r="A360" s="519"/>
      <c r="B360" s="602"/>
      <c r="C360" s="702"/>
      <c r="D360" s="197"/>
      <c r="E360" s="30" t="s">
        <v>1</v>
      </c>
      <c r="F360" s="284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16"/>
      <c r="R360" s="556"/>
      <c r="S360" s="599"/>
      <c r="T360" s="531"/>
    </row>
    <row r="361" spans="1:20" ht="17.25" customHeight="1" x14ac:dyDescent="0.25">
      <c r="A361" s="519"/>
      <c r="B361" s="602"/>
      <c r="C361" s="702"/>
      <c r="D361" s="197"/>
      <c r="E361" s="30" t="s">
        <v>2</v>
      </c>
      <c r="F361" s="284">
        <f t="shared" si="80"/>
        <v>0</v>
      </c>
      <c r="G361" s="35">
        <v>0</v>
      </c>
      <c r="H361" s="35">
        <v>0</v>
      </c>
      <c r="I361" s="333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16"/>
      <c r="R361" s="556"/>
      <c r="S361" s="599"/>
      <c r="T361" s="531"/>
    </row>
    <row r="362" spans="1:20" ht="17.25" customHeight="1" x14ac:dyDescent="0.25">
      <c r="A362" s="519"/>
      <c r="B362" s="602"/>
      <c r="C362" s="702"/>
      <c r="D362" s="197"/>
      <c r="E362" s="30" t="s">
        <v>3</v>
      </c>
      <c r="F362" s="284">
        <f t="shared" si="80"/>
        <v>80</v>
      </c>
      <c r="G362" s="35">
        <v>0</v>
      </c>
      <c r="H362" s="35">
        <v>0</v>
      </c>
      <c r="I362" s="333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16"/>
      <c r="R362" s="556"/>
      <c r="S362" s="599"/>
      <c r="T362" s="531"/>
    </row>
    <row r="363" spans="1:20" ht="17.25" customHeight="1" x14ac:dyDescent="0.25">
      <c r="A363" s="520"/>
      <c r="B363" s="603"/>
      <c r="C363" s="703"/>
      <c r="D363" s="197"/>
      <c r="E363" s="30" t="s">
        <v>4</v>
      </c>
      <c r="F363" s="284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17"/>
      <c r="R363" s="557"/>
      <c r="S363" s="600"/>
      <c r="T363" s="532"/>
    </row>
    <row r="364" spans="1:20" s="11" customFormat="1" ht="18.75" customHeight="1" x14ac:dyDescent="0.25">
      <c r="A364" s="533" t="s">
        <v>370</v>
      </c>
      <c r="B364" s="549" t="s">
        <v>371</v>
      </c>
      <c r="C364" s="533" t="s">
        <v>375</v>
      </c>
      <c r="D364" s="205"/>
      <c r="E364" s="2" t="s">
        <v>9</v>
      </c>
      <c r="F364" s="284">
        <f t="shared" ca="1" si="80"/>
        <v>522441.82396000001</v>
      </c>
      <c r="G364" s="308">
        <f ca="1">SUM(G364:G368)</f>
        <v>0</v>
      </c>
      <c r="H364" s="308">
        <f t="shared" ref="H364:O364" ca="1" si="91">SUM(H364:H368)</f>
        <v>0</v>
      </c>
      <c r="I364" s="308">
        <f t="shared" ca="1" si="91"/>
        <v>0</v>
      </c>
      <c r="J364" s="308">
        <f t="shared" ca="1" si="91"/>
        <v>0</v>
      </c>
      <c r="K364" s="308">
        <f t="shared" ca="1" si="91"/>
        <v>0</v>
      </c>
      <c r="L364" s="308">
        <f>L365+L366+L367+L368</f>
        <v>135.45500999999999</v>
      </c>
      <c r="M364" s="308">
        <f t="shared" ca="1" si="91"/>
        <v>0</v>
      </c>
      <c r="N364" s="308">
        <f t="shared" ca="1" si="91"/>
        <v>0</v>
      </c>
      <c r="O364" s="308">
        <f t="shared" ca="1" si="91"/>
        <v>0</v>
      </c>
      <c r="P364" s="308">
        <f t="shared" ref="P364" ca="1" si="92">SUM(P364:P368)</f>
        <v>0</v>
      </c>
      <c r="Q364" s="309"/>
      <c r="R364" s="334"/>
      <c r="S364" s="296"/>
      <c r="T364" s="287"/>
    </row>
    <row r="365" spans="1:20" s="11" customFormat="1" ht="18.75" customHeight="1" x14ac:dyDescent="0.25">
      <c r="A365" s="534"/>
      <c r="B365" s="550"/>
      <c r="C365" s="534"/>
      <c r="D365" s="205"/>
      <c r="E365" s="2" t="s">
        <v>1</v>
      </c>
      <c r="F365" s="284">
        <f t="shared" si="80"/>
        <v>0</v>
      </c>
      <c r="G365" s="308">
        <f t="shared" ref="G365:P368" si="93">G380</f>
        <v>0</v>
      </c>
      <c r="H365" s="308">
        <f t="shared" si="93"/>
        <v>0</v>
      </c>
      <c r="I365" s="308">
        <f t="shared" si="93"/>
        <v>0</v>
      </c>
      <c r="J365" s="308">
        <f t="shared" si="93"/>
        <v>0</v>
      </c>
      <c r="K365" s="308">
        <f t="shared" si="93"/>
        <v>0</v>
      </c>
      <c r="L365" s="308">
        <f>L370</f>
        <v>0</v>
      </c>
      <c r="M365" s="308">
        <f t="shared" si="93"/>
        <v>0</v>
      </c>
      <c r="N365" s="308">
        <f t="shared" si="93"/>
        <v>0</v>
      </c>
      <c r="O365" s="308">
        <f t="shared" si="93"/>
        <v>0</v>
      </c>
      <c r="P365" s="308">
        <f t="shared" si="93"/>
        <v>0</v>
      </c>
      <c r="Q365" s="309"/>
      <c r="R365" s="334"/>
      <c r="S365" s="296"/>
      <c r="T365" s="287"/>
    </row>
    <row r="366" spans="1:20" s="11" customFormat="1" ht="18.75" customHeight="1" x14ac:dyDescent="0.25">
      <c r="A366" s="534"/>
      <c r="B366" s="550"/>
      <c r="C366" s="534"/>
      <c r="D366" s="205"/>
      <c r="E366" s="2" t="s">
        <v>2</v>
      </c>
      <c r="F366" s="284">
        <f t="shared" si="80"/>
        <v>0</v>
      </c>
      <c r="G366" s="308">
        <f t="shared" si="93"/>
        <v>0</v>
      </c>
      <c r="H366" s="308">
        <f t="shared" si="93"/>
        <v>0</v>
      </c>
      <c r="I366" s="308">
        <f t="shared" si="93"/>
        <v>0</v>
      </c>
      <c r="J366" s="308">
        <f t="shared" si="93"/>
        <v>0</v>
      </c>
      <c r="K366" s="308">
        <f t="shared" si="93"/>
        <v>0</v>
      </c>
      <c r="L366" s="308">
        <f t="shared" ref="L366:L368" si="94">L371</f>
        <v>0</v>
      </c>
      <c r="M366" s="308">
        <f t="shared" si="93"/>
        <v>0</v>
      </c>
      <c r="N366" s="308">
        <f t="shared" si="93"/>
        <v>0</v>
      </c>
      <c r="O366" s="308">
        <f t="shared" si="93"/>
        <v>0</v>
      </c>
      <c r="P366" s="308">
        <f t="shared" si="93"/>
        <v>0</v>
      </c>
      <c r="Q366" s="309"/>
      <c r="R366" s="334"/>
      <c r="S366" s="296"/>
      <c r="T366" s="287"/>
    </row>
    <row r="367" spans="1:20" s="11" customFormat="1" ht="18.75" customHeight="1" x14ac:dyDescent="0.25">
      <c r="A367" s="534"/>
      <c r="B367" s="550"/>
      <c r="C367" s="534"/>
      <c r="D367" s="205"/>
      <c r="E367" s="2" t="s">
        <v>3</v>
      </c>
      <c r="F367" s="284">
        <f t="shared" si="80"/>
        <v>135.45500999999999</v>
      </c>
      <c r="G367" s="308">
        <v>0</v>
      </c>
      <c r="H367" s="308">
        <v>0</v>
      </c>
      <c r="I367" s="308">
        <f t="shared" si="93"/>
        <v>0</v>
      </c>
      <c r="J367" s="308">
        <v>0</v>
      </c>
      <c r="K367" s="308">
        <v>0</v>
      </c>
      <c r="L367" s="308">
        <f t="shared" si="94"/>
        <v>135.45500999999999</v>
      </c>
      <c r="M367" s="308">
        <f t="shared" si="93"/>
        <v>0</v>
      </c>
      <c r="N367" s="308">
        <f t="shared" si="93"/>
        <v>0</v>
      </c>
      <c r="O367" s="308">
        <f t="shared" si="93"/>
        <v>0</v>
      </c>
      <c r="P367" s="308">
        <f t="shared" si="93"/>
        <v>0</v>
      </c>
      <c r="Q367" s="309"/>
      <c r="R367" s="334"/>
      <c r="S367" s="296"/>
      <c r="T367" s="287"/>
    </row>
    <row r="368" spans="1:20" s="11" customFormat="1" ht="18.75" customHeight="1" x14ac:dyDescent="0.25">
      <c r="A368" s="535"/>
      <c r="B368" s="554"/>
      <c r="C368" s="535"/>
      <c r="D368" s="205"/>
      <c r="E368" s="2" t="s">
        <v>4</v>
      </c>
      <c r="F368" s="284">
        <f t="shared" si="80"/>
        <v>0</v>
      </c>
      <c r="G368" s="308">
        <f>G383</f>
        <v>0</v>
      </c>
      <c r="H368" s="308">
        <f t="shared" ref="H368:N368" si="95">H383</f>
        <v>0</v>
      </c>
      <c r="I368" s="308">
        <f t="shared" si="95"/>
        <v>0</v>
      </c>
      <c r="J368" s="308">
        <f t="shared" si="95"/>
        <v>0</v>
      </c>
      <c r="K368" s="308">
        <f t="shared" si="95"/>
        <v>0</v>
      </c>
      <c r="L368" s="308">
        <f t="shared" si="94"/>
        <v>0</v>
      </c>
      <c r="M368" s="308">
        <f t="shared" si="95"/>
        <v>0</v>
      </c>
      <c r="N368" s="308">
        <f t="shared" si="95"/>
        <v>0</v>
      </c>
      <c r="O368" s="308">
        <f t="shared" si="93"/>
        <v>0</v>
      </c>
      <c r="P368" s="308">
        <f t="shared" si="93"/>
        <v>0</v>
      </c>
      <c r="Q368" s="309"/>
      <c r="R368" s="334"/>
      <c r="S368" s="296"/>
      <c r="T368" s="287"/>
    </row>
    <row r="369" spans="1:20" s="11" customFormat="1" ht="18.75" customHeight="1" x14ac:dyDescent="0.25">
      <c r="A369" s="518" t="s">
        <v>372</v>
      </c>
      <c r="B369" s="536" t="s">
        <v>373</v>
      </c>
      <c r="C369" s="203"/>
      <c r="D369" s="205"/>
      <c r="E369" s="30" t="s">
        <v>9</v>
      </c>
      <c r="F369" s="284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555" t="s">
        <v>28</v>
      </c>
      <c r="S369" s="596"/>
      <c r="T369" s="525"/>
    </row>
    <row r="370" spans="1:20" s="11" customFormat="1" ht="18.75" customHeight="1" x14ac:dyDescent="0.25">
      <c r="A370" s="519"/>
      <c r="B370" s="537"/>
      <c r="C370" s="204"/>
      <c r="D370" s="205"/>
      <c r="E370" s="30" t="s">
        <v>1</v>
      </c>
      <c r="F370" s="284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16"/>
      <c r="R370" s="556"/>
      <c r="S370" s="596"/>
      <c r="T370" s="525"/>
    </row>
    <row r="371" spans="1:20" s="11" customFormat="1" ht="18.75" customHeight="1" x14ac:dyDescent="0.25">
      <c r="A371" s="519"/>
      <c r="B371" s="537"/>
      <c r="C371" s="204"/>
      <c r="D371" s="205"/>
      <c r="E371" s="30" t="s">
        <v>2</v>
      </c>
      <c r="F371" s="284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16"/>
      <c r="R371" s="556"/>
      <c r="S371" s="596"/>
      <c r="T371" s="525"/>
    </row>
    <row r="372" spans="1:20" s="11" customFormat="1" ht="18.75" customHeight="1" x14ac:dyDescent="0.25">
      <c r="A372" s="519"/>
      <c r="B372" s="537"/>
      <c r="C372" s="197" t="s">
        <v>374</v>
      </c>
      <c r="D372" s="205"/>
      <c r="E372" s="30" t="s">
        <v>3</v>
      </c>
      <c r="F372" s="284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16"/>
      <c r="R372" s="556"/>
      <c r="S372" s="596"/>
      <c r="T372" s="525"/>
    </row>
    <row r="373" spans="1:20" s="11" customFormat="1" ht="18.75" customHeight="1" x14ac:dyDescent="0.25">
      <c r="A373" s="520"/>
      <c r="B373" s="538"/>
      <c r="C373" s="205"/>
      <c r="D373" s="205"/>
      <c r="E373" s="30" t="s">
        <v>4</v>
      </c>
      <c r="F373" s="284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17"/>
      <c r="R373" s="557"/>
      <c r="S373" s="597"/>
      <c r="T373" s="526"/>
    </row>
    <row r="374" spans="1:20" s="11" customFormat="1" ht="18.75" customHeight="1" x14ac:dyDescent="0.25">
      <c r="A374" s="518" t="s">
        <v>377</v>
      </c>
      <c r="B374" s="536" t="s">
        <v>378</v>
      </c>
      <c r="C374" s="204"/>
      <c r="D374" s="205"/>
      <c r="E374" s="30" t="s">
        <v>9</v>
      </c>
      <c r="F374" s="284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555" t="s">
        <v>28</v>
      </c>
      <c r="S374" s="596"/>
      <c r="T374" s="525"/>
    </row>
    <row r="375" spans="1:20" s="11" customFormat="1" ht="18.75" customHeight="1" x14ac:dyDescent="0.25">
      <c r="A375" s="519"/>
      <c r="B375" s="537"/>
      <c r="C375" s="204"/>
      <c r="D375" s="205"/>
      <c r="E375" s="30" t="s">
        <v>1</v>
      </c>
      <c r="F375" s="284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16"/>
      <c r="R375" s="556"/>
      <c r="S375" s="596"/>
      <c r="T375" s="525"/>
    </row>
    <row r="376" spans="1:20" s="11" customFormat="1" ht="18.75" customHeight="1" x14ac:dyDescent="0.25">
      <c r="A376" s="519"/>
      <c r="B376" s="537"/>
      <c r="C376" s="204"/>
      <c r="D376" s="205"/>
      <c r="E376" s="30" t="s">
        <v>2</v>
      </c>
      <c r="F376" s="284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16"/>
      <c r="R376" s="556"/>
      <c r="S376" s="596"/>
      <c r="T376" s="525"/>
    </row>
    <row r="377" spans="1:20" s="11" customFormat="1" ht="18.75" customHeight="1" x14ac:dyDescent="0.25">
      <c r="A377" s="519"/>
      <c r="B377" s="537"/>
      <c r="C377" s="197" t="s">
        <v>374</v>
      </c>
      <c r="D377" s="205"/>
      <c r="E377" s="30" t="s">
        <v>3</v>
      </c>
      <c r="F377" s="284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16"/>
      <c r="R377" s="556"/>
      <c r="S377" s="596"/>
      <c r="T377" s="525"/>
    </row>
    <row r="378" spans="1:20" s="11" customFormat="1" ht="18.75" customHeight="1" x14ac:dyDescent="0.25">
      <c r="A378" s="520"/>
      <c r="B378" s="538"/>
      <c r="C378" s="204"/>
      <c r="D378" s="205"/>
      <c r="E378" s="30" t="s">
        <v>4</v>
      </c>
      <c r="F378" s="284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17"/>
      <c r="R378" s="557"/>
      <c r="S378" s="597"/>
      <c r="T378" s="526"/>
    </row>
    <row r="379" spans="1:20" ht="21.75" customHeight="1" x14ac:dyDescent="0.25">
      <c r="A379" s="701" t="s">
        <v>42</v>
      </c>
      <c r="B379" s="888" t="s">
        <v>143</v>
      </c>
      <c r="C379" s="891">
        <v>1620000000</v>
      </c>
      <c r="D379" s="335"/>
      <c r="E379" s="2" t="s">
        <v>9</v>
      </c>
      <c r="F379" s="284">
        <f t="shared" si="80"/>
        <v>7519.6009099999992</v>
      </c>
      <c r="G379" s="308">
        <f t="shared" ref="G379:P379" si="102">SUM(G380:G383)</f>
        <v>3755.7969999999996</v>
      </c>
      <c r="H379" s="308">
        <f>SUM(H380:H383)</f>
        <v>778</v>
      </c>
      <c r="I379" s="308">
        <f t="shared" si="102"/>
        <v>0</v>
      </c>
      <c r="J379" s="308">
        <f t="shared" si="102"/>
        <v>1084.51296</v>
      </c>
      <c r="K379" s="308">
        <f t="shared" si="102"/>
        <v>569.70096000000001</v>
      </c>
      <c r="L379" s="308">
        <f t="shared" si="102"/>
        <v>1331.5899899999999</v>
      </c>
      <c r="M379" s="308">
        <f t="shared" si="102"/>
        <v>0</v>
      </c>
      <c r="N379" s="308">
        <f t="shared" si="102"/>
        <v>0</v>
      </c>
      <c r="O379" s="308">
        <f t="shared" si="102"/>
        <v>0</v>
      </c>
      <c r="P379" s="308">
        <f t="shared" si="102"/>
        <v>0</v>
      </c>
      <c r="Q379" s="312"/>
      <c r="R379" s="555"/>
      <c r="S379" s="894"/>
      <c r="T379" s="894"/>
    </row>
    <row r="380" spans="1:20" ht="21.75" customHeight="1" x14ac:dyDescent="0.25">
      <c r="A380" s="702"/>
      <c r="B380" s="889"/>
      <c r="C380" s="892"/>
      <c r="D380" s="336"/>
      <c r="E380" s="2" t="s">
        <v>1</v>
      </c>
      <c r="F380" s="284">
        <f t="shared" si="80"/>
        <v>0</v>
      </c>
      <c r="G380" s="308">
        <f>G411+G451+G467</f>
        <v>0</v>
      </c>
      <c r="H380" s="308">
        <f>+H386+H411+H451+H467</f>
        <v>0</v>
      </c>
      <c r="I380" s="308">
        <v>0</v>
      </c>
      <c r="J380" s="308">
        <v>0</v>
      </c>
      <c r="K380" s="308">
        <v>0</v>
      </c>
      <c r="L380" s="308">
        <v>0</v>
      </c>
      <c r="M380" s="308">
        <v>0</v>
      </c>
      <c r="N380" s="308">
        <v>0</v>
      </c>
      <c r="O380" s="308">
        <v>0</v>
      </c>
      <c r="P380" s="308">
        <v>0</v>
      </c>
      <c r="Q380" s="309"/>
      <c r="R380" s="556"/>
      <c r="S380" s="895"/>
      <c r="T380" s="895"/>
    </row>
    <row r="381" spans="1:20" ht="21.75" customHeight="1" x14ac:dyDescent="0.25">
      <c r="A381" s="702"/>
      <c r="B381" s="889"/>
      <c r="C381" s="892"/>
      <c r="D381" s="336"/>
      <c r="E381" s="2" t="s">
        <v>2</v>
      </c>
      <c r="F381" s="284">
        <f t="shared" si="80"/>
        <v>0</v>
      </c>
      <c r="G381" s="308">
        <f>G412+G452+G468</f>
        <v>0</v>
      </c>
      <c r="H381" s="308">
        <v>0</v>
      </c>
      <c r="I381" s="308">
        <f>I387+I412+I452+I468</f>
        <v>0</v>
      </c>
      <c r="J381" s="308">
        <v>0</v>
      </c>
      <c r="K381" s="308">
        <v>0</v>
      </c>
      <c r="L381" s="308">
        <v>0</v>
      </c>
      <c r="M381" s="308">
        <v>0</v>
      </c>
      <c r="N381" s="308">
        <v>0</v>
      </c>
      <c r="O381" s="308">
        <v>0</v>
      </c>
      <c r="P381" s="308">
        <v>0</v>
      </c>
      <c r="Q381" s="309"/>
      <c r="R381" s="556"/>
      <c r="S381" s="895"/>
      <c r="T381" s="895"/>
    </row>
    <row r="382" spans="1:20" ht="21.75" customHeight="1" x14ac:dyDescent="0.25">
      <c r="A382" s="702"/>
      <c r="B382" s="889"/>
      <c r="C382" s="892"/>
      <c r="D382" s="336"/>
      <c r="E382" s="2" t="s">
        <v>3</v>
      </c>
      <c r="F382" s="284">
        <f t="shared" si="80"/>
        <v>7519.6009099999992</v>
      </c>
      <c r="G382" s="308">
        <f t="shared" ref="G382:P382" si="103">G388+G413+G453</f>
        <v>3755.7969999999996</v>
      </c>
      <c r="H382" s="308">
        <f t="shared" si="103"/>
        <v>778</v>
      </c>
      <c r="I382" s="308">
        <f t="shared" si="103"/>
        <v>0</v>
      </c>
      <c r="J382" s="308">
        <f t="shared" si="103"/>
        <v>1084.51296</v>
      </c>
      <c r="K382" s="308">
        <f t="shared" si="103"/>
        <v>569.70096000000001</v>
      </c>
      <c r="L382" s="308">
        <f t="shared" si="103"/>
        <v>1331.5899899999999</v>
      </c>
      <c r="M382" s="308">
        <f t="shared" si="103"/>
        <v>0</v>
      </c>
      <c r="N382" s="308">
        <f t="shared" si="103"/>
        <v>0</v>
      </c>
      <c r="O382" s="308">
        <f t="shared" si="103"/>
        <v>0</v>
      </c>
      <c r="P382" s="308">
        <f t="shared" si="103"/>
        <v>0</v>
      </c>
      <c r="Q382" s="309"/>
      <c r="R382" s="556"/>
      <c r="S382" s="895"/>
      <c r="T382" s="895"/>
    </row>
    <row r="383" spans="1:20" ht="21.75" customHeight="1" x14ac:dyDescent="0.25">
      <c r="A383" s="703"/>
      <c r="B383" s="890"/>
      <c r="C383" s="893"/>
      <c r="D383" s="336"/>
      <c r="E383" s="2" t="s">
        <v>4</v>
      </c>
      <c r="F383" s="284">
        <f t="shared" si="80"/>
        <v>0</v>
      </c>
      <c r="G383" s="308">
        <f>G414+G454+G470</f>
        <v>0</v>
      </c>
      <c r="H383" s="308">
        <f>H389+H414+H454+H470</f>
        <v>0</v>
      </c>
      <c r="I383" s="308">
        <v>0</v>
      </c>
      <c r="J383" s="308">
        <v>0</v>
      </c>
      <c r="K383" s="308">
        <v>0</v>
      </c>
      <c r="L383" s="308">
        <v>0</v>
      </c>
      <c r="M383" s="308">
        <v>0</v>
      </c>
      <c r="N383" s="308">
        <v>0</v>
      </c>
      <c r="O383" s="308">
        <v>0</v>
      </c>
      <c r="P383" s="308">
        <v>0</v>
      </c>
      <c r="Q383" s="307"/>
      <c r="R383" s="557"/>
      <c r="S383" s="896"/>
      <c r="T383" s="896"/>
    </row>
    <row r="384" spans="1:20" ht="0.75" customHeight="1" x14ac:dyDescent="0.25">
      <c r="A384" s="294"/>
      <c r="B384" s="337"/>
      <c r="C384" s="338"/>
      <c r="D384" s="339"/>
      <c r="E384" s="30" t="s">
        <v>4</v>
      </c>
      <c r="F384" s="284">
        <f t="shared" si="80"/>
        <v>0</v>
      </c>
      <c r="G384" s="35">
        <v>0</v>
      </c>
      <c r="H384" s="35">
        <v>0</v>
      </c>
      <c r="I384" s="35">
        <v>0</v>
      </c>
      <c r="J384" s="317"/>
      <c r="K384" s="317"/>
      <c r="L384" s="317"/>
      <c r="M384" s="317"/>
      <c r="N384" s="35"/>
      <c r="O384" s="35"/>
      <c r="P384" s="35"/>
      <c r="Q384" s="317"/>
      <c r="R384" s="290"/>
      <c r="S384" s="340"/>
      <c r="T384" s="341"/>
    </row>
    <row r="385" spans="1:20" s="11" customFormat="1" ht="16.149999999999999" customHeight="1" x14ac:dyDescent="0.25">
      <c r="A385" s="885" t="s">
        <v>43</v>
      </c>
      <c r="B385" s="888" t="s">
        <v>325</v>
      </c>
      <c r="C385" s="885" t="s">
        <v>159</v>
      </c>
      <c r="D385" s="336"/>
      <c r="E385" s="2" t="s">
        <v>9</v>
      </c>
      <c r="F385" s="284">
        <f t="shared" si="80"/>
        <v>133.53</v>
      </c>
      <c r="G385" s="342">
        <f>G390</f>
        <v>93.53</v>
      </c>
      <c r="H385" s="342">
        <v>0</v>
      </c>
      <c r="I385" s="342">
        <f>+I386+I387+I388+I389</f>
        <v>0</v>
      </c>
      <c r="J385" s="342">
        <f t="shared" ref="J385:O385" si="104">SUM(J386:J389)</f>
        <v>0</v>
      </c>
      <c r="K385" s="342">
        <f t="shared" si="104"/>
        <v>40</v>
      </c>
      <c r="L385" s="342">
        <f t="shared" si="104"/>
        <v>0</v>
      </c>
      <c r="M385" s="342">
        <f t="shared" si="104"/>
        <v>0</v>
      </c>
      <c r="N385" s="342">
        <f t="shared" si="104"/>
        <v>0</v>
      </c>
      <c r="O385" s="342">
        <f t="shared" si="104"/>
        <v>0</v>
      </c>
      <c r="P385" s="342">
        <f t="shared" ref="P385" si="105">SUM(P386:P389)</f>
        <v>0</v>
      </c>
      <c r="Q385" s="343"/>
      <c r="R385" s="589"/>
      <c r="S385" s="891"/>
      <c r="T385" s="766"/>
    </row>
    <row r="386" spans="1:20" s="11" customFormat="1" ht="16.149999999999999" customHeight="1" x14ac:dyDescent="0.25">
      <c r="A386" s="886"/>
      <c r="B386" s="889"/>
      <c r="C386" s="594"/>
      <c r="D386" s="336"/>
      <c r="E386" s="2" t="s">
        <v>1</v>
      </c>
      <c r="F386" s="284">
        <f t="shared" si="80"/>
        <v>0</v>
      </c>
      <c r="G386" s="308">
        <v>0</v>
      </c>
      <c r="H386" s="342">
        <v>0</v>
      </c>
      <c r="I386" s="342">
        <v>0</v>
      </c>
      <c r="J386" s="342">
        <v>0</v>
      </c>
      <c r="K386" s="342">
        <v>0</v>
      </c>
      <c r="L386" s="342">
        <f t="shared" ref="L386:L387" si="106">L396</f>
        <v>0</v>
      </c>
      <c r="M386" s="342">
        <v>0</v>
      </c>
      <c r="N386" s="342">
        <v>0</v>
      </c>
      <c r="O386" s="342">
        <v>0</v>
      </c>
      <c r="P386" s="342">
        <v>0</v>
      </c>
      <c r="Q386" s="344"/>
      <c r="R386" s="590"/>
      <c r="S386" s="892"/>
      <c r="T386" s="767"/>
    </row>
    <row r="387" spans="1:20" s="11" customFormat="1" ht="16.149999999999999" customHeight="1" x14ac:dyDescent="0.25">
      <c r="A387" s="886"/>
      <c r="B387" s="889"/>
      <c r="C387" s="594"/>
      <c r="D387" s="336"/>
      <c r="E387" s="2" t="s">
        <v>2</v>
      </c>
      <c r="F387" s="284">
        <f t="shared" si="80"/>
        <v>0</v>
      </c>
      <c r="G387" s="308">
        <v>0</v>
      </c>
      <c r="H387" s="342">
        <v>0</v>
      </c>
      <c r="I387" s="342">
        <v>0</v>
      </c>
      <c r="J387" s="342">
        <v>0</v>
      </c>
      <c r="K387" s="342">
        <v>0</v>
      </c>
      <c r="L387" s="342">
        <f t="shared" si="106"/>
        <v>0</v>
      </c>
      <c r="M387" s="342">
        <v>0</v>
      </c>
      <c r="N387" s="342">
        <v>0</v>
      </c>
      <c r="O387" s="342">
        <v>0</v>
      </c>
      <c r="P387" s="342">
        <v>0</v>
      </c>
      <c r="Q387" s="344"/>
      <c r="R387" s="590"/>
      <c r="S387" s="892"/>
      <c r="T387" s="767"/>
    </row>
    <row r="388" spans="1:20" s="11" customFormat="1" ht="16.149999999999999" customHeight="1" x14ac:dyDescent="0.25">
      <c r="A388" s="886"/>
      <c r="B388" s="889"/>
      <c r="C388" s="594"/>
      <c r="D388" s="336"/>
      <c r="E388" s="2" t="s">
        <v>3</v>
      </c>
      <c r="F388" s="284">
        <f t="shared" si="80"/>
        <v>133.53</v>
      </c>
      <c r="G388" s="308">
        <f>G393</f>
        <v>93.53</v>
      </c>
      <c r="H388" s="308">
        <f t="shared" ref="H388:J388" si="107">H393</f>
        <v>0</v>
      </c>
      <c r="I388" s="308">
        <f t="shared" si="107"/>
        <v>0</v>
      </c>
      <c r="J388" s="308">
        <f t="shared" si="107"/>
        <v>0</v>
      </c>
      <c r="K388" s="308">
        <f>K393+K398</f>
        <v>40</v>
      </c>
      <c r="L388" s="308">
        <f>L393+L398+L403</f>
        <v>0</v>
      </c>
      <c r="M388" s="308">
        <f>M393+M398+M403</f>
        <v>0</v>
      </c>
      <c r="N388" s="308">
        <f>N393+N398+N403</f>
        <v>0</v>
      </c>
      <c r="O388" s="308">
        <f>O393+O398+O403</f>
        <v>0</v>
      </c>
      <c r="P388" s="308">
        <f>P393+P398+P403</f>
        <v>0</v>
      </c>
      <c r="Q388" s="309"/>
      <c r="R388" s="590"/>
      <c r="S388" s="892"/>
      <c r="T388" s="767"/>
    </row>
    <row r="389" spans="1:20" s="11" customFormat="1" ht="16.149999999999999" customHeight="1" x14ac:dyDescent="0.25">
      <c r="A389" s="887"/>
      <c r="B389" s="890"/>
      <c r="C389" s="595"/>
      <c r="D389" s="336"/>
      <c r="E389" s="2" t="s">
        <v>4</v>
      </c>
      <c r="F389" s="284">
        <f t="shared" si="80"/>
        <v>0</v>
      </c>
      <c r="G389" s="308">
        <v>0</v>
      </c>
      <c r="H389" s="342">
        <v>0</v>
      </c>
      <c r="I389" s="342">
        <v>0</v>
      </c>
      <c r="J389" s="342">
        <v>0</v>
      </c>
      <c r="K389" s="342">
        <v>0</v>
      </c>
      <c r="L389" s="342">
        <f>L399</f>
        <v>0</v>
      </c>
      <c r="M389" s="342">
        <v>0</v>
      </c>
      <c r="N389" s="342">
        <v>0</v>
      </c>
      <c r="O389" s="342">
        <v>0</v>
      </c>
      <c r="P389" s="342">
        <v>0</v>
      </c>
      <c r="Q389" s="345"/>
      <c r="R389" s="591"/>
      <c r="S389" s="893"/>
      <c r="T389" s="768"/>
    </row>
    <row r="390" spans="1:20" ht="16.5" customHeight="1" x14ac:dyDescent="0.25">
      <c r="A390" s="701" t="s">
        <v>195</v>
      </c>
      <c r="B390" s="676" t="s">
        <v>219</v>
      </c>
      <c r="C390" s="701" t="s">
        <v>180</v>
      </c>
      <c r="D390" s="339"/>
      <c r="E390" s="2" t="s">
        <v>9</v>
      </c>
      <c r="F390" s="284">
        <f t="shared" si="80"/>
        <v>93.53</v>
      </c>
      <c r="G390" s="346">
        <f>G393</f>
        <v>93.53</v>
      </c>
      <c r="H390" s="35">
        <v>0</v>
      </c>
      <c r="I390" s="347">
        <f>+I391+I392+I393+I394</f>
        <v>0</v>
      </c>
      <c r="J390" s="346">
        <v>0</v>
      </c>
      <c r="K390" s="346">
        <v>0</v>
      </c>
      <c r="L390" s="346">
        <v>0</v>
      </c>
      <c r="M390" s="346">
        <v>0</v>
      </c>
      <c r="N390" s="346">
        <v>0</v>
      </c>
      <c r="O390" s="346">
        <v>0</v>
      </c>
      <c r="P390" s="346">
        <v>0</v>
      </c>
      <c r="Q390" s="348"/>
      <c r="R390" s="555" t="s">
        <v>28</v>
      </c>
      <c r="S390" s="894" t="s">
        <v>40</v>
      </c>
      <c r="T390" s="897" t="s">
        <v>186</v>
      </c>
    </row>
    <row r="391" spans="1:20" x14ac:dyDescent="0.25">
      <c r="A391" s="702"/>
      <c r="B391" s="677"/>
      <c r="C391" s="581"/>
      <c r="D391" s="339"/>
      <c r="E391" s="30" t="s">
        <v>1</v>
      </c>
      <c r="F391" s="284">
        <f t="shared" si="80"/>
        <v>0</v>
      </c>
      <c r="G391" s="35">
        <v>0</v>
      </c>
      <c r="H391" s="35">
        <v>0</v>
      </c>
      <c r="I391" s="35">
        <v>0</v>
      </c>
      <c r="J391" s="346">
        <v>0</v>
      </c>
      <c r="K391" s="346">
        <v>0</v>
      </c>
      <c r="L391" s="346">
        <v>0</v>
      </c>
      <c r="M391" s="346">
        <v>0</v>
      </c>
      <c r="N391" s="346">
        <v>0</v>
      </c>
      <c r="O391" s="346">
        <v>0</v>
      </c>
      <c r="P391" s="346">
        <v>0</v>
      </c>
      <c r="Q391" s="349"/>
      <c r="R391" s="556"/>
      <c r="S391" s="895"/>
      <c r="T391" s="898"/>
    </row>
    <row r="392" spans="1:20" x14ac:dyDescent="0.25">
      <c r="A392" s="702"/>
      <c r="B392" s="677"/>
      <c r="C392" s="581"/>
      <c r="D392" s="339"/>
      <c r="E392" s="30" t="s">
        <v>2</v>
      </c>
      <c r="F392" s="284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346">
        <v>0</v>
      </c>
      <c r="K392" s="346">
        <v>0</v>
      </c>
      <c r="L392" s="346">
        <v>0</v>
      </c>
      <c r="M392" s="346">
        <v>0</v>
      </c>
      <c r="N392" s="346">
        <v>0</v>
      </c>
      <c r="O392" s="346">
        <v>0</v>
      </c>
      <c r="P392" s="346">
        <v>0</v>
      </c>
      <c r="Q392" s="349"/>
      <c r="R392" s="556"/>
      <c r="S392" s="895"/>
      <c r="T392" s="898"/>
    </row>
    <row r="393" spans="1:20" x14ac:dyDescent="0.25">
      <c r="A393" s="702"/>
      <c r="B393" s="677"/>
      <c r="C393" s="581"/>
      <c r="D393" s="339"/>
      <c r="E393" s="30" t="s">
        <v>3</v>
      </c>
      <c r="F393" s="284">
        <f t="shared" si="108"/>
        <v>93.53</v>
      </c>
      <c r="G393" s="35">
        <v>93.53</v>
      </c>
      <c r="H393" s="35">
        <v>0</v>
      </c>
      <c r="I393" s="35">
        <v>0</v>
      </c>
      <c r="J393" s="346">
        <v>0</v>
      </c>
      <c r="K393" s="346">
        <v>0</v>
      </c>
      <c r="L393" s="346">
        <v>0</v>
      </c>
      <c r="M393" s="346">
        <v>0</v>
      </c>
      <c r="N393" s="346">
        <v>0</v>
      </c>
      <c r="O393" s="346">
        <v>0</v>
      </c>
      <c r="P393" s="346">
        <v>0</v>
      </c>
      <c r="Q393" s="349"/>
      <c r="R393" s="556"/>
      <c r="S393" s="895"/>
      <c r="T393" s="898"/>
    </row>
    <row r="394" spans="1:20" x14ac:dyDescent="0.25">
      <c r="A394" s="703"/>
      <c r="B394" s="678"/>
      <c r="C394" s="582"/>
      <c r="D394" s="339"/>
      <c r="E394" s="30" t="s">
        <v>4</v>
      </c>
      <c r="F394" s="284">
        <f t="shared" si="108"/>
        <v>0</v>
      </c>
      <c r="G394" s="35">
        <v>0</v>
      </c>
      <c r="H394" s="35">
        <v>0</v>
      </c>
      <c r="I394" s="35">
        <v>0</v>
      </c>
      <c r="J394" s="346">
        <v>0</v>
      </c>
      <c r="K394" s="346">
        <v>0</v>
      </c>
      <c r="L394" s="346">
        <v>0</v>
      </c>
      <c r="M394" s="346">
        <v>0</v>
      </c>
      <c r="N394" s="346">
        <v>0</v>
      </c>
      <c r="O394" s="346">
        <v>0</v>
      </c>
      <c r="P394" s="346">
        <v>0</v>
      </c>
      <c r="Q394" s="350"/>
      <c r="R394" s="557"/>
      <c r="S394" s="896"/>
      <c r="T394" s="899"/>
    </row>
    <row r="395" spans="1:20" ht="16.5" customHeight="1" x14ac:dyDescent="0.25">
      <c r="A395" s="701" t="s">
        <v>324</v>
      </c>
      <c r="B395" s="676" t="s">
        <v>326</v>
      </c>
      <c r="C395" s="593" t="s">
        <v>180</v>
      </c>
      <c r="D395" s="339"/>
      <c r="E395" s="2" t="s">
        <v>9</v>
      </c>
      <c r="F395" s="284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17">
        <v>0</v>
      </c>
      <c r="K395" s="317">
        <f>K398</f>
        <v>40</v>
      </c>
      <c r="L395" s="317">
        <f>SUM(L396:L399)</f>
        <v>0</v>
      </c>
      <c r="M395" s="317">
        <v>0</v>
      </c>
      <c r="N395" s="35">
        <v>0</v>
      </c>
      <c r="O395" s="35">
        <v>0</v>
      </c>
      <c r="P395" s="35">
        <v>0</v>
      </c>
      <c r="Q395" s="153"/>
      <c r="R395" s="555" t="s">
        <v>28</v>
      </c>
      <c r="S395" s="894" t="s">
        <v>40</v>
      </c>
      <c r="T395" s="897" t="s">
        <v>186</v>
      </c>
    </row>
    <row r="396" spans="1:20" ht="16.5" customHeight="1" x14ac:dyDescent="0.25">
      <c r="A396" s="702"/>
      <c r="B396" s="677"/>
      <c r="C396" s="581"/>
      <c r="D396" s="339"/>
      <c r="E396" s="30" t="s">
        <v>1</v>
      </c>
      <c r="F396" s="284">
        <f t="shared" si="108"/>
        <v>0</v>
      </c>
      <c r="G396" s="35">
        <v>0</v>
      </c>
      <c r="H396" s="35">
        <v>0</v>
      </c>
      <c r="I396" s="35">
        <v>0</v>
      </c>
      <c r="J396" s="317">
        <v>0</v>
      </c>
      <c r="K396" s="317">
        <v>0</v>
      </c>
      <c r="L396" s="317">
        <v>0</v>
      </c>
      <c r="M396" s="317">
        <v>0</v>
      </c>
      <c r="N396" s="35">
        <v>0</v>
      </c>
      <c r="O396" s="35">
        <v>0</v>
      </c>
      <c r="P396" s="35">
        <v>0</v>
      </c>
      <c r="Q396" s="316"/>
      <c r="R396" s="556"/>
      <c r="S396" s="895"/>
      <c r="T396" s="898"/>
    </row>
    <row r="397" spans="1:20" ht="16.5" customHeight="1" x14ac:dyDescent="0.25">
      <c r="A397" s="702"/>
      <c r="B397" s="677"/>
      <c r="C397" s="581"/>
      <c r="D397" s="339"/>
      <c r="E397" s="30" t="s">
        <v>2</v>
      </c>
      <c r="F397" s="284">
        <f t="shared" si="108"/>
        <v>0</v>
      </c>
      <c r="G397" s="35">
        <v>0</v>
      </c>
      <c r="H397" s="35">
        <v>0</v>
      </c>
      <c r="I397" s="35">
        <v>0</v>
      </c>
      <c r="J397" s="317">
        <v>0</v>
      </c>
      <c r="K397" s="317">
        <v>0</v>
      </c>
      <c r="L397" s="317">
        <v>0</v>
      </c>
      <c r="M397" s="317">
        <v>0</v>
      </c>
      <c r="N397" s="35">
        <v>0</v>
      </c>
      <c r="O397" s="35">
        <v>0</v>
      </c>
      <c r="P397" s="35">
        <v>0</v>
      </c>
      <c r="Q397" s="316"/>
      <c r="R397" s="556"/>
      <c r="S397" s="895"/>
      <c r="T397" s="898"/>
    </row>
    <row r="398" spans="1:20" ht="16.5" customHeight="1" x14ac:dyDescent="0.25">
      <c r="A398" s="702"/>
      <c r="B398" s="677"/>
      <c r="C398" s="581"/>
      <c r="D398" s="339"/>
      <c r="E398" s="30" t="s">
        <v>3</v>
      </c>
      <c r="F398" s="284">
        <f t="shared" si="108"/>
        <v>40</v>
      </c>
      <c r="G398" s="35">
        <v>0</v>
      </c>
      <c r="H398" s="35">
        <v>0</v>
      </c>
      <c r="I398" s="35">
        <v>0</v>
      </c>
      <c r="J398" s="317">
        <v>0</v>
      </c>
      <c r="K398" s="317">
        <v>40</v>
      </c>
      <c r="L398" s="317">
        <v>0</v>
      </c>
      <c r="M398" s="317">
        <v>0</v>
      </c>
      <c r="N398" s="35">
        <v>0</v>
      </c>
      <c r="O398" s="35">
        <v>0</v>
      </c>
      <c r="P398" s="35">
        <v>0</v>
      </c>
      <c r="Q398" s="316"/>
      <c r="R398" s="556"/>
      <c r="S398" s="895"/>
      <c r="T398" s="898"/>
    </row>
    <row r="399" spans="1:20" ht="16.5" customHeight="1" x14ac:dyDescent="0.25">
      <c r="A399" s="703"/>
      <c r="B399" s="678"/>
      <c r="C399" s="582"/>
      <c r="D399" s="339"/>
      <c r="E399" s="30" t="s">
        <v>4</v>
      </c>
      <c r="F399" s="284">
        <f t="shared" si="108"/>
        <v>0</v>
      </c>
      <c r="G399" s="35">
        <v>0</v>
      </c>
      <c r="H399" s="35">
        <v>0</v>
      </c>
      <c r="I399" s="35">
        <v>0</v>
      </c>
      <c r="J399" s="317">
        <v>0</v>
      </c>
      <c r="K399" s="317">
        <v>0</v>
      </c>
      <c r="L399" s="317">
        <v>0</v>
      </c>
      <c r="M399" s="317">
        <v>0</v>
      </c>
      <c r="N399" s="35">
        <v>0</v>
      </c>
      <c r="O399" s="35">
        <v>0</v>
      </c>
      <c r="P399" s="35">
        <v>0</v>
      </c>
      <c r="Q399" s="317"/>
      <c r="R399" s="557"/>
      <c r="S399" s="896"/>
      <c r="T399" s="899"/>
    </row>
    <row r="400" spans="1:20" ht="16.5" customHeight="1" x14ac:dyDescent="0.25">
      <c r="A400" s="701" t="s">
        <v>355</v>
      </c>
      <c r="B400" s="676" t="s">
        <v>356</v>
      </c>
      <c r="C400" s="593" t="s">
        <v>180</v>
      </c>
      <c r="D400" s="339"/>
      <c r="E400" s="2" t="s">
        <v>9</v>
      </c>
      <c r="F400" s="284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17">
        <f t="shared" si="109"/>
        <v>0</v>
      </c>
      <c r="K400" s="317">
        <f t="shared" si="109"/>
        <v>0</v>
      </c>
      <c r="L400" s="317">
        <f t="shared" si="109"/>
        <v>0</v>
      </c>
      <c r="M400" s="317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16"/>
      <c r="R400" s="289"/>
      <c r="S400" s="351"/>
      <c r="T400" s="352"/>
    </row>
    <row r="401" spans="1:20" ht="16.5" customHeight="1" x14ac:dyDescent="0.25">
      <c r="A401" s="702"/>
      <c r="B401" s="677"/>
      <c r="C401" s="581"/>
      <c r="D401" s="339"/>
      <c r="E401" s="30" t="s">
        <v>1</v>
      </c>
      <c r="F401" s="284">
        <f t="shared" si="108"/>
        <v>0</v>
      </c>
      <c r="G401" s="35">
        <v>0</v>
      </c>
      <c r="H401" s="35">
        <v>0</v>
      </c>
      <c r="I401" s="35">
        <v>0</v>
      </c>
      <c r="J401" s="317">
        <v>0</v>
      </c>
      <c r="K401" s="317">
        <v>0</v>
      </c>
      <c r="L401" s="317">
        <v>0</v>
      </c>
      <c r="M401" s="317">
        <v>0</v>
      </c>
      <c r="N401" s="35">
        <v>0</v>
      </c>
      <c r="O401" s="35">
        <v>0</v>
      </c>
      <c r="P401" s="35">
        <v>0</v>
      </c>
      <c r="Q401" s="316"/>
      <c r="R401" s="289"/>
      <c r="S401" s="351"/>
      <c r="T401" s="352"/>
    </row>
    <row r="402" spans="1:20" ht="16.5" customHeight="1" x14ac:dyDescent="0.25">
      <c r="A402" s="702"/>
      <c r="B402" s="677"/>
      <c r="C402" s="581"/>
      <c r="D402" s="339"/>
      <c r="E402" s="30" t="s">
        <v>2</v>
      </c>
      <c r="F402" s="284">
        <f t="shared" si="108"/>
        <v>0</v>
      </c>
      <c r="G402" s="35">
        <v>0</v>
      </c>
      <c r="H402" s="35">
        <v>0</v>
      </c>
      <c r="I402" s="35">
        <v>0</v>
      </c>
      <c r="J402" s="317">
        <v>0</v>
      </c>
      <c r="K402" s="317">
        <v>0</v>
      </c>
      <c r="L402" s="317">
        <v>0</v>
      </c>
      <c r="M402" s="317">
        <v>0</v>
      </c>
      <c r="N402" s="35">
        <v>0</v>
      </c>
      <c r="O402" s="35">
        <v>0</v>
      </c>
      <c r="P402" s="35">
        <v>0</v>
      </c>
      <c r="Q402" s="316"/>
      <c r="R402" s="289"/>
      <c r="S402" s="351"/>
      <c r="T402" s="352"/>
    </row>
    <row r="403" spans="1:20" ht="16.5" customHeight="1" x14ac:dyDescent="0.25">
      <c r="A403" s="702"/>
      <c r="B403" s="677"/>
      <c r="C403" s="581"/>
      <c r="D403" s="339"/>
      <c r="E403" s="30" t="s">
        <v>3</v>
      </c>
      <c r="F403" s="284">
        <f t="shared" si="108"/>
        <v>0</v>
      </c>
      <c r="G403" s="35">
        <v>0</v>
      </c>
      <c r="H403" s="35">
        <v>0</v>
      </c>
      <c r="I403" s="35">
        <v>0</v>
      </c>
      <c r="J403" s="317">
        <v>0</v>
      </c>
      <c r="K403" s="317">
        <v>0</v>
      </c>
      <c r="L403" s="317">
        <v>0</v>
      </c>
      <c r="M403" s="317">
        <v>0</v>
      </c>
      <c r="N403" s="35">
        <v>0</v>
      </c>
      <c r="O403" s="35">
        <v>0</v>
      </c>
      <c r="P403" s="35">
        <v>0</v>
      </c>
      <c r="Q403" s="316"/>
      <c r="R403" s="289"/>
      <c r="S403" s="351"/>
      <c r="T403" s="352"/>
    </row>
    <row r="404" spans="1:20" ht="16.5" customHeight="1" x14ac:dyDescent="0.25">
      <c r="A404" s="703"/>
      <c r="B404" s="678"/>
      <c r="C404" s="582"/>
      <c r="D404" s="339"/>
      <c r="E404" s="30" t="s">
        <v>4</v>
      </c>
      <c r="F404" s="284">
        <f t="shared" si="108"/>
        <v>0</v>
      </c>
      <c r="G404" s="35">
        <v>0</v>
      </c>
      <c r="H404" s="35">
        <v>0</v>
      </c>
      <c r="I404" s="35">
        <v>0</v>
      </c>
      <c r="J404" s="317">
        <v>0</v>
      </c>
      <c r="K404" s="317">
        <v>0</v>
      </c>
      <c r="L404" s="317">
        <v>0</v>
      </c>
      <c r="M404" s="317">
        <v>0</v>
      </c>
      <c r="N404" s="35">
        <v>0</v>
      </c>
      <c r="O404" s="35">
        <v>0</v>
      </c>
      <c r="P404" s="35">
        <v>0</v>
      </c>
      <c r="Q404" s="316"/>
      <c r="R404" s="289"/>
      <c r="S404" s="351"/>
      <c r="T404" s="352"/>
    </row>
    <row r="405" spans="1:20" s="433" customFormat="1" ht="16.5" customHeight="1" x14ac:dyDescent="0.3">
      <c r="A405" s="425"/>
      <c r="B405" s="426"/>
      <c r="C405" s="427"/>
      <c r="D405" s="428"/>
      <c r="E405" s="429"/>
      <c r="F405" s="424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430"/>
      <c r="S405" s="431"/>
      <c r="T405" s="432"/>
    </row>
    <row r="406" spans="1:20" s="433" customFormat="1" ht="16.5" customHeight="1" x14ac:dyDescent="0.3">
      <c r="A406" s="425"/>
      <c r="B406" s="426"/>
      <c r="C406" s="427"/>
      <c r="D406" s="428"/>
      <c r="E406" s="429"/>
      <c r="F406" s="424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430"/>
      <c r="S406" s="431"/>
      <c r="T406" s="432"/>
    </row>
    <row r="407" spans="1:20" s="433" customFormat="1" ht="16.5" customHeight="1" x14ac:dyDescent="0.3">
      <c r="A407" s="425"/>
      <c r="B407" s="426"/>
      <c r="C407" s="427"/>
      <c r="D407" s="428"/>
      <c r="E407" s="429"/>
      <c r="F407" s="424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430"/>
      <c r="S407" s="431"/>
      <c r="T407" s="432"/>
    </row>
    <row r="408" spans="1:20" s="433" customFormat="1" ht="16.5" customHeight="1" x14ac:dyDescent="0.3">
      <c r="A408" s="425"/>
      <c r="B408" s="426"/>
      <c r="C408" s="427"/>
      <c r="D408" s="428"/>
      <c r="E408" s="429"/>
      <c r="F408" s="424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430"/>
      <c r="S408" s="431"/>
      <c r="T408" s="432"/>
    </row>
    <row r="409" spans="1:20" s="433" customFormat="1" ht="16.5" customHeight="1" x14ac:dyDescent="0.3">
      <c r="A409" s="425"/>
      <c r="B409" s="426"/>
      <c r="C409" s="427"/>
      <c r="D409" s="428"/>
      <c r="E409" s="429"/>
      <c r="F409" s="424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430"/>
      <c r="S409" s="431"/>
      <c r="T409" s="432"/>
    </row>
    <row r="410" spans="1:20" s="11" customFormat="1" ht="27.75" customHeight="1" x14ac:dyDescent="0.25">
      <c r="A410" s="885" t="s">
        <v>44</v>
      </c>
      <c r="B410" s="888" t="s">
        <v>83</v>
      </c>
      <c r="C410" s="891">
        <v>1620900000</v>
      </c>
      <c r="D410" s="336"/>
      <c r="E410" s="2" t="s">
        <v>9</v>
      </c>
      <c r="F410" s="284">
        <f t="shared" si="108"/>
        <v>4093.8039100000001</v>
      </c>
      <c r="G410" s="342">
        <f t="shared" ref="G410:P410" si="110">SUM(G411:G414)</f>
        <v>370</v>
      </c>
      <c r="H410" s="342">
        <f t="shared" si="110"/>
        <v>778</v>
      </c>
      <c r="I410" s="308">
        <f t="shared" si="110"/>
        <v>0</v>
      </c>
      <c r="J410" s="308">
        <f t="shared" si="110"/>
        <v>1084.51296</v>
      </c>
      <c r="K410" s="308">
        <f t="shared" si="110"/>
        <v>529.70096000000001</v>
      </c>
      <c r="L410" s="308">
        <f t="shared" si="110"/>
        <v>1331.5899899999999</v>
      </c>
      <c r="M410" s="308">
        <f t="shared" si="110"/>
        <v>0</v>
      </c>
      <c r="N410" s="308">
        <f t="shared" si="110"/>
        <v>0</v>
      </c>
      <c r="O410" s="308">
        <f t="shared" si="110"/>
        <v>0</v>
      </c>
      <c r="P410" s="308">
        <f t="shared" si="110"/>
        <v>0</v>
      </c>
      <c r="Q410" s="312"/>
      <c r="R410" s="589"/>
      <c r="S410" s="891"/>
      <c r="T410" s="766"/>
    </row>
    <row r="411" spans="1:20" s="11" customFormat="1" ht="27.75" customHeight="1" x14ac:dyDescent="0.25">
      <c r="A411" s="886"/>
      <c r="B411" s="889"/>
      <c r="C411" s="892"/>
      <c r="D411" s="336"/>
      <c r="E411" s="2" t="s">
        <v>1</v>
      </c>
      <c r="F411" s="284">
        <f t="shared" si="108"/>
        <v>0</v>
      </c>
      <c r="G411" s="342">
        <f t="shared" ref="G411:I412" si="111">G416</f>
        <v>0</v>
      </c>
      <c r="H411" s="342">
        <f t="shared" si="111"/>
        <v>0</v>
      </c>
      <c r="I411" s="308">
        <f t="shared" si="111"/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08">
        <v>0</v>
      </c>
      <c r="Q411" s="309"/>
      <c r="R411" s="590"/>
      <c r="S411" s="892"/>
      <c r="T411" s="767"/>
    </row>
    <row r="412" spans="1:20" s="11" customFormat="1" ht="27.75" customHeight="1" x14ac:dyDescent="0.25">
      <c r="A412" s="886"/>
      <c r="B412" s="889"/>
      <c r="C412" s="892"/>
      <c r="D412" s="336"/>
      <c r="E412" s="2" t="s">
        <v>2</v>
      </c>
      <c r="F412" s="284">
        <f t="shared" si="108"/>
        <v>0</v>
      </c>
      <c r="G412" s="342">
        <f t="shared" si="111"/>
        <v>0</v>
      </c>
      <c r="H412" s="342">
        <f t="shared" si="111"/>
        <v>0</v>
      </c>
      <c r="I412" s="308">
        <f t="shared" si="111"/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08">
        <v>0</v>
      </c>
      <c r="Q412" s="309"/>
      <c r="R412" s="590"/>
      <c r="S412" s="892"/>
      <c r="T412" s="767"/>
    </row>
    <row r="413" spans="1:20" s="11" customFormat="1" ht="27.75" customHeight="1" x14ac:dyDescent="0.25">
      <c r="A413" s="886"/>
      <c r="B413" s="889"/>
      <c r="C413" s="892"/>
      <c r="D413" s="336"/>
      <c r="E413" s="2" t="s">
        <v>3</v>
      </c>
      <c r="F413" s="284">
        <f t="shared" si="108"/>
        <v>4093.8039100000001</v>
      </c>
      <c r="G413" s="342">
        <f>G418</f>
        <v>370</v>
      </c>
      <c r="H413" s="342">
        <f>H418</f>
        <v>778</v>
      </c>
      <c r="I413" s="308">
        <f>I418</f>
        <v>0</v>
      </c>
      <c r="J413" s="308">
        <f>J418</f>
        <v>1084.51296</v>
      </c>
      <c r="K413" s="308">
        <f t="shared" ref="K413:P413" si="112">K418</f>
        <v>529.70096000000001</v>
      </c>
      <c r="L413" s="308">
        <f>L418+L438+L443+L448</f>
        <v>1331.5899899999999</v>
      </c>
      <c r="M413" s="308">
        <f t="shared" si="112"/>
        <v>0</v>
      </c>
      <c r="N413" s="308">
        <f t="shared" si="112"/>
        <v>0</v>
      </c>
      <c r="O413" s="308">
        <f t="shared" si="112"/>
        <v>0</v>
      </c>
      <c r="P413" s="308">
        <f t="shared" si="112"/>
        <v>0</v>
      </c>
      <c r="Q413" s="309"/>
      <c r="R413" s="590"/>
      <c r="S413" s="892"/>
      <c r="T413" s="767"/>
    </row>
    <row r="414" spans="1:20" s="11" customFormat="1" ht="27.75" customHeight="1" x14ac:dyDescent="0.25">
      <c r="A414" s="886"/>
      <c r="B414" s="889"/>
      <c r="C414" s="893"/>
      <c r="D414" s="353"/>
      <c r="E414" s="2" t="s">
        <v>4</v>
      </c>
      <c r="F414" s="284">
        <f t="shared" si="108"/>
        <v>0</v>
      </c>
      <c r="G414" s="308">
        <v>0</v>
      </c>
      <c r="H414" s="342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08">
        <v>0</v>
      </c>
      <c r="Q414" s="307"/>
      <c r="R414" s="591"/>
      <c r="S414" s="893"/>
      <c r="T414" s="768"/>
    </row>
    <row r="415" spans="1:20" ht="30" customHeight="1" x14ac:dyDescent="0.25">
      <c r="A415" s="701" t="s">
        <v>196</v>
      </c>
      <c r="B415" s="676" t="s">
        <v>102</v>
      </c>
      <c r="C415" s="894">
        <v>1620976060</v>
      </c>
      <c r="D415" s="900">
        <v>244310</v>
      </c>
      <c r="E415" s="30" t="s">
        <v>9</v>
      </c>
      <c r="F415" s="284">
        <f t="shared" si="108"/>
        <v>3234.7139200000001</v>
      </c>
      <c r="G415" s="346">
        <f>SUM(G416:G419)</f>
        <v>370</v>
      </c>
      <c r="H415" s="346">
        <f t="shared" ref="H415:P415" si="113">SUM(H416:H419)</f>
        <v>778</v>
      </c>
      <c r="I415" s="346">
        <f t="shared" si="113"/>
        <v>0</v>
      </c>
      <c r="J415" s="346">
        <f t="shared" si="113"/>
        <v>1084.51296</v>
      </c>
      <c r="K415" s="346">
        <f t="shared" si="113"/>
        <v>529.70096000000001</v>
      </c>
      <c r="L415" s="346">
        <f t="shared" si="113"/>
        <v>472.5</v>
      </c>
      <c r="M415" s="346">
        <f t="shared" si="113"/>
        <v>0</v>
      </c>
      <c r="N415" s="346">
        <f t="shared" si="113"/>
        <v>0</v>
      </c>
      <c r="O415" s="346">
        <f t="shared" si="113"/>
        <v>0</v>
      </c>
      <c r="P415" s="346">
        <f t="shared" si="113"/>
        <v>0</v>
      </c>
      <c r="Q415" s="348"/>
      <c r="R415" s="555" t="s">
        <v>28</v>
      </c>
      <c r="S415" s="894" t="s">
        <v>133</v>
      </c>
      <c r="T415" s="897" t="s">
        <v>125</v>
      </c>
    </row>
    <row r="416" spans="1:20" ht="30" customHeight="1" x14ac:dyDescent="0.25">
      <c r="A416" s="702"/>
      <c r="B416" s="677"/>
      <c r="C416" s="895"/>
      <c r="D416" s="895"/>
      <c r="E416" s="30" t="s">
        <v>1</v>
      </c>
      <c r="F416" s="284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16"/>
      <c r="R416" s="556"/>
      <c r="S416" s="895"/>
      <c r="T416" s="898"/>
    </row>
    <row r="417" spans="1:20" ht="30" customHeight="1" x14ac:dyDescent="0.25">
      <c r="A417" s="702"/>
      <c r="B417" s="677"/>
      <c r="C417" s="895"/>
      <c r="D417" s="895"/>
      <c r="E417" s="30" t="s">
        <v>2</v>
      </c>
      <c r="F417" s="284">
        <f t="shared" si="108"/>
        <v>0</v>
      </c>
      <c r="G417" s="346">
        <v>0</v>
      </c>
      <c r="H417" s="346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16"/>
      <c r="R417" s="556"/>
      <c r="S417" s="895"/>
      <c r="T417" s="898"/>
    </row>
    <row r="418" spans="1:20" ht="30" customHeight="1" x14ac:dyDescent="0.25">
      <c r="A418" s="702"/>
      <c r="B418" s="677"/>
      <c r="C418" s="895"/>
      <c r="D418" s="895"/>
      <c r="E418" s="30" t="s">
        <v>3</v>
      </c>
      <c r="F418" s="284">
        <f t="shared" si="108"/>
        <v>3234.7139200000001</v>
      </c>
      <c r="G418" s="346">
        <v>370</v>
      </c>
      <c r="H418" s="346">
        <v>778</v>
      </c>
      <c r="I418" s="346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16"/>
      <c r="R418" s="556"/>
      <c r="S418" s="895"/>
      <c r="T418" s="898"/>
    </row>
    <row r="419" spans="1:20" ht="30" customHeight="1" x14ac:dyDescent="0.25">
      <c r="A419" s="703"/>
      <c r="B419" s="678"/>
      <c r="C419" s="896"/>
      <c r="D419" s="896"/>
      <c r="E419" s="30" t="s">
        <v>4</v>
      </c>
      <c r="F419" s="284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17"/>
      <c r="R419" s="557"/>
      <c r="S419" s="896"/>
      <c r="T419" s="899"/>
    </row>
    <row r="420" spans="1:20" ht="17.25" customHeight="1" x14ac:dyDescent="0.25">
      <c r="A420" s="701" t="s">
        <v>357</v>
      </c>
      <c r="B420" s="676" t="s">
        <v>360</v>
      </c>
      <c r="C420" s="894">
        <v>1620976060</v>
      </c>
      <c r="D420" s="340"/>
      <c r="E420" s="30" t="s">
        <v>9</v>
      </c>
      <c r="F420" s="284">
        <f t="shared" si="108"/>
        <v>472.5</v>
      </c>
      <c r="G420" s="317">
        <f t="shared" ref="G420" si="114">SUM(G421:G424)</f>
        <v>0</v>
      </c>
      <c r="H420" s="317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555" t="s">
        <v>28</v>
      </c>
      <c r="S420" s="894" t="s">
        <v>133</v>
      </c>
      <c r="T420" s="897" t="s">
        <v>125</v>
      </c>
    </row>
    <row r="421" spans="1:20" ht="17.25" customHeight="1" x14ac:dyDescent="0.25">
      <c r="A421" s="702"/>
      <c r="B421" s="677"/>
      <c r="C421" s="895"/>
      <c r="D421" s="340"/>
      <c r="E421" s="30" t="s">
        <v>1</v>
      </c>
      <c r="F421" s="284">
        <f t="shared" si="108"/>
        <v>0</v>
      </c>
      <c r="G421" s="317">
        <v>0</v>
      </c>
      <c r="H421" s="317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16"/>
      <c r="R421" s="556"/>
      <c r="S421" s="895"/>
      <c r="T421" s="898"/>
    </row>
    <row r="422" spans="1:20" ht="17.25" customHeight="1" x14ac:dyDescent="0.25">
      <c r="A422" s="702"/>
      <c r="B422" s="677"/>
      <c r="C422" s="895"/>
      <c r="D422" s="340"/>
      <c r="E422" s="30" t="s">
        <v>2</v>
      </c>
      <c r="F422" s="284">
        <f t="shared" si="108"/>
        <v>0</v>
      </c>
      <c r="G422" s="317">
        <v>0</v>
      </c>
      <c r="H422" s="317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16"/>
      <c r="R422" s="556"/>
      <c r="S422" s="895"/>
      <c r="T422" s="898"/>
    </row>
    <row r="423" spans="1:20" ht="17.25" customHeight="1" x14ac:dyDescent="0.25">
      <c r="A423" s="702"/>
      <c r="B423" s="677"/>
      <c r="C423" s="895"/>
      <c r="D423" s="340"/>
      <c r="E423" s="30" t="s">
        <v>3</v>
      </c>
      <c r="F423" s="284">
        <f t="shared" si="108"/>
        <v>472.5</v>
      </c>
      <c r="G423" s="317">
        <v>0</v>
      </c>
      <c r="H423" s="317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16"/>
      <c r="R423" s="556"/>
      <c r="S423" s="895"/>
      <c r="T423" s="898"/>
    </row>
    <row r="424" spans="1:20" ht="17.25" customHeight="1" x14ac:dyDescent="0.25">
      <c r="A424" s="702"/>
      <c r="B424" s="678"/>
      <c r="C424" s="896"/>
      <c r="D424" s="340"/>
      <c r="E424" s="30" t="s">
        <v>4</v>
      </c>
      <c r="F424" s="284">
        <f t="shared" si="108"/>
        <v>0</v>
      </c>
      <c r="G424" s="317">
        <v>0</v>
      </c>
      <c r="H424" s="317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17"/>
      <c r="R424" s="557"/>
      <c r="S424" s="896"/>
      <c r="T424" s="899"/>
    </row>
    <row r="425" spans="1:20" ht="19.5" customHeight="1" x14ac:dyDescent="0.25">
      <c r="A425" s="701" t="s">
        <v>358</v>
      </c>
      <c r="B425" s="676" t="s">
        <v>361</v>
      </c>
      <c r="C425" s="894">
        <v>1620976060</v>
      </c>
      <c r="D425" s="340"/>
      <c r="E425" s="30" t="s">
        <v>9</v>
      </c>
      <c r="F425" s="284">
        <f t="shared" si="108"/>
        <v>0</v>
      </c>
      <c r="G425" s="317">
        <f t="shared" ref="G425:P425" si="116">SUM(G426:G429)</f>
        <v>0</v>
      </c>
      <c r="H425" s="317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555" t="s">
        <v>28</v>
      </c>
      <c r="S425" s="894" t="s">
        <v>133</v>
      </c>
      <c r="T425" s="897" t="s">
        <v>125</v>
      </c>
    </row>
    <row r="426" spans="1:20" ht="19.5" customHeight="1" x14ac:dyDescent="0.25">
      <c r="A426" s="702"/>
      <c r="B426" s="677"/>
      <c r="C426" s="895"/>
      <c r="D426" s="340"/>
      <c r="E426" s="30" t="s">
        <v>1</v>
      </c>
      <c r="F426" s="284">
        <f t="shared" si="108"/>
        <v>0</v>
      </c>
      <c r="G426" s="317">
        <v>0</v>
      </c>
      <c r="H426" s="317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16"/>
      <c r="R426" s="556"/>
      <c r="S426" s="895"/>
      <c r="T426" s="898"/>
    </row>
    <row r="427" spans="1:20" ht="19.5" customHeight="1" x14ac:dyDescent="0.25">
      <c r="A427" s="702"/>
      <c r="B427" s="677"/>
      <c r="C427" s="895"/>
      <c r="D427" s="340"/>
      <c r="E427" s="30" t="s">
        <v>2</v>
      </c>
      <c r="F427" s="284">
        <f t="shared" si="108"/>
        <v>0</v>
      </c>
      <c r="G427" s="317">
        <v>0</v>
      </c>
      <c r="H427" s="317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16"/>
      <c r="R427" s="556"/>
      <c r="S427" s="895"/>
      <c r="T427" s="898"/>
    </row>
    <row r="428" spans="1:20" ht="19.5" customHeight="1" x14ac:dyDescent="0.25">
      <c r="A428" s="702"/>
      <c r="B428" s="677"/>
      <c r="C428" s="895"/>
      <c r="D428" s="340"/>
      <c r="E428" s="30" t="s">
        <v>3</v>
      </c>
      <c r="F428" s="284">
        <f t="shared" si="108"/>
        <v>0</v>
      </c>
      <c r="G428" s="317">
        <v>0</v>
      </c>
      <c r="H428" s="317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16"/>
      <c r="R428" s="556"/>
      <c r="S428" s="895"/>
      <c r="T428" s="898"/>
    </row>
    <row r="429" spans="1:20" ht="19.5" customHeight="1" x14ac:dyDescent="0.25">
      <c r="A429" s="702"/>
      <c r="B429" s="678"/>
      <c r="C429" s="896"/>
      <c r="D429" s="340"/>
      <c r="E429" s="30" t="s">
        <v>4</v>
      </c>
      <c r="F429" s="284">
        <f t="shared" si="108"/>
        <v>0</v>
      </c>
      <c r="G429" s="317">
        <v>0</v>
      </c>
      <c r="H429" s="317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17"/>
      <c r="R429" s="557"/>
      <c r="S429" s="896"/>
      <c r="T429" s="899"/>
    </row>
    <row r="430" spans="1:20" ht="20.25" customHeight="1" x14ac:dyDescent="0.25">
      <c r="A430" s="701" t="s">
        <v>359</v>
      </c>
      <c r="B430" s="676" t="s">
        <v>362</v>
      </c>
      <c r="C430" s="894">
        <v>1620976060</v>
      </c>
      <c r="D430" s="340"/>
      <c r="E430" s="30" t="s">
        <v>9</v>
      </c>
      <c r="F430" s="284">
        <f t="shared" si="108"/>
        <v>0</v>
      </c>
      <c r="G430" s="317">
        <f t="shared" ref="G430:P430" si="117">SUM(G431:G434)</f>
        <v>0</v>
      </c>
      <c r="H430" s="317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555" t="s">
        <v>28</v>
      </c>
      <c r="S430" s="894" t="s">
        <v>133</v>
      </c>
      <c r="T430" s="897" t="s">
        <v>125</v>
      </c>
    </row>
    <row r="431" spans="1:20" ht="20.25" customHeight="1" x14ac:dyDescent="0.25">
      <c r="A431" s="702"/>
      <c r="B431" s="677"/>
      <c r="C431" s="895"/>
      <c r="D431" s="340"/>
      <c r="E431" s="30" t="s">
        <v>1</v>
      </c>
      <c r="F431" s="284">
        <f t="shared" si="108"/>
        <v>0</v>
      </c>
      <c r="G431" s="317">
        <v>0</v>
      </c>
      <c r="H431" s="317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16"/>
      <c r="R431" s="556"/>
      <c r="S431" s="895"/>
      <c r="T431" s="898"/>
    </row>
    <row r="432" spans="1:20" ht="20.25" customHeight="1" x14ac:dyDescent="0.25">
      <c r="A432" s="702"/>
      <c r="B432" s="677"/>
      <c r="C432" s="895"/>
      <c r="D432" s="340"/>
      <c r="E432" s="30" t="s">
        <v>2</v>
      </c>
      <c r="F432" s="284">
        <f t="shared" si="108"/>
        <v>0</v>
      </c>
      <c r="G432" s="317">
        <v>0</v>
      </c>
      <c r="H432" s="317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16"/>
      <c r="R432" s="556"/>
      <c r="S432" s="895"/>
      <c r="T432" s="898"/>
    </row>
    <row r="433" spans="1:20" ht="20.25" customHeight="1" x14ac:dyDescent="0.25">
      <c r="A433" s="702"/>
      <c r="B433" s="677"/>
      <c r="C433" s="895"/>
      <c r="D433" s="340"/>
      <c r="E433" s="30" t="s">
        <v>3</v>
      </c>
      <c r="F433" s="284">
        <f t="shared" si="108"/>
        <v>0</v>
      </c>
      <c r="G433" s="317">
        <v>0</v>
      </c>
      <c r="H433" s="317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16"/>
      <c r="R433" s="556"/>
      <c r="S433" s="895"/>
      <c r="T433" s="898"/>
    </row>
    <row r="434" spans="1:20" ht="20.25" customHeight="1" x14ac:dyDescent="0.25">
      <c r="A434" s="703"/>
      <c r="B434" s="678"/>
      <c r="C434" s="896"/>
      <c r="D434" s="340"/>
      <c r="E434" s="30" t="s">
        <v>4</v>
      </c>
      <c r="F434" s="284">
        <f t="shared" si="108"/>
        <v>0</v>
      </c>
      <c r="G434" s="317">
        <v>0</v>
      </c>
      <c r="H434" s="317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17"/>
      <c r="R434" s="557"/>
      <c r="S434" s="896"/>
      <c r="T434" s="899"/>
    </row>
    <row r="435" spans="1:20" ht="24.75" customHeight="1" x14ac:dyDescent="0.25">
      <c r="A435" s="702" t="s">
        <v>363</v>
      </c>
      <c r="B435" s="676" t="s">
        <v>364</v>
      </c>
      <c r="C435" s="894">
        <v>1620984340</v>
      </c>
      <c r="D435" s="340"/>
      <c r="E435" s="30" t="s">
        <v>9</v>
      </c>
      <c r="F435" s="284">
        <f t="shared" si="108"/>
        <v>529.99999000000003</v>
      </c>
      <c r="G435" s="317">
        <f t="shared" ref="G435:P435" si="118">SUM(G436:G439)</f>
        <v>0</v>
      </c>
      <c r="H435" s="317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555" t="s">
        <v>28</v>
      </c>
      <c r="S435" s="894" t="s">
        <v>133</v>
      </c>
      <c r="T435" s="897" t="s">
        <v>125</v>
      </c>
    </row>
    <row r="436" spans="1:20" ht="24.75" customHeight="1" x14ac:dyDescent="0.25">
      <c r="A436" s="702"/>
      <c r="B436" s="677"/>
      <c r="C436" s="895"/>
      <c r="D436" s="340"/>
      <c r="E436" s="30" t="s">
        <v>1</v>
      </c>
      <c r="F436" s="284">
        <f t="shared" si="108"/>
        <v>0</v>
      </c>
      <c r="G436" s="317">
        <v>0</v>
      </c>
      <c r="H436" s="317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16"/>
      <c r="R436" s="556"/>
      <c r="S436" s="895"/>
      <c r="T436" s="898"/>
    </row>
    <row r="437" spans="1:20" ht="24.75" customHeight="1" x14ac:dyDescent="0.25">
      <c r="A437" s="702"/>
      <c r="B437" s="677"/>
      <c r="C437" s="895"/>
      <c r="D437" s="340"/>
      <c r="E437" s="30" t="s">
        <v>2</v>
      </c>
      <c r="F437" s="284">
        <f t="shared" si="108"/>
        <v>0</v>
      </c>
      <c r="G437" s="317">
        <v>0</v>
      </c>
      <c r="H437" s="317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16"/>
      <c r="R437" s="556"/>
      <c r="S437" s="895"/>
      <c r="T437" s="898"/>
    </row>
    <row r="438" spans="1:20" ht="24.75" customHeight="1" x14ac:dyDescent="0.25">
      <c r="A438" s="702"/>
      <c r="B438" s="677"/>
      <c r="C438" s="895"/>
      <c r="D438" s="340"/>
      <c r="E438" s="30" t="s">
        <v>3</v>
      </c>
      <c r="F438" s="284">
        <f t="shared" si="108"/>
        <v>529.99999000000003</v>
      </c>
      <c r="G438" s="317">
        <v>0</v>
      </c>
      <c r="H438" s="317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16"/>
      <c r="R438" s="556"/>
      <c r="S438" s="895"/>
      <c r="T438" s="898"/>
    </row>
    <row r="439" spans="1:20" ht="24.75" customHeight="1" x14ac:dyDescent="0.25">
      <c r="A439" s="703"/>
      <c r="B439" s="678"/>
      <c r="C439" s="896"/>
      <c r="D439" s="340"/>
      <c r="E439" s="30" t="s">
        <v>4</v>
      </c>
      <c r="F439" s="284">
        <f t="shared" si="108"/>
        <v>0</v>
      </c>
      <c r="G439" s="317">
        <v>0</v>
      </c>
      <c r="H439" s="317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17"/>
      <c r="R439" s="557"/>
      <c r="S439" s="896"/>
      <c r="T439" s="899"/>
    </row>
    <row r="440" spans="1:20" ht="27.75" customHeight="1" x14ac:dyDescent="0.25">
      <c r="A440" s="701" t="s">
        <v>365</v>
      </c>
      <c r="B440" s="676" t="s">
        <v>366</v>
      </c>
      <c r="C440" s="894">
        <v>1620984350</v>
      </c>
      <c r="D440" s="340"/>
      <c r="E440" s="30" t="s">
        <v>9</v>
      </c>
      <c r="F440" s="284">
        <f t="shared" si="108"/>
        <v>279.08999999999997</v>
      </c>
      <c r="G440" s="317">
        <f t="shared" ref="G440:P440" si="119">SUM(G441:G444)</f>
        <v>0</v>
      </c>
      <c r="H440" s="317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555" t="s">
        <v>28</v>
      </c>
      <c r="S440" s="894" t="s">
        <v>133</v>
      </c>
      <c r="T440" s="897" t="s">
        <v>125</v>
      </c>
    </row>
    <row r="441" spans="1:20" ht="27.75" customHeight="1" x14ac:dyDescent="0.25">
      <c r="A441" s="702"/>
      <c r="B441" s="677"/>
      <c r="C441" s="895"/>
      <c r="D441" s="340"/>
      <c r="E441" s="30" t="s">
        <v>1</v>
      </c>
      <c r="F441" s="284">
        <f t="shared" si="108"/>
        <v>0</v>
      </c>
      <c r="G441" s="317">
        <v>0</v>
      </c>
      <c r="H441" s="317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16"/>
      <c r="R441" s="556"/>
      <c r="S441" s="895"/>
      <c r="T441" s="898"/>
    </row>
    <row r="442" spans="1:20" ht="27.75" customHeight="1" x14ac:dyDescent="0.25">
      <c r="A442" s="702"/>
      <c r="B442" s="677"/>
      <c r="C442" s="895"/>
      <c r="D442" s="340"/>
      <c r="E442" s="30" t="s">
        <v>2</v>
      </c>
      <c r="F442" s="284">
        <f t="shared" si="108"/>
        <v>0</v>
      </c>
      <c r="G442" s="317">
        <v>0</v>
      </c>
      <c r="H442" s="317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16"/>
      <c r="R442" s="556"/>
      <c r="S442" s="895"/>
      <c r="T442" s="898"/>
    </row>
    <row r="443" spans="1:20" ht="27.75" customHeight="1" x14ac:dyDescent="0.25">
      <c r="A443" s="702"/>
      <c r="B443" s="677"/>
      <c r="C443" s="895"/>
      <c r="D443" s="340"/>
      <c r="E443" s="30" t="s">
        <v>3</v>
      </c>
      <c r="F443" s="284">
        <f t="shared" si="108"/>
        <v>279.08999999999997</v>
      </c>
      <c r="G443" s="317">
        <v>0</v>
      </c>
      <c r="H443" s="317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16"/>
      <c r="R443" s="556"/>
      <c r="S443" s="895"/>
      <c r="T443" s="898"/>
    </row>
    <row r="444" spans="1:20" ht="27.75" customHeight="1" x14ac:dyDescent="0.25">
      <c r="A444" s="703"/>
      <c r="B444" s="678"/>
      <c r="C444" s="896"/>
      <c r="D444" s="340"/>
      <c r="E444" s="30" t="s">
        <v>4</v>
      </c>
      <c r="F444" s="284">
        <f t="shared" si="108"/>
        <v>0</v>
      </c>
      <c r="G444" s="317">
        <v>0</v>
      </c>
      <c r="H444" s="317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17"/>
      <c r="R444" s="557"/>
      <c r="S444" s="896"/>
      <c r="T444" s="899"/>
    </row>
    <row r="445" spans="1:20" ht="19.5" customHeight="1" x14ac:dyDescent="0.25">
      <c r="A445" s="701" t="s">
        <v>376</v>
      </c>
      <c r="B445" s="676" t="s">
        <v>373</v>
      </c>
      <c r="C445" s="894">
        <v>1620984500</v>
      </c>
      <c r="D445" s="340"/>
      <c r="E445" s="30" t="s">
        <v>9</v>
      </c>
      <c r="F445" s="284">
        <f t="shared" si="108"/>
        <v>50</v>
      </c>
      <c r="G445" s="317">
        <f t="shared" ref="G445:P445" si="120">SUM(G446:G449)</f>
        <v>0</v>
      </c>
      <c r="H445" s="317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555" t="s">
        <v>28</v>
      </c>
      <c r="S445" s="894" t="s">
        <v>133</v>
      </c>
      <c r="T445" s="897" t="s">
        <v>125</v>
      </c>
    </row>
    <row r="446" spans="1:20" ht="19.5" customHeight="1" x14ac:dyDescent="0.25">
      <c r="A446" s="702"/>
      <c r="B446" s="677"/>
      <c r="C446" s="895"/>
      <c r="D446" s="340"/>
      <c r="E446" s="30" t="s">
        <v>1</v>
      </c>
      <c r="F446" s="284">
        <f t="shared" si="108"/>
        <v>0</v>
      </c>
      <c r="G446" s="317">
        <v>0</v>
      </c>
      <c r="H446" s="317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16"/>
      <c r="R446" s="556"/>
      <c r="S446" s="895"/>
      <c r="T446" s="898"/>
    </row>
    <row r="447" spans="1:20" ht="19.5" customHeight="1" x14ac:dyDescent="0.25">
      <c r="A447" s="702"/>
      <c r="B447" s="677"/>
      <c r="C447" s="895"/>
      <c r="D447" s="340"/>
      <c r="E447" s="30" t="s">
        <v>2</v>
      </c>
      <c r="F447" s="284">
        <f t="shared" si="108"/>
        <v>0</v>
      </c>
      <c r="G447" s="317">
        <v>0</v>
      </c>
      <c r="H447" s="317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16"/>
      <c r="R447" s="556"/>
      <c r="S447" s="895"/>
      <c r="T447" s="898"/>
    </row>
    <row r="448" spans="1:20" ht="19.5" customHeight="1" x14ac:dyDescent="0.25">
      <c r="A448" s="702"/>
      <c r="B448" s="677"/>
      <c r="C448" s="895"/>
      <c r="D448" s="340"/>
      <c r="E448" s="30" t="s">
        <v>3</v>
      </c>
      <c r="F448" s="284">
        <f t="shared" si="108"/>
        <v>50</v>
      </c>
      <c r="G448" s="317">
        <v>0</v>
      </c>
      <c r="H448" s="317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16"/>
      <c r="R448" s="556"/>
      <c r="S448" s="895"/>
      <c r="T448" s="898"/>
    </row>
    <row r="449" spans="1:20" ht="19.5" customHeight="1" x14ac:dyDescent="0.25">
      <c r="A449" s="702"/>
      <c r="B449" s="678"/>
      <c r="C449" s="896"/>
      <c r="D449" s="340"/>
      <c r="E449" s="30" t="s">
        <v>4</v>
      </c>
      <c r="F449" s="284">
        <f t="shared" si="108"/>
        <v>0</v>
      </c>
      <c r="G449" s="317">
        <v>0</v>
      </c>
      <c r="H449" s="317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17"/>
      <c r="R449" s="557"/>
      <c r="S449" s="896"/>
      <c r="T449" s="899"/>
    </row>
    <row r="450" spans="1:20" s="11" customFormat="1" ht="33" customHeight="1" x14ac:dyDescent="0.25">
      <c r="A450" s="885" t="s">
        <v>45</v>
      </c>
      <c r="B450" s="888" t="s">
        <v>109</v>
      </c>
      <c r="C450" s="891">
        <v>1621000000</v>
      </c>
      <c r="D450" s="337"/>
      <c r="E450" s="2" t="s">
        <v>9</v>
      </c>
      <c r="F450" s="284">
        <f t="shared" si="108"/>
        <v>3292.2669999999998</v>
      </c>
      <c r="G450" s="354">
        <f>SUM(G451:G454)</f>
        <v>3292.2669999999998</v>
      </c>
      <c r="H450" s="354">
        <f>SUM(H451:H454)</f>
        <v>0</v>
      </c>
      <c r="I450" s="308">
        <v>0</v>
      </c>
      <c r="J450" s="308">
        <f t="shared" ref="J450:P450" si="121">SUM(J451:J454)</f>
        <v>0</v>
      </c>
      <c r="K450" s="308">
        <f t="shared" si="121"/>
        <v>0</v>
      </c>
      <c r="L450" s="308">
        <f t="shared" si="121"/>
        <v>0</v>
      </c>
      <c r="M450" s="308">
        <f t="shared" si="121"/>
        <v>0</v>
      </c>
      <c r="N450" s="308">
        <f t="shared" si="121"/>
        <v>0</v>
      </c>
      <c r="O450" s="308">
        <f t="shared" si="121"/>
        <v>0</v>
      </c>
      <c r="P450" s="308">
        <f t="shared" si="121"/>
        <v>0</v>
      </c>
      <c r="Q450" s="308"/>
      <c r="R450" s="765"/>
      <c r="S450" s="891"/>
      <c r="T450" s="901"/>
    </row>
    <row r="451" spans="1:20" s="11" customFormat="1" ht="33" customHeight="1" x14ac:dyDescent="0.25">
      <c r="A451" s="886"/>
      <c r="B451" s="889"/>
      <c r="C451" s="892"/>
      <c r="D451" s="336"/>
      <c r="E451" s="2" t="s">
        <v>1</v>
      </c>
      <c r="F451" s="284">
        <f t="shared" si="108"/>
        <v>0</v>
      </c>
      <c r="G451" s="355">
        <f>G456</f>
        <v>0</v>
      </c>
      <c r="H451" s="355">
        <f>H456</f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08">
        <v>0</v>
      </c>
      <c r="Q451" s="308"/>
      <c r="R451" s="765"/>
      <c r="S451" s="892"/>
      <c r="T451" s="902"/>
    </row>
    <row r="452" spans="1:20" s="11" customFormat="1" ht="33" customHeight="1" x14ac:dyDescent="0.25">
      <c r="A452" s="886"/>
      <c r="B452" s="889"/>
      <c r="C452" s="892"/>
      <c r="D452" s="336"/>
      <c r="E452" s="2" t="s">
        <v>2</v>
      </c>
      <c r="F452" s="284">
        <f t="shared" si="108"/>
        <v>0</v>
      </c>
      <c r="G452" s="355">
        <f>G458</f>
        <v>0</v>
      </c>
      <c r="H452" s="355">
        <f>H458</f>
        <v>0</v>
      </c>
      <c r="I452" s="308">
        <v>0</v>
      </c>
      <c r="J452" s="308">
        <v>0</v>
      </c>
      <c r="K452" s="308">
        <v>0</v>
      </c>
      <c r="L452" s="308">
        <v>0</v>
      </c>
      <c r="M452" s="308">
        <v>0</v>
      </c>
      <c r="N452" s="308">
        <v>0</v>
      </c>
      <c r="O452" s="308">
        <v>0</v>
      </c>
      <c r="P452" s="308">
        <v>0</v>
      </c>
      <c r="Q452" s="308"/>
      <c r="R452" s="765"/>
      <c r="S452" s="892"/>
      <c r="T452" s="902"/>
    </row>
    <row r="453" spans="1:20" s="11" customFormat="1" ht="33" customHeight="1" x14ac:dyDescent="0.25">
      <c r="A453" s="886"/>
      <c r="B453" s="889"/>
      <c r="C453" s="892"/>
      <c r="D453" s="336"/>
      <c r="E453" s="2" t="s">
        <v>3</v>
      </c>
      <c r="F453" s="284">
        <f t="shared" si="108"/>
        <v>3292.2669999999998</v>
      </c>
      <c r="G453" s="355">
        <f>G459</f>
        <v>3292.2669999999998</v>
      </c>
      <c r="H453" s="354">
        <f>H459</f>
        <v>0</v>
      </c>
      <c r="I453" s="308">
        <f>I459</f>
        <v>0</v>
      </c>
      <c r="J453" s="308">
        <v>0</v>
      </c>
      <c r="K453" s="308">
        <v>0</v>
      </c>
      <c r="L453" s="308">
        <v>0</v>
      </c>
      <c r="M453" s="308">
        <v>0</v>
      </c>
      <c r="N453" s="308">
        <v>0</v>
      </c>
      <c r="O453" s="308">
        <v>0</v>
      </c>
      <c r="P453" s="308">
        <v>0</v>
      </c>
      <c r="Q453" s="308"/>
      <c r="R453" s="765"/>
      <c r="S453" s="892"/>
      <c r="T453" s="902"/>
    </row>
    <row r="454" spans="1:20" s="11" customFormat="1" ht="33" customHeight="1" x14ac:dyDescent="0.25">
      <c r="A454" s="887"/>
      <c r="B454" s="890"/>
      <c r="C454" s="893"/>
      <c r="D454" s="336"/>
      <c r="E454" s="2" t="s">
        <v>4</v>
      </c>
      <c r="F454" s="284">
        <f t="shared" si="108"/>
        <v>0</v>
      </c>
      <c r="G454" s="308">
        <v>0</v>
      </c>
      <c r="H454" s="354">
        <v>0</v>
      </c>
      <c r="I454" s="308">
        <v>0</v>
      </c>
      <c r="J454" s="308">
        <v>0</v>
      </c>
      <c r="K454" s="308">
        <v>0</v>
      </c>
      <c r="L454" s="308">
        <v>0</v>
      </c>
      <c r="M454" s="308">
        <v>0</v>
      </c>
      <c r="N454" s="308">
        <v>0</v>
      </c>
      <c r="O454" s="308">
        <v>0</v>
      </c>
      <c r="P454" s="308">
        <v>0</v>
      </c>
      <c r="Q454" s="308"/>
      <c r="R454" s="765"/>
      <c r="S454" s="893"/>
      <c r="T454" s="903"/>
    </row>
    <row r="455" spans="1:20" ht="16.5" customHeight="1" x14ac:dyDescent="0.25">
      <c r="A455" s="701" t="s">
        <v>197</v>
      </c>
      <c r="B455" s="888" t="s">
        <v>157</v>
      </c>
      <c r="C455" s="356"/>
      <c r="D455" s="295"/>
      <c r="E455" s="30" t="s">
        <v>9</v>
      </c>
      <c r="F455" s="284">
        <f t="shared" si="108"/>
        <v>3292.2669999999998</v>
      </c>
      <c r="G455" s="357">
        <f>SUM(G456:G460)</f>
        <v>3292.2669999999998</v>
      </c>
      <c r="H455" s="357">
        <f>SUM(H456:H460)</f>
        <v>0</v>
      </c>
      <c r="I455" s="357">
        <f>SUM(I456:I460)</f>
        <v>0</v>
      </c>
      <c r="J455" s="357">
        <f>SUM(J456:J460)</f>
        <v>0</v>
      </c>
      <c r="K455" s="357">
        <f t="shared" ref="K455:P455" si="122">SUM(K456:K460)</f>
        <v>0</v>
      </c>
      <c r="L455" s="357">
        <f t="shared" si="122"/>
        <v>0</v>
      </c>
      <c r="M455" s="357">
        <f t="shared" si="122"/>
        <v>0</v>
      </c>
      <c r="N455" s="358">
        <f t="shared" si="122"/>
        <v>0</v>
      </c>
      <c r="O455" s="358">
        <f t="shared" si="122"/>
        <v>0</v>
      </c>
      <c r="P455" s="358">
        <f t="shared" si="122"/>
        <v>0</v>
      </c>
      <c r="Q455" s="358"/>
      <c r="R455" s="904" t="s">
        <v>65</v>
      </c>
      <c r="S455" s="894" t="s">
        <v>40</v>
      </c>
      <c r="T455" s="905" t="s">
        <v>124</v>
      </c>
    </row>
    <row r="456" spans="1:20" x14ac:dyDescent="0.25">
      <c r="A456" s="702"/>
      <c r="B456" s="889"/>
      <c r="C456" s="351"/>
      <c r="D456" s="295"/>
      <c r="E456" s="30" t="s">
        <v>1</v>
      </c>
      <c r="F456" s="284">
        <f t="shared" si="108"/>
        <v>0</v>
      </c>
      <c r="G456" s="358">
        <f>G462</f>
        <v>0</v>
      </c>
      <c r="H456" s="358">
        <f>H462</f>
        <v>0</v>
      </c>
      <c r="I456" s="357">
        <f t="shared" ref="I456:P456" si="123">SUM(I457:I460)</f>
        <v>0</v>
      </c>
      <c r="J456" s="357">
        <f t="shared" si="123"/>
        <v>0</v>
      </c>
      <c r="K456" s="357">
        <f t="shared" si="123"/>
        <v>0</v>
      </c>
      <c r="L456" s="357">
        <f t="shared" si="123"/>
        <v>0</v>
      </c>
      <c r="M456" s="357">
        <f t="shared" si="123"/>
        <v>0</v>
      </c>
      <c r="N456" s="358">
        <f t="shared" si="123"/>
        <v>0</v>
      </c>
      <c r="O456" s="358">
        <f t="shared" si="123"/>
        <v>0</v>
      </c>
      <c r="P456" s="358">
        <f t="shared" si="123"/>
        <v>0</v>
      </c>
      <c r="Q456" s="358"/>
      <c r="R456" s="904"/>
      <c r="S456" s="895"/>
      <c r="T456" s="584"/>
    </row>
    <row r="457" spans="1:20" x14ac:dyDescent="0.25">
      <c r="A457" s="702"/>
      <c r="B457" s="889"/>
      <c r="C457" s="359" t="s">
        <v>165</v>
      </c>
      <c r="D457" s="295"/>
      <c r="E457" s="30" t="s">
        <v>2</v>
      </c>
      <c r="F457" s="284">
        <f t="shared" si="108"/>
        <v>0</v>
      </c>
      <c r="G457" s="358">
        <f>G463</f>
        <v>0</v>
      </c>
      <c r="H457" s="358">
        <f>H463</f>
        <v>0</v>
      </c>
      <c r="I457" s="357">
        <f t="shared" ref="I457:P457" si="124">SUM(I458:I460)</f>
        <v>0</v>
      </c>
      <c r="J457" s="357">
        <f t="shared" si="124"/>
        <v>0</v>
      </c>
      <c r="K457" s="357">
        <f t="shared" si="124"/>
        <v>0</v>
      </c>
      <c r="L457" s="357">
        <f t="shared" si="124"/>
        <v>0</v>
      </c>
      <c r="M457" s="357">
        <f t="shared" si="124"/>
        <v>0</v>
      </c>
      <c r="N457" s="358">
        <f t="shared" si="124"/>
        <v>0</v>
      </c>
      <c r="O457" s="358">
        <f t="shared" si="124"/>
        <v>0</v>
      </c>
      <c r="P457" s="358">
        <f t="shared" si="124"/>
        <v>0</v>
      </c>
      <c r="Q457" s="358"/>
      <c r="R457" s="904"/>
      <c r="S457" s="895"/>
      <c r="T457" s="584"/>
    </row>
    <row r="458" spans="1:20" x14ac:dyDescent="0.25">
      <c r="A458" s="702"/>
      <c r="B458" s="889"/>
      <c r="C458" s="282">
        <v>1621076070</v>
      </c>
      <c r="D458" s="295"/>
      <c r="E458" s="536" t="s">
        <v>3</v>
      </c>
      <c r="F458" s="284">
        <f t="shared" si="108"/>
        <v>0</v>
      </c>
      <c r="G458" s="358">
        <v>0</v>
      </c>
      <c r="H458" s="358">
        <v>0</v>
      </c>
      <c r="I458" s="358">
        <v>0</v>
      </c>
      <c r="J458" s="358">
        <v>0</v>
      </c>
      <c r="K458" s="358">
        <v>0</v>
      </c>
      <c r="L458" s="358">
        <v>0</v>
      </c>
      <c r="M458" s="358">
        <v>0</v>
      </c>
      <c r="N458" s="358">
        <v>0</v>
      </c>
      <c r="O458" s="358">
        <v>0</v>
      </c>
      <c r="P458" s="358">
        <v>0</v>
      </c>
      <c r="Q458" s="358"/>
      <c r="R458" s="904"/>
      <c r="S458" s="895"/>
      <c r="T458" s="584"/>
    </row>
    <row r="459" spans="1:20" x14ac:dyDescent="0.25">
      <c r="A459" s="702"/>
      <c r="B459" s="889"/>
      <c r="C459" s="360" t="s">
        <v>182</v>
      </c>
      <c r="D459" s="295"/>
      <c r="E459" s="538"/>
      <c r="F459" s="284">
        <f t="shared" si="108"/>
        <v>3292.2669999999998</v>
      </c>
      <c r="G459" s="358">
        <f>G464</f>
        <v>3292.2669999999998</v>
      </c>
      <c r="H459" s="358">
        <v>0</v>
      </c>
      <c r="I459" s="358">
        <v>0</v>
      </c>
      <c r="J459" s="358">
        <v>0</v>
      </c>
      <c r="K459" s="358">
        <v>0</v>
      </c>
      <c r="L459" s="358">
        <v>0</v>
      </c>
      <c r="M459" s="358">
        <v>0</v>
      </c>
      <c r="N459" s="358">
        <v>0</v>
      </c>
      <c r="O459" s="358">
        <v>0</v>
      </c>
      <c r="P459" s="358">
        <v>0</v>
      </c>
      <c r="Q459" s="358"/>
      <c r="R459" s="904"/>
      <c r="S459" s="895"/>
      <c r="T459" s="584"/>
    </row>
    <row r="460" spans="1:20" x14ac:dyDescent="0.25">
      <c r="A460" s="703"/>
      <c r="B460" s="890"/>
      <c r="C460" s="340"/>
      <c r="D460" s="295"/>
      <c r="E460" s="361" t="s">
        <v>4</v>
      </c>
      <c r="F460" s="284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904"/>
      <c r="S460" s="896"/>
      <c r="T460" s="585"/>
    </row>
    <row r="461" spans="1:20" ht="16.5" customHeight="1" x14ac:dyDescent="0.25">
      <c r="A461" s="701" t="s">
        <v>198</v>
      </c>
      <c r="B461" s="676" t="s">
        <v>181</v>
      </c>
      <c r="C461" s="894" t="s">
        <v>170</v>
      </c>
      <c r="D461" s="295"/>
      <c r="E461" s="30" t="s">
        <v>9</v>
      </c>
      <c r="F461" s="284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904" t="s">
        <v>65</v>
      </c>
      <c r="S461" s="894" t="s">
        <v>40</v>
      </c>
      <c r="T461" s="897" t="s">
        <v>124</v>
      </c>
    </row>
    <row r="462" spans="1:20" x14ac:dyDescent="0.25">
      <c r="A462" s="702"/>
      <c r="B462" s="677"/>
      <c r="C462" s="895"/>
      <c r="D462" s="295"/>
      <c r="E462" s="30" t="s">
        <v>1</v>
      </c>
      <c r="F462" s="284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904"/>
      <c r="S462" s="895"/>
      <c r="T462" s="898"/>
    </row>
    <row r="463" spans="1:20" x14ac:dyDescent="0.25">
      <c r="A463" s="702"/>
      <c r="B463" s="677"/>
      <c r="C463" s="895"/>
      <c r="D463" s="295"/>
      <c r="E463" s="30" t="s">
        <v>2</v>
      </c>
      <c r="F463" s="284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904"/>
      <c r="S463" s="895"/>
      <c r="T463" s="898"/>
    </row>
    <row r="464" spans="1:20" x14ac:dyDescent="0.25">
      <c r="A464" s="702"/>
      <c r="B464" s="677"/>
      <c r="C464" s="895"/>
      <c r="D464" s="295"/>
      <c r="E464" s="30" t="s">
        <v>3</v>
      </c>
      <c r="F464" s="284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904"/>
      <c r="S464" s="895"/>
      <c r="T464" s="898"/>
    </row>
    <row r="465" spans="1:20" x14ac:dyDescent="0.25">
      <c r="A465" s="703"/>
      <c r="B465" s="678"/>
      <c r="C465" s="896"/>
      <c r="D465" s="295"/>
      <c r="E465" s="30" t="s">
        <v>4</v>
      </c>
      <c r="F465" s="284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904"/>
      <c r="S465" s="896"/>
      <c r="T465" s="899"/>
    </row>
    <row r="466" spans="1:20" ht="16.5" hidden="1" customHeight="1" x14ac:dyDescent="0.3">
      <c r="A466" s="701" t="s">
        <v>46</v>
      </c>
      <c r="B466" s="888" t="s">
        <v>84</v>
      </c>
      <c r="C466" s="701" t="s">
        <v>160</v>
      </c>
      <c r="D466" s="295"/>
      <c r="E466" s="2" t="s">
        <v>9</v>
      </c>
      <c r="F466" s="284">
        <f t="shared" si="125"/>
        <v>0</v>
      </c>
      <c r="G466" s="362">
        <v>0</v>
      </c>
      <c r="H466" s="350">
        <v>0</v>
      </c>
      <c r="I466" s="363">
        <f>+I467+I468+I469+I470</f>
        <v>0</v>
      </c>
      <c r="J466" s="364"/>
      <c r="K466" s="364"/>
      <c r="L466" s="365"/>
      <c r="M466" s="365"/>
      <c r="N466" s="346"/>
      <c r="O466" s="346"/>
      <c r="P466" s="346"/>
      <c r="Q466" s="348"/>
      <c r="R466" s="555" t="s">
        <v>28</v>
      </c>
      <c r="S466" s="894" t="s">
        <v>40</v>
      </c>
      <c r="T466" s="894" t="s">
        <v>142</v>
      </c>
    </row>
    <row r="467" spans="1:20" ht="16.5" hidden="1" customHeight="1" x14ac:dyDescent="0.3">
      <c r="A467" s="702"/>
      <c r="B467" s="889"/>
      <c r="C467" s="581"/>
      <c r="D467" s="339"/>
      <c r="E467" s="30" t="s">
        <v>1</v>
      </c>
      <c r="F467" s="284">
        <f t="shared" si="125"/>
        <v>0</v>
      </c>
      <c r="G467" s="36">
        <v>0</v>
      </c>
      <c r="H467" s="35">
        <v>0</v>
      </c>
      <c r="I467" s="36">
        <v>0</v>
      </c>
      <c r="J467" s="322"/>
      <c r="K467" s="322"/>
      <c r="L467" s="316"/>
      <c r="M467" s="316"/>
      <c r="N467" s="35"/>
      <c r="O467" s="35"/>
      <c r="P467" s="35"/>
      <c r="Q467" s="316"/>
      <c r="R467" s="556"/>
      <c r="S467" s="895"/>
      <c r="T467" s="895"/>
    </row>
    <row r="468" spans="1:20" ht="16.5" hidden="1" customHeight="1" x14ac:dyDescent="0.3">
      <c r="A468" s="702"/>
      <c r="B468" s="889"/>
      <c r="C468" s="581"/>
      <c r="D468" s="339"/>
      <c r="E468" s="30" t="s">
        <v>2</v>
      </c>
      <c r="F468" s="284">
        <f t="shared" si="125"/>
        <v>0</v>
      </c>
      <c r="G468" s="36">
        <v>0</v>
      </c>
      <c r="H468" s="35">
        <v>0</v>
      </c>
      <c r="I468" s="36">
        <v>0</v>
      </c>
      <c r="J468" s="322"/>
      <c r="K468" s="322"/>
      <c r="L468" s="316"/>
      <c r="M468" s="316"/>
      <c r="N468" s="35"/>
      <c r="O468" s="35"/>
      <c r="P468" s="35"/>
      <c r="Q468" s="316"/>
      <c r="R468" s="556"/>
      <c r="S468" s="895"/>
      <c r="T468" s="895"/>
    </row>
    <row r="469" spans="1:20" ht="16.5" hidden="1" customHeight="1" x14ac:dyDescent="0.3">
      <c r="A469" s="702"/>
      <c r="B469" s="889"/>
      <c r="C469" s="581"/>
      <c r="D469" s="339"/>
      <c r="E469" s="30" t="s">
        <v>3</v>
      </c>
      <c r="F469" s="284">
        <f t="shared" si="125"/>
        <v>0</v>
      </c>
      <c r="G469" s="366">
        <v>0</v>
      </c>
      <c r="H469" s="346">
        <v>0</v>
      </c>
      <c r="I469" s="363">
        <v>0</v>
      </c>
      <c r="J469" s="364"/>
      <c r="K469" s="364"/>
      <c r="L469" s="365"/>
      <c r="M469" s="365"/>
      <c r="N469" s="346"/>
      <c r="O469" s="346"/>
      <c r="P469" s="346"/>
      <c r="Q469" s="349"/>
      <c r="R469" s="556"/>
      <c r="S469" s="895"/>
      <c r="T469" s="895"/>
    </row>
    <row r="470" spans="1:20" ht="16.5" hidden="1" customHeight="1" x14ac:dyDescent="0.3">
      <c r="A470" s="702"/>
      <c r="B470" s="890"/>
      <c r="C470" s="582"/>
      <c r="D470" s="339"/>
      <c r="E470" s="30" t="s">
        <v>4</v>
      </c>
      <c r="F470" s="284">
        <f t="shared" si="125"/>
        <v>0</v>
      </c>
      <c r="G470" s="36">
        <v>0</v>
      </c>
      <c r="H470" s="35">
        <v>0</v>
      </c>
      <c r="I470" s="36">
        <v>0</v>
      </c>
      <c r="J470" s="323"/>
      <c r="K470" s="323"/>
      <c r="L470" s="317"/>
      <c r="M470" s="317"/>
      <c r="N470" s="35"/>
      <c r="O470" s="35"/>
      <c r="P470" s="35"/>
      <c r="Q470" s="317"/>
      <c r="R470" s="557"/>
      <c r="S470" s="896"/>
      <c r="T470" s="896"/>
    </row>
    <row r="471" spans="1:20" ht="18.75" customHeight="1" x14ac:dyDescent="0.25">
      <c r="A471" s="885" t="s">
        <v>48</v>
      </c>
      <c r="B471" s="888" t="s">
        <v>211</v>
      </c>
      <c r="C471" s="891">
        <v>1630000000</v>
      </c>
      <c r="D471" s="337"/>
      <c r="E471" s="2" t="s">
        <v>9</v>
      </c>
      <c r="F471" s="284">
        <f t="shared" si="125"/>
        <v>6832.1876699999993</v>
      </c>
      <c r="G471" s="367">
        <f t="shared" ref="G471:K471" si="129">SUM(G472:G475)</f>
        <v>1317.9056700000001</v>
      </c>
      <c r="H471" s="367">
        <f t="shared" si="129"/>
        <v>1315.82673</v>
      </c>
      <c r="I471" s="367">
        <f>SUM(I472:I475)</f>
        <v>1244.8130899999999</v>
      </c>
      <c r="J471" s="368">
        <f t="shared" si="129"/>
        <v>1022.8421800000001</v>
      </c>
      <c r="K471" s="368">
        <f t="shared" si="129"/>
        <v>644.82000000000005</v>
      </c>
      <c r="L471" s="368">
        <f>SUM(L472:L475)</f>
        <v>426.98</v>
      </c>
      <c r="M471" s="368">
        <f>SUM(M472:M475)</f>
        <v>229</v>
      </c>
      <c r="N471" s="368">
        <f>SUM(N472:N475)</f>
        <v>210</v>
      </c>
      <c r="O471" s="368">
        <f>SUM(O472:O475)</f>
        <v>210</v>
      </c>
      <c r="P471" s="368">
        <f>SUM(P472:P475)</f>
        <v>210</v>
      </c>
      <c r="Q471" s="369"/>
      <c r="R471" s="894"/>
      <c r="S471" s="894"/>
      <c r="T471" s="906" t="s">
        <v>41</v>
      </c>
    </row>
    <row r="472" spans="1:20" ht="18.75" customHeight="1" x14ac:dyDescent="0.25">
      <c r="A472" s="886"/>
      <c r="B472" s="889"/>
      <c r="C472" s="892"/>
      <c r="D472" s="336"/>
      <c r="E472" s="2" t="s">
        <v>1</v>
      </c>
      <c r="F472" s="284">
        <f t="shared" si="125"/>
        <v>0</v>
      </c>
      <c r="G472" s="367">
        <f>G487+G507+G514</f>
        <v>0</v>
      </c>
      <c r="H472" s="367">
        <f>H487+H507+H514</f>
        <v>0</v>
      </c>
      <c r="I472" s="368">
        <f>I487+I507+I514</f>
        <v>0</v>
      </c>
      <c r="J472" s="368">
        <v>0</v>
      </c>
      <c r="K472" s="368">
        <f t="shared" ref="K472:P472" si="130">K487+K507+K514</f>
        <v>0</v>
      </c>
      <c r="L472" s="368">
        <f t="shared" si="130"/>
        <v>0</v>
      </c>
      <c r="M472" s="368">
        <f t="shared" si="130"/>
        <v>0</v>
      </c>
      <c r="N472" s="368">
        <f t="shared" si="130"/>
        <v>0</v>
      </c>
      <c r="O472" s="368">
        <f t="shared" si="130"/>
        <v>0</v>
      </c>
      <c r="P472" s="368">
        <f t="shared" si="130"/>
        <v>0</v>
      </c>
      <c r="Q472" s="370"/>
      <c r="R472" s="895"/>
      <c r="S472" s="895"/>
      <c r="T472" s="907"/>
    </row>
    <row r="473" spans="1:20" ht="18.75" customHeight="1" x14ac:dyDescent="0.25">
      <c r="A473" s="886"/>
      <c r="B473" s="889"/>
      <c r="C473" s="892"/>
      <c r="D473" s="336"/>
      <c r="E473" s="2" t="s">
        <v>2</v>
      </c>
      <c r="F473" s="284">
        <f t="shared" si="125"/>
        <v>2036.8872799999999</v>
      </c>
      <c r="G473" s="367">
        <f>SUM(G488+G560)</f>
        <v>324.12765999999999</v>
      </c>
      <c r="H473" s="367">
        <f>SUM(H488+H560)</f>
        <v>307.56301999999999</v>
      </c>
      <c r="I473" s="368">
        <f>SUM(I488+I515+I560)</f>
        <v>476.41508999999996</v>
      </c>
      <c r="J473" s="368">
        <f t="shared" ref="J473:P473" si="131">SUM(J488+J560)</f>
        <v>253.78151</v>
      </c>
      <c r="K473" s="368">
        <f t="shared" si="131"/>
        <v>150</v>
      </c>
      <c r="L473" s="368">
        <f t="shared" si="131"/>
        <v>105</v>
      </c>
      <c r="M473" s="368">
        <f t="shared" si="131"/>
        <v>105</v>
      </c>
      <c r="N473" s="368">
        <f t="shared" si="131"/>
        <v>105</v>
      </c>
      <c r="O473" s="368">
        <f t="shared" si="131"/>
        <v>105</v>
      </c>
      <c r="P473" s="368">
        <f t="shared" si="131"/>
        <v>105</v>
      </c>
      <c r="Q473" s="370"/>
      <c r="R473" s="895"/>
      <c r="S473" s="895"/>
      <c r="T473" s="907"/>
    </row>
    <row r="474" spans="1:20" s="313" customFormat="1" ht="18.75" customHeight="1" x14ac:dyDescent="0.25">
      <c r="A474" s="886"/>
      <c r="B474" s="889"/>
      <c r="C474" s="892"/>
      <c r="D474" s="336"/>
      <c r="E474" s="371" t="s">
        <v>3</v>
      </c>
      <c r="F474" s="284">
        <f t="shared" si="125"/>
        <v>4795.3003900000003</v>
      </c>
      <c r="G474" s="368">
        <f>SUM(G489+G516+G561)</f>
        <v>993.77800999999999</v>
      </c>
      <c r="H474" s="367">
        <f>SUM(H489+H516+H561)</f>
        <v>1008.2637099999999</v>
      </c>
      <c r="I474" s="368">
        <f>SUM(I489+I516+I561)</f>
        <v>768.39799999999991</v>
      </c>
      <c r="J474" s="368">
        <f t="shared" ref="J474:P474" si="132">SUM(J489+J516+J561)</f>
        <v>769.06067000000007</v>
      </c>
      <c r="K474" s="368">
        <f t="shared" si="132"/>
        <v>494.82000000000005</v>
      </c>
      <c r="L474" s="368">
        <f t="shared" si="132"/>
        <v>321.98</v>
      </c>
      <c r="M474" s="368">
        <f t="shared" si="132"/>
        <v>124</v>
      </c>
      <c r="N474" s="368">
        <f t="shared" si="132"/>
        <v>105</v>
      </c>
      <c r="O474" s="368">
        <f t="shared" si="132"/>
        <v>105</v>
      </c>
      <c r="P474" s="368">
        <f t="shared" si="132"/>
        <v>105</v>
      </c>
      <c r="Q474" s="370"/>
      <c r="R474" s="895"/>
      <c r="S474" s="895"/>
      <c r="T474" s="907"/>
    </row>
    <row r="475" spans="1:20" ht="18.75" customHeight="1" x14ac:dyDescent="0.25">
      <c r="A475" s="886"/>
      <c r="B475" s="890"/>
      <c r="C475" s="893"/>
      <c r="D475" s="336"/>
      <c r="E475" s="2" t="s">
        <v>4</v>
      </c>
      <c r="F475" s="284">
        <f t="shared" si="125"/>
        <v>0</v>
      </c>
      <c r="G475" s="367">
        <f>G490+G512</f>
        <v>0</v>
      </c>
      <c r="H475" s="367">
        <f>H490+H512</f>
        <v>0</v>
      </c>
      <c r="I475" s="368">
        <f>I490+I512</f>
        <v>0</v>
      </c>
      <c r="J475" s="368">
        <v>0</v>
      </c>
      <c r="K475" s="368">
        <f t="shared" ref="K475:P475" si="133">K490+K512</f>
        <v>0</v>
      </c>
      <c r="L475" s="368">
        <f t="shared" si="133"/>
        <v>0</v>
      </c>
      <c r="M475" s="368">
        <f t="shared" si="133"/>
        <v>0</v>
      </c>
      <c r="N475" s="368">
        <f t="shared" si="133"/>
        <v>0</v>
      </c>
      <c r="O475" s="368">
        <f t="shared" si="133"/>
        <v>0</v>
      </c>
      <c r="P475" s="368">
        <f t="shared" si="133"/>
        <v>0</v>
      </c>
      <c r="Q475" s="284"/>
      <c r="R475" s="896"/>
      <c r="S475" s="896"/>
      <c r="T475" s="908"/>
    </row>
    <row r="476" spans="1:20" s="11" customFormat="1" ht="16.5" hidden="1" customHeight="1" x14ac:dyDescent="0.3">
      <c r="A476" s="885" t="s">
        <v>144</v>
      </c>
      <c r="B476" s="888" t="s">
        <v>64</v>
      </c>
      <c r="C476" s="891">
        <v>1630110140</v>
      </c>
      <c r="D476" s="337"/>
      <c r="E476" s="2" t="s">
        <v>9</v>
      </c>
      <c r="F476" s="284">
        <f t="shared" si="125"/>
        <v>0</v>
      </c>
      <c r="G476" s="308">
        <f>SUM(G477:G480)</f>
        <v>0</v>
      </c>
      <c r="H476" s="308">
        <v>0</v>
      </c>
      <c r="I476" s="372">
        <v>0</v>
      </c>
      <c r="J476" s="372"/>
      <c r="K476" s="372"/>
      <c r="L476" s="308"/>
      <c r="M476" s="308"/>
      <c r="N476" s="308"/>
      <c r="O476" s="308"/>
      <c r="P476" s="308"/>
      <c r="Q476" s="308"/>
      <c r="R476" s="765" t="s">
        <v>65</v>
      </c>
      <c r="S476" s="765" t="s">
        <v>66</v>
      </c>
      <c r="T476" s="766"/>
    </row>
    <row r="477" spans="1:20" s="11" customFormat="1" ht="16.5" hidden="1" customHeight="1" x14ac:dyDescent="0.3">
      <c r="A477" s="886"/>
      <c r="B477" s="889"/>
      <c r="C477" s="892"/>
      <c r="D477" s="336"/>
      <c r="E477" s="2" t="s">
        <v>1</v>
      </c>
      <c r="F477" s="284">
        <f t="shared" si="125"/>
        <v>0</v>
      </c>
      <c r="G477" s="308">
        <f t="shared" ref="G477:G480" si="134">G482</f>
        <v>0</v>
      </c>
      <c r="H477" s="308">
        <v>0</v>
      </c>
      <c r="I477" s="372">
        <v>0</v>
      </c>
      <c r="J477" s="372"/>
      <c r="K477" s="372"/>
      <c r="L477" s="308"/>
      <c r="M477" s="308"/>
      <c r="N477" s="308"/>
      <c r="O477" s="308"/>
      <c r="P477" s="308"/>
      <c r="Q477" s="308"/>
      <c r="R477" s="765"/>
      <c r="S477" s="765"/>
      <c r="T477" s="767"/>
    </row>
    <row r="478" spans="1:20" s="11" customFormat="1" ht="16.5" hidden="1" customHeight="1" x14ac:dyDescent="0.3">
      <c r="A478" s="886"/>
      <c r="B478" s="889"/>
      <c r="C478" s="892"/>
      <c r="D478" s="336"/>
      <c r="E478" s="2" t="s">
        <v>2</v>
      </c>
      <c r="F478" s="284">
        <f t="shared" si="125"/>
        <v>0</v>
      </c>
      <c r="G478" s="308">
        <f t="shared" si="134"/>
        <v>0</v>
      </c>
      <c r="H478" s="308">
        <v>0</v>
      </c>
      <c r="I478" s="372">
        <v>0</v>
      </c>
      <c r="J478" s="372"/>
      <c r="K478" s="372"/>
      <c r="L478" s="308"/>
      <c r="M478" s="308"/>
      <c r="N478" s="308"/>
      <c r="O478" s="308"/>
      <c r="P478" s="308"/>
      <c r="Q478" s="308"/>
      <c r="R478" s="765"/>
      <c r="S478" s="765"/>
      <c r="T478" s="767"/>
    </row>
    <row r="479" spans="1:20" s="11" customFormat="1" ht="16.5" hidden="1" customHeight="1" x14ac:dyDescent="0.3">
      <c r="A479" s="886"/>
      <c r="B479" s="889"/>
      <c r="C479" s="892"/>
      <c r="D479" s="336"/>
      <c r="E479" s="2" t="s">
        <v>3</v>
      </c>
      <c r="F479" s="284">
        <f t="shared" si="125"/>
        <v>0</v>
      </c>
      <c r="G479" s="308">
        <f t="shared" si="134"/>
        <v>0</v>
      </c>
      <c r="H479" s="308">
        <v>0</v>
      </c>
      <c r="I479" s="372">
        <v>0</v>
      </c>
      <c r="J479" s="372"/>
      <c r="K479" s="372"/>
      <c r="L479" s="308"/>
      <c r="M479" s="308"/>
      <c r="N479" s="308"/>
      <c r="O479" s="308"/>
      <c r="P479" s="308"/>
      <c r="Q479" s="308"/>
      <c r="R479" s="765"/>
      <c r="S479" s="765"/>
      <c r="T479" s="767"/>
    </row>
    <row r="480" spans="1:20" s="11" customFormat="1" ht="16.5" hidden="1" customHeight="1" x14ac:dyDescent="0.3">
      <c r="A480" s="886"/>
      <c r="B480" s="890"/>
      <c r="C480" s="893"/>
      <c r="D480" s="336"/>
      <c r="E480" s="2" t="s">
        <v>4</v>
      </c>
      <c r="F480" s="284">
        <f t="shared" si="125"/>
        <v>0</v>
      </c>
      <c r="G480" s="308">
        <f t="shared" si="134"/>
        <v>0</v>
      </c>
      <c r="H480" s="308">
        <v>0</v>
      </c>
      <c r="I480" s="372">
        <v>0</v>
      </c>
      <c r="J480" s="372"/>
      <c r="K480" s="372"/>
      <c r="L480" s="308"/>
      <c r="M480" s="308"/>
      <c r="N480" s="308"/>
      <c r="O480" s="308"/>
      <c r="P480" s="308"/>
      <c r="Q480" s="308"/>
      <c r="R480" s="765"/>
      <c r="S480" s="765"/>
      <c r="T480" s="768"/>
    </row>
    <row r="481" spans="1:20" s="11" customFormat="1" ht="16.5" hidden="1" customHeight="1" x14ac:dyDescent="0.3">
      <c r="A481" s="885" t="s">
        <v>145</v>
      </c>
      <c r="B481" s="888" t="s">
        <v>112</v>
      </c>
      <c r="C481" s="891">
        <v>1630110140</v>
      </c>
      <c r="D481" s="337"/>
      <c r="E481" s="2" t="s">
        <v>9</v>
      </c>
      <c r="F481" s="284">
        <f t="shared" si="125"/>
        <v>0</v>
      </c>
      <c r="G481" s="308">
        <f>SUM(G482:G485)</f>
        <v>0</v>
      </c>
      <c r="H481" s="308">
        <v>0</v>
      </c>
      <c r="I481" s="372">
        <v>0</v>
      </c>
      <c r="J481" s="372"/>
      <c r="K481" s="372"/>
      <c r="L481" s="308"/>
      <c r="M481" s="308"/>
      <c r="N481" s="308"/>
      <c r="O481" s="308"/>
      <c r="P481" s="308"/>
      <c r="Q481" s="308"/>
      <c r="R481" s="765" t="s">
        <v>65</v>
      </c>
      <c r="S481" s="765" t="s">
        <v>66</v>
      </c>
      <c r="T481" s="766"/>
    </row>
    <row r="482" spans="1:20" s="11" customFormat="1" ht="16.5" hidden="1" customHeight="1" x14ac:dyDescent="0.3">
      <c r="A482" s="886"/>
      <c r="B482" s="889"/>
      <c r="C482" s="892"/>
      <c r="D482" s="336"/>
      <c r="E482" s="2" t="s">
        <v>1</v>
      </c>
      <c r="F482" s="284">
        <f t="shared" si="125"/>
        <v>0</v>
      </c>
      <c r="G482" s="308">
        <v>0</v>
      </c>
      <c r="H482" s="308">
        <v>0</v>
      </c>
      <c r="I482" s="372">
        <v>0</v>
      </c>
      <c r="J482" s="372"/>
      <c r="K482" s="372"/>
      <c r="L482" s="308"/>
      <c r="M482" s="308"/>
      <c r="N482" s="308"/>
      <c r="O482" s="308"/>
      <c r="P482" s="308"/>
      <c r="Q482" s="308"/>
      <c r="R482" s="765"/>
      <c r="S482" s="765"/>
      <c r="T482" s="767"/>
    </row>
    <row r="483" spans="1:20" s="11" customFormat="1" ht="16.5" hidden="1" customHeight="1" x14ac:dyDescent="0.3">
      <c r="A483" s="886"/>
      <c r="B483" s="889"/>
      <c r="C483" s="892"/>
      <c r="D483" s="336"/>
      <c r="E483" s="2" t="s">
        <v>2</v>
      </c>
      <c r="F483" s="284">
        <f t="shared" si="125"/>
        <v>0</v>
      </c>
      <c r="G483" s="308">
        <v>0</v>
      </c>
      <c r="H483" s="308">
        <v>0</v>
      </c>
      <c r="I483" s="372">
        <v>0</v>
      </c>
      <c r="J483" s="372"/>
      <c r="K483" s="372"/>
      <c r="L483" s="308"/>
      <c r="M483" s="308"/>
      <c r="N483" s="308"/>
      <c r="O483" s="308"/>
      <c r="P483" s="308"/>
      <c r="Q483" s="308"/>
      <c r="R483" s="765"/>
      <c r="S483" s="765"/>
      <c r="T483" s="767"/>
    </row>
    <row r="484" spans="1:20" s="11" customFormat="1" ht="16.5" hidden="1" customHeight="1" x14ac:dyDescent="0.3">
      <c r="A484" s="886"/>
      <c r="B484" s="889"/>
      <c r="C484" s="892"/>
      <c r="D484" s="336"/>
      <c r="E484" s="2" t="s">
        <v>3</v>
      </c>
      <c r="F484" s="284">
        <f t="shared" si="125"/>
        <v>0</v>
      </c>
      <c r="G484" s="308">
        <v>0</v>
      </c>
      <c r="H484" s="308">
        <v>0</v>
      </c>
      <c r="I484" s="372">
        <v>0</v>
      </c>
      <c r="J484" s="372"/>
      <c r="K484" s="372"/>
      <c r="L484" s="308"/>
      <c r="M484" s="308"/>
      <c r="N484" s="308"/>
      <c r="O484" s="308"/>
      <c r="P484" s="308"/>
      <c r="Q484" s="308"/>
      <c r="R484" s="765"/>
      <c r="S484" s="765"/>
      <c r="T484" s="767"/>
    </row>
    <row r="485" spans="1:20" s="11" customFormat="1" ht="16.5" hidden="1" customHeight="1" x14ac:dyDescent="0.3">
      <c r="A485" s="886"/>
      <c r="B485" s="890"/>
      <c r="C485" s="893"/>
      <c r="D485" s="336"/>
      <c r="E485" s="2" t="s">
        <v>4</v>
      </c>
      <c r="F485" s="284">
        <f t="shared" si="125"/>
        <v>0</v>
      </c>
      <c r="G485" s="308">
        <v>0</v>
      </c>
      <c r="H485" s="308">
        <v>0</v>
      </c>
      <c r="I485" s="372">
        <v>0</v>
      </c>
      <c r="J485" s="372"/>
      <c r="K485" s="372"/>
      <c r="L485" s="308"/>
      <c r="M485" s="308"/>
      <c r="N485" s="308"/>
      <c r="O485" s="308"/>
      <c r="P485" s="308"/>
      <c r="Q485" s="308"/>
      <c r="R485" s="765"/>
      <c r="S485" s="765"/>
      <c r="T485" s="768"/>
    </row>
    <row r="486" spans="1:20" s="11" customFormat="1" ht="18.75" customHeight="1" x14ac:dyDescent="0.25">
      <c r="A486" s="885" t="s">
        <v>49</v>
      </c>
      <c r="B486" s="888" t="s">
        <v>103</v>
      </c>
      <c r="C486" s="891">
        <v>1630200000</v>
      </c>
      <c r="D486" s="337"/>
      <c r="E486" s="2" t="s">
        <v>9</v>
      </c>
      <c r="F486" s="284">
        <f t="shared" si="125"/>
        <v>3193</v>
      </c>
      <c r="G486" s="308">
        <f t="shared" ref="G486:P486" si="135">SUM(G487:G490)</f>
        <v>263</v>
      </c>
      <c r="H486" s="308">
        <f t="shared" si="135"/>
        <v>441</v>
      </c>
      <c r="I486" s="368">
        <f t="shared" si="135"/>
        <v>541</v>
      </c>
      <c r="J486" s="368">
        <f t="shared" si="135"/>
        <v>541</v>
      </c>
      <c r="K486" s="368">
        <f t="shared" si="135"/>
        <v>319</v>
      </c>
      <c r="L486" s="368">
        <f>SUM(L487:L490)</f>
        <v>229</v>
      </c>
      <c r="M486" s="368">
        <f t="shared" si="135"/>
        <v>229</v>
      </c>
      <c r="N486" s="368">
        <f t="shared" si="135"/>
        <v>210</v>
      </c>
      <c r="O486" s="368">
        <f t="shared" si="135"/>
        <v>210</v>
      </c>
      <c r="P486" s="368">
        <f t="shared" si="135"/>
        <v>210</v>
      </c>
      <c r="Q486" s="369"/>
      <c r="R486" s="891"/>
      <c r="S486" s="765"/>
      <c r="T486" s="766" t="s">
        <v>41</v>
      </c>
    </row>
    <row r="487" spans="1:20" s="11" customFormat="1" ht="18.75" customHeight="1" x14ac:dyDescent="0.25">
      <c r="A487" s="886"/>
      <c r="B487" s="889"/>
      <c r="C487" s="892"/>
      <c r="D487" s="336"/>
      <c r="E487" s="2" t="s">
        <v>1</v>
      </c>
      <c r="F487" s="284">
        <f t="shared" si="125"/>
        <v>0</v>
      </c>
      <c r="G487" s="308">
        <v>0</v>
      </c>
      <c r="H487" s="308">
        <v>0</v>
      </c>
      <c r="I487" s="368">
        <v>0</v>
      </c>
      <c r="J487" s="368">
        <v>0</v>
      </c>
      <c r="K487" s="368">
        <v>0</v>
      </c>
      <c r="L487" s="368">
        <v>0</v>
      </c>
      <c r="M487" s="368">
        <v>0</v>
      </c>
      <c r="N487" s="368">
        <v>0</v>
      </c>
      <c r="O487" s="368">
        <v>0</v>
      </c>
      <c r="P487" s="368">
        <v>0</v>
      </c>
      <c r="Q487" s="370"/>
      <c r="R487" s="892"/>
      <c r="S487" s="765"/>
      <c r="T487" s="767"/>
    </row>
    <row r="488" spans="1:20" s="11" customFormat="1" ht="18.75" customHeight="1" x14ac:dyDescent="0.25">
      <c r="A488" s="886"/>
      <c r="B488" s="889"/>
      <c r="C488" s="892"/>
      <c r="D488" s="336"/>
      <c r="E488" s="2" t="s">
        <v>2</v>
      </c>
      <c r="F488" s="284">
        <f t="shared" si="125"/>
        <v>1397</v>
      </c>
      <c r="G488" s="308">
        <f t="shared" ref="G488:P488" si="136">G493+G508</f>
        <v>122</v>
      </c>
      <c r="H488" s="308">
        <f t="shared" si="136"/>
        <v>200</v>
      </c>
      <c r="I488" s="368">
        <f t="shared" si="136"/>
        <v>250</v>
      </c>
      <c r="J488" s="368">
        <f t="shared" si="136"/>
        <v>150</v>
      </c>
      <c r="K488" s="368">
        <f t="shared" si="136"/>
        <v>150</v>
      </c>
      <c r="L488" s="368">
        <f t="shared" si="136"/>
        <v>105</v>
      </c>
      <c r="M488" s="368">
        <f t="shared" si="136"/>
        <v>105</v>
      </c>
      <c r="N488" s="368">
        <f t="shared" si="136"/>
        <v>105</v>
      </c>
      <c r="O488" s="368">
        <f t="shared" si="136"/>
        <v>105</v>
      </c>
      <c r="P488" s="368">
        <f t="shared" si="136"/>
        <v>105</v>
      </c>
      <c r="Q488" s="370"/>
      <c r="R488" s="892"/>
      <c r="S488" s="765"/>
      <c r="T488" s="767"/>
    </row>
    <row r="489" spans="1:20" s="11" customFormat="1" ht="18.75" customHeight="1" x14ac:dyDescent="0.25">
      <c r="A489" s="886"/>
      <c r="B489" s="889"/>
      <c r="C489" s="892"/>
      <c r="D489" s="336"/>
      <c r="E489" s="2" t="s">
        <v>3</v>
      </c>
      <c r="F489" s="284">
        <f t="shared" si="125"/>
        <v>1796</v>
      </c>
      <c r="G489" s="308">
        <f t="shared" ref="G489:I489" si="137">G494+G504+G509+G510+G511</f>
        <v>141</v>
      </c>
      <c r="H489" s="308">
        <f t="shared" si="137"/>
        <v>241</v>
      </c>
      <c r="I489" s="368">
        <f t="shared" si="137"/>
        <v>291</v>
      </c>
      <c r="J489" s="368">
        <f>J494+J504+J509+J510+J511</f>
        <v>391</v>
      </c>
      <c r="K489" s="368">
        <f t="shared" ref="K489:P489" si="138">K494+K504+K509+K510+K511</f>
        <v>169</v>
      </c>
      <c r="L489" s="368">
        <f t="shared" si="138"/>
        <v>124</v>
      </c>
      <c r="M489" s="368">
        <f t="shared" si="138"/>
        <v>124</v>
      </c>
      <c r="N489" s="368">
        <f t="shared" si="138"/>
        <v>105</v>
      </c>
      <c r="O489" s="368">
        <f t="shared" si="138"/>
        <v>105</v>
      </c>
      <c r="P489" s="368">
        <f t="shared" si="138"/>
        <v>105</v>
      </c>
      <c r="Q489" s="370"/>
      <c r="R489" s="892"/>
      <c r="S489" s="765"/>
      <c r="T489" s="767"/>
    </row>
    <row r="490" spans="1:20" s="11" customFormat="1" ht="18.75" customHeight="1" x14ac:dyDescent="0.25">
      <c r="A490" s="887"/>
      <c r="B490" s="890"/>
      <c r="C490" s="893"/>
      <c r="D490" s="336"/>
      <c r="E490" s="2" t="s">
        <v>4</v>
      </c>
      <c r="F490" s="284">
        <f t="shared" si="125"/>
        <v>0</v>
      </c>
      <c r="G490" s="308">
        <v>0</v>
      </c>
      <c r="H490" s="308">
        <v>0</v>
      </c>
      <c r="I490" s="368">
        <v>0</v>
      </c>
      <c r="J490" s="368">
        <v>0</v>
      </c>
      <c r="K490" s="368">
        <v>0</v>
      </c>
      <c r="L490" s="368">
        <v>0</v>
      </c>
      <c r="M490" s="368">
        <v>0</v>
      </c>
      <c r="N490" s="368">
        <v>0</v>
      </c>
      <c r="O490" s="368">
        <v>0</v>
      </c>
      <c r="P490" s="368">
        <v>0</v>
      </c>
      <c r="Q490" s="284"/>
      <c r="R490" s="893"/>
      <c r="S490" s="765"/>
      <c r="T490" s="768"/>
    </row>
    <row r="491" spans="1:20" ht="16.5" customHeight="1" x14ac:dyDescent="0.25">
      <c r="A491" s="701" t="s">
        <v>327</v>
      </c>
      <c r="B491" s="676" t="s">
        <v>110</v>
      </c>
      <c r="C491" s="894">
        <v>1630276080</v>
      </c>
      <c r="D491" s="295"/>
      <c r="E491" s="30" t="s">
        <v>9</v>
      </c>
      <c r="F491" s="284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894" t="s">
        <v>77</v>
      </c>
      <c r="S491" s="904" t="s">
        <v>66</v>
      </c>
      <c r="T491" s="897" t="s">
        <v>235</v>
      </c>
    </row>
    <row r="492" spans="1:20" x14ac:dyDescent="0.25">
      <c r="A492" s="702"/>
      <c r="B492" s="677"/>
      <c r="C492" s="895"/>
      <c r="D492" s="339"/>
      <c r="E492" s="30" t="s">
        <v>1</v>
      </c>
      <c r="F492" s="284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16"/>
      <c r="R492" s="895"/>
      <c r="S492" s="904"/>
      <c r="T492" s="898"/>
    </row>
    <row r="493" spans="1:20" x14ac:dyDescent="0.25">
      <c r="A493" s="702"/>
      <c r="B493" s="677"/>
      <c r="C493" s="895"/>
      <c r="D493" s="339"/>
      <c r="E493" s="30" t="s">
        <v>2</v>
      </c>
      <c r="F493" s="284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16"/>
      <c r="R493" s="895"/>
      <c r="S493" s="904"/>
      <c r="T493" s="898"/>
    </row>
    <row r="494" spans="1:20" x14ac:dyDescent="0.25">
      <c r="A494" s="702"/>
      <c r="B494" s="677"/>
      <c r="C494" s="895"/>
      <c r="D494" s="339"/>
      <c r="E494" s="30" t="s">
        <v>3</v>
      </c>
      <c r="F494" s="284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16"/>
      <c r="R494" s="895"/>
      <c r="S494" s="904"/>
      <c r="T494" s="898"/>
    </row>
    <row r="495" spans="1:20" x14ac:dyDescent="0.25">
      <c r="A495" s="702"/>
      <c r="B495" s="678"/>
      <c r="C495" s="896"/>
      <c r="D495" s="339"/>
      <c r="E495" s="30" t="s">
        <v>4</v>
      </c>
      <c r="F495" s="284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17"/>
      <c r="R495" s="896"/>
      <c r="S495" s="904"/>
      <c r="T495" s="899"/>
    </row>
    <row r="496" spans="1:20" ht="16.5" customHeight="1" x14ac:dyDescent="0.25">
      <c r="A496" s="701" t="s">
        <v>145</v>
      </c>
      <c r="B496" s="909" t="s">
        <v>111</v>
      </c>
      <c r="C496" s="894">
        <v>1630276080</v>
      </c>
      <c r="D496" s="295"/>
      <c r="E496" s="30" t="s">
        <v>9</v>
      </c>
      <c r="F496" s="284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894" t="s">
        <v>77</v>
      </c>
      <c r="S496" s="904" t="s">
        <v>66</v>
      </c>
      <c r="T496" s="897" t="s">
        <v>235</v>
      </c>
    </row>
    <row r="497" spans="1:20" x14ac:dyDescent="0.25">
      <c r="A497" s="702"/>
      <c r="B497" s="910"/>
      <c r="C497" s="895"/>
      <c r="D497" s="339"/>
      <c r="E497" s="30" t="s">
        <v>1</v>
      </c>
      <c r="F497" s="284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16"/>
      <c r="R497" s="570"/>
      <c r="S497" s="904"/>
      <c r="T497" s="898"/>
    </row>
    <row r="498" spans="1:20" x14ac:dyDescent="0.25">
      <c r="A498" s="702"/>
      <c r="B498" s="910"/>
      <c r="C498" s="895"/>
      <c r="D498" s="339"/>
      <c r="E498" s="30" t="s">
        <v>2</v>
      </c>
      <c r="F498" s="284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16"/>
      <c r="R498" s="570"/>
      <c r="S498" s="904"/>
      <c r="T498" s="898"/>
    </row>
    <row r="499" spans="1:20" x14ac:dyDescent="0.25">
      <c r="A499" s="702"/>
      <c r="B499" s="910"/>
      <c r="C499" s="895"/>
      <c r="D499" s="339"/>
      <c r="E499" s="30" t="s">
        <v>3</v>
      </c>
      <c r="F499" s="284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16"/>
      <c r="R499" s="570"/>
      <c r="S499" s="904"/>
      <c r="T499" s="898"/>
    </row>
    <row r="500" spans="1:20" x14ac:dyDescent="0.25">
      <c r="A500" s="702"/>
      <c r="B500" s="911"/>
      <c r="C500" s="896"/>
      <c r="D500" s="339"/>
      <c r="E500" s="30" t="s">
        <v>4</v>
      </c>
      <c r="F500" s="284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17"/>
      <c r="R500" s="571"/>
      <c r="S500" s="904"/>
      <c r="T500" s="899"/>
    </row>
    <row r="501" spans="1:20" ht="15.75" customHeight="1" x14ac:dyDescent="0.25">
      <c r="A501" s="702" t="s">
        <v>328</v>
      </c>
      <c r="B501" s="676" t="s">
        <v>323</v>
      </c>
      <c r="C501" s="894">
        <v>1630276090</v>
      </c>
      <c r="D501" s="295"/>
      <c r="E501" s="30" t="s">
        <v>9</v>
      </c>
      <c r="F501" s="284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894" t="s">
        <v>28</v>
      </c>
      <c r="S501" s="894" t="s">
        <v>337</v>
      </c>
      <c r="T501" s="894" t="s">
        <v>305</v>
      </c>
    </row>
    <row r="502" spans="1:20" x14ac:dyDescent="0.25">
      <c r="A502" s="702"/>
      <c r="B502" s="677"/>
      <c r="C502" s="895"/>
      <c r="D502" s="295"/>
      <c r="E502" s="30" t="s">
        <v>1</v>
      </c>
      <c r="F502" s="284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16"/>
      <c r="R502" s="570"/>
      <c r="S502" s="895"/>
      <c r="T502" s="895"/>
    </row>
    <row r="503" spans="1:20" x14ac:dyDescent="0.25">
      <c r="A503" s="702"/>
      <c r="B503" s="677"/>
      <c r="C503" s="895"/>
      <c r="D503" s="295"/>
      <c r="E503" s="30" t="s">
        <v>2</v>
      </c>
      <c r="F503" s="284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16"/>
      <c r="R503" s="570"/>
      <c r="S503" s="895"/>
      <c r="T503" s="895"/>
    </row>
    <row r="504" spans="1:20" x14ac:dyDescent="0.25">
      <c r="A504" s="702"/>
      <c r="B504" s="677"/>
      <c r="C504" s="895"/>
      <c r="D504" s="295"/>
      <c r="E504" s="30" t="s">
        <v>3</v>
      </c>
      <c r="F504" s="284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16"/>
      <c r="R504" s="570"/>
      <c r="S504" s="895"/>
      <c r="T504" s="895"/>
    </row>
    <row r="505" spans="1:20" x14ac:dyDescent="0.25">
      <c r="A505" s="702"/>
      <c r="B505" s="678"/>
      <c r="C505" s="896"/>
      <c r="D505" s="295"/>
      <c r="E505" s="30" t="s">
        <v>4</v>
      </c>
      <c r="F505" s="284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17"/>
      <c r="R505" s="571"/>
      <c r="S505" s="896"/>
      <c r="T505" s="895"/>
    </row>
    <row r="506" spans="1:20" ht="16.5" customHeight="1" x14ac:dyDescent="0.25">
      <c r="A506" s="701" t="s">
        <v>329</v>
      </c>
      <c r="B506" s="676" t="s">
        <v>265</v>
      </c>
      <c r="C506" s="281"/>
      <c r="D506" s="295"/>
      <c r="E506" s="30" t="s">
        <v>9</v>
      </c>
      <c r="F506" s="284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894" t="s">
        <v>28</v>
      </c>
      <c r="S506" s="894" t="s">
        <v>337</v>
      </c>
      <c r="T506" s="894" t="s">
        <v>305</v>
      </c>
    </row>
    <row r="507" spans="1:20" x14ac:dyDescent="0.25">
      <c r="A507" s="702"/>
      <c r="B507" s="677"/>
      <c r="C507" s="281"/>
      <c r="D507" s="339"/>
      <c r="E507" s="30" t="s">
        <v>1</v>
      </c>
      <c r="F507" s="284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16"/>
      <c r="R507" s="895"/>
      <c r="S507" s="895"/>
      <c r="T507" s="895"/>
    </row>
    <row r="508" spans="1:20" ht="35.25" customHeight="1" x14ac:dyDescent="0.25">
      <c r="A508" s="702"/>
      <c r="B508" s="677"/>
      <c r="C508" s="373" t="s">
        <v>383</v>
      </c>
      <c r="D508" s="374"/>
      <c r="E508" s="30" t="s">
        <v>2</v>
      </c>
      <c r="F508" s="284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16"/>
      <c r="R508" s="895"/>
      <c r="S508" s="895"/>
      <c r="T508" s="895"/>
    </row>
    <row r="509" spans="1:20" x14ac:dyDescent="0.25">
      <c r="A509" s="702"/>
      <c r="B509" s="677"/>
      <c r="C509" s="375" t="s">
        <v>166</v>
      </c>
      <c r="D509" s="374"/>
      <c r="E509" s="376" t="s">
        <v>3</v>
      </c>
      <c r="F509" s="284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16"/>
      <c r="R509" s="895"/>
      <c r="S509" s="895"/>
      <c r="T509" s="895"/>
    </row>
    <row r="510" spans="1:20" ht="33.75" customHeight="1" x14ac:dyDescent="0.25">
      <c r="A510" s="702"/>
      <c r="B510" s="677"/>
      <c r="C510" s="377" t="s">
        <v>384</v>
      </c>
      <c r="D510" s="374"/>
      <c r="E510" s="376" t="s">
        <v>3</v>
      </c>
      <c r="F510" s="284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16"/>
      <c r="R510" s="895"/>
      <c r="S510" s="895"/>
      <c r="T510" s="895"/>
    </row>
    <row r="511" spans="1:20" x14ac:dyDescent="0.25">
      <c r="A511" s="702"/>
      <c r="B511" s="677"/>
      <c r="C511" s="378">
        <v>1630276260</v>
      </c>
      <c r="D511" s="339"/>
      <c r="E511" s="376" t="s">
        <v>3</v>
      </c>
      <c r="F511" s="284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16"/>
      <c r="R511" s="895"/>
      <c r="S511" s="895"/>
      <c r="T511" s="895"/>
    </row>
    <row r="512" spans="1:20" x14ac:dyDescent="0.25">
      <c r="A512" s="702"/>
      <c r="B512" s="678"/>
      <c r="C512" s="379"/>
      <c r="D512" s="339"/>
      <c r="E512" s="30" t="s">
        <v>4</v>
      </c>
      <c r="F512" s="284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17"/>
      <c r="R512" s="896"/>
      <c r="S512" s="896"/>
      <c r="T512" s="896"/>
    </row>
    <row r="513" spans="1:22" s="380" customFormat="1" ht="24" customHeight="1" x14ac:dyDescent="0.25">
      <c r="A513" s="917" t="s">
        <v>50</v>
      </c>
      <c r="B513" s="918" t="s">
        <v>113</v>
      </c>
      <c r="C513" s="765">
        <v>1630300000</v>
      </c>
      <c r="D513" s="336"/>
      <c r="E513" s="2" t="s">
        <v>9</v>
      </c>
      <c r="F513" s="284">
        <f t="shared" si="125"/>
        <v>1248.8000000000002</v>
      </c>
      <c r="G513" s="308">
        <f>SUM(G514:G517)</f>
        <v>210.25</v>
      </c>
      <c r="H513" s="308">
        <f>SUM(H514:H517)</f>
        <v>208.5</v>
      </c>
      <c r="I513" s="308">
        <f t="shared" ref="I513:P513" si="144">SUM(I514:I517)</f>
        <v>208.5</v>
      </c>
      <c r="J513" s="308">
        <f t="shared" si="144"/>
        <v>225.59000000000003</v>
      </c>
      <c r="K513" s="308">
        <f t="shared" si="144"/>
        <v>197.98000000000002</v>
      </c>
      <c r="L513" s="308">
        <f t="shared" si="144"/>
        <v>197.98000000000002</v>
      </c>
      <c r="M513" s="308">
        <f t="shared" si="144"/>
        <v>0</v>
      </c>
      <c r="N513" s="308">
        <f t="shared" si="144"/>
        <v>0</v>
      </c>
      <c r="O513" s="308">
        <f t="shared" si="144"/>
        <v>0</v>
      </c>
      <c r="P513" s="308">
        <f t="shared" si="144"/>
        <v>0</v>
      </c>
      <c r="Q513" s="308"/>
      <c r="R513" s="765"/>
      <c r="S513" s="765"/>
      <c r="T513" s="766"/>
    </row>
    <row r="514" spans="1:22" s="380" customFormat="1" ht="24" customHeight="1" x14ac:dyDescent="0.25">
      <c r="A514" s="917"/>
      <c r="B514" s="918"/>
      <c r="C514" s="765"/>
      <c r="D514" s="336"/>
      <c r="E514" s="2" t="s">
        <v>1</v>
      </c>
      <c r="F514" s="284">
        <f t="shared" si="125"/>
        <v>0</v>
      </c>
      <c r="G514" s="308">
        <f t="shared" ref="G514:H515" si="145">G549+G569</f>
        <v>0</v>
      </c>
      <c r="H514" s="308">
        <f t="shared" si="145"/>
        <v>0</v>
      </c>
      <c r="I514" s="308">
        <f>I549+I569</f>
        <v>0</v>
      </c>
      <c r="J514" s="308">
        <v>0</v>
      </c>
      <c r="K514" s="308">
        <v>0</v>
      </c>
      <c r="L514" s="308">
        <v>0</v>
      </c>
      <c r="M514" s="308">
        <v>0</v>
      </c>
      <c r="N514" s="308">
        <v>0</v>
      </c>
      <c r="O514" s="308">
        <v>0</v>
      </c>
      <c r="P514" s="308">
        <v>0</v>
      </c>
      <c r="Q514" s="308"/>
      <c r="R514" s="765"/>
      <c r="S514" s="765"/>
      <c r="T514" s="767"/>
    </row>
    <row r="515" spans="1:22" s="380" customFormat="1" ht="24" customHeight="1" x14ac:dyDescent="0.25">
      <c r="A515" s="917"/>
      <c r="B515" s="918"/>
      <c r="C515" s="765"/>
      <c r="D515" s="336"/>
      <c r="E515" s="2" t="s">
        <v>2</v>
      </c>
      <c r="F515" s="284">
        <f t="shared" si="125"/>
        <v>0</v>
      </c>
      <c r="G515" s="308">
        <f t="shared" si="145"/>
        <v>0</v>
      </c>
      <c r="H515" s="308">
        <f t="shared" si="145"/>
        <v>0</v>
      </c>
      <c r="I515" s="308">
        <f>I550+I570+I520+I525+I530+I535+I540+I545</f>
        <v>0</v>
      </c>
      <c r="J515" s="308">
        <v>0</v>
      </c>
      <c r="K515" s="308">
        <v>0</v>
      </c>
      <c r="L515" s="308">
        <v>0</v>
      </c>
      <c r="M515" s="308">
        <v>0</v>
      </c>
      <c r="N515" s="308">
        <v>0</v>
      </c>
      <c r="O515" s="308">
        <v>0</v>
      </c>
      <c r="P515" s="308">
        <v>0</v>
      </c>
      <c r="Q515" s="308"/>
      <c r="R515" s="765"/>
      <c r="S515" s="765"/>
      <c r="T515" s="767"/>
    </row>
    <row r="516" spans="1:22" s="380" customFormat="1" ht="24" customHeight="1" x14ac:dyDescent="0.25">
      <c r="A516" s="917"/>
      <c r="B516" s="918"/>
      <c r="C516" s="765"/>
      <c r="D516" s="336"/>
      <c r="E516" s="2" t="s">
        <v>3</v>
      </c>
      <c r="F516" s="284">
        <f t="shared" si="125"/>
        <v>1248.8000000000002</v>
      </c>
      <c r="G516" s="308">
        <f>G521+G536+G546</f>
        <v>210.25</v>
      </c>
      <c r="H516" s="308">
        <f>H521+H536+H546</f>
        <v>208.5</v>
      </c>
      <c r="I516" s="308">
        <f>I521+I536+I546</f>
        <v>208.5</v>
      </c>
      <c r="J516" s="308">
        <f>J521+J536+J546</f>
        <v>225.59000000000003</v>
      </c>
      <c r="K516" s="308">
        <f t="shared" ref="K516:P516" si="146">K521+K536+K546</f>
        <v>197.98000000000002</v>
      </c>
      <c r="L516" s="308">
        <f t="shared" si="146"/>
        <v>197.98000000000002</v>
      </c>
      <c r="M516" s="308">
        <f t="shared" si="146"/>
        <v>0</v>
      </c>
      <c r="N516" s="308">
        <f t="shared" si="146"/>
        <v>0</v>
      </c>
      <c r="O516" s="308">
        <f t="shared" si="146"/>
        <v>0</v>
      </c>
      <c r="P516" s="308">
        <f t="shared" si="146"/>
        <v>0</v>
      </c>
      <c r="Q516" s="308"/>
      <c r="R516" s="765"/>
      <c r="S516" s="765"/>
      <c r="T516" s="767"/>
    </row>
    <row r="517" spans="1:22" s="380" customFormat="1" ht="24" customHeight="1" x14ac:dyDescent="0.25">
      <c r="A517" s="917"/>
      <c r="B517" s="918"/>
      <c r="C517" s="765"/>
      <c r="D517" s="336"/>
      <c r="E517" s="332" t="s">
        <v>4</v>
      </c>
      <c r="F517" s="284">
        <f t="shared" si="125"/>
        <v>0</v>
      </c>
      <c r="G517" s="308">
        <f>G552+G572</f>
        <v>0</v>
      </c>
      <c r="H517" s="308">
        <f>H552+H572</f>
        <v>0</v>
      </c>
      <c r="I517" s="308">
        <f>I552+I572</f>
        <v>0</v>
      </c>
      <c r="J517" s="308">
        <v>0</v>
      </c>
      <c r="K517" s="308">
        <v>0</v>
      </c>
      <c r="L517" s="308">
        <v>0</v>
      </c>
      <c r="M517" s="308">
        <v>0</v>
      </c>
      <c r="N517" s="308">
        <v>0</v>
      </c>
      <c r="O517" s="308">
        <v>0</v>
      </c>
      <c r="P517" s="308">
        <v>0</v>
      </c>
      <c r="Q517" s="308"/>
      <c r="R517" s="765"/>
      <c r="S517" s="765"/>
      <c r="T517" s="768"/>
      <c r="V517" s="381"/>
    </row>
    <row r="518" spans="1:22" s="313" customFormat="1" ht="18.75" customHeight="1" x14ac:dyDescent="0.25">
      <c r="A518" s="912" t="s">
        <v>146</v>
      </c>
      <c r="B518" s="914" t="s">
        <v>117</v>
      </c>
      <c r="C518" s="915" t="s">
        <v>118</v>
      </c>
      <c r="D518" s="382" t="s">
        <v>114</v>
      </c>
      <c r="E518" s="30" t="s">
        <v>9</v>
      </c>
      <c r="F518" s="284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904" t="s">
        <v>65</v>
      </c>
      <c r="S518" s="904" t="s">
        <v>70</v>
      </c>
      <c r="T518" s="904" t="s">
        <v>71</v>
      </c>
    </row>
    <row r="519" spans="1:22" s="313" customFormat="1" ht="18.75" customHeight="1" x14ac:dyDescent="0.25">
      <c r="A519" s="913"/>
      <c r="B519" s="914"/>
      <c r="C519" s="915"/>
      <c r="D519" s="382" t="s">
        <v>1</v>
      </c>
      <c r="E519" s="30" t="s">
        <v>1</v>
      </c>
      <c r="F519" s="284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916"/>
      <c r="S519" s="916"/>
      <c r="T519" s="916"/>
    </row>
    <row r="520" spans="1:22" s="313" customFormat="1" ht="18.75" customHeight="1" x14ac:dyDescent="0.25">
      <c r="A520" s="913"/>
      <c r="B520" s="914"/>
      <c r="C520" s="915"/>
      <c r="D520" s="382" t="s">
        <v>2</v>
      </c>
      <c r="E520" s="30" t="s">
        <v>2</v>
      </c>
      <c r="F520" s="284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916"/>
      <c r="S520" s="916"/>
      <c r="T520" s="916"/>
    </row>
    <row r="521" spans="1:22" s="313" customFormat="1" ht="18.75" customHeight="1" x14ac:dyDescent="0.25">
      <c r="A521" s="913"/>
      <c r="B521" s="914"/>
      <c r="C521" s="915"/>
      <c r="D521" s="382" t="s">
        <v>3</v>
      </c>
      <c r="E521" s="30" t="s">
        <v>3</v>
      </c>
      <c r="F521" s="284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916"/>
      <c r="S521" s="916"/>
      <c r="T521" s="916"/>
    </row>
    <row r="522" spans="1:22" s="313" customFormat="1" ht="18.75" customHeight="1" x14ac:dyDescent="0.25">
      <c r="A522" s="913"/>
      <c r="B522" s="914"/>
      <c r="C522" s="915"/>
      <c r="D522" s="382" t="s">
        <v>4</v>
      </c>
      <c r="E522" s="30" t="s">
        <v>4</v>
      </c>
      <c r="F522" s="284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916"/>
      <c r="S522" s="916"/>
      <c r="T522" s="916"/>
      <c r="V522" s="383"/>
    </row>
    <row r="523" spans="1:22" ht="18.75" customHeight="1" x14ac:dyDescent="0.25">
      <c r="A523" s="912" t="s">
        <v>199</v>
      </c>
      <c r="B523" s="914" t="s">
        <v>72</v>
      </c>
      <c r="C523" s="915" t="s">
        <v>118</v>
      </c>
      <c r="D523" s="382" t="s">
        <v>114</v>
      </c>
      <c r="E523" s="30" t="s">
        <v>9</v>
      </c>
      <c r="F523" s="284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904" t="s">
        <v>65</v>
      </c>
      <c r="S523" s="904" t="s">
        <v>70</v>
      </c>
      <c r="T523" s="904" t="s">
        <v>71</v>
      </c>
    </row>
    <row r="524" spans="1:22" ht="18.75" customHeight="1" x14ac:dyDescent="0.25">
      <c r="A524" s="913"/>
      <c r="B524" s="914"/>
      <c r="C524" s="915"/>
      <c r="D524" s="382" t="s">
        <v>1</v>
      </c>
      <c r="E524" s="30" t="s">
        <v>1</v>
      </c>
      <c r="F524" s="284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916"/>
      <c r="S524" s="916"/>
      <c r="T524" s="916"/>
    </row>
    <row r="525" spans="1:22" ht="18.75" customHeight="1" x14ac:dyDescent="0.25">
      <c r="A525" s="913"/>
      <c r="B525" s="914"/>
      <c r="C525" s="915"/>
      <c r="D525" s="382" t="s">
        <v>2</v>
      </c>
      <c r="E525" s="30" t="s">
        <v>2</v>
      </c>
      <c r="F525" s="284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916"/>
      <c r="S525" s="916"/>
      <c r="T525" s="916"/>
    </row>
    <row r="526" spans="1:22" ht="18.75" customHeight="1" x14ac:dyDescent="0.25">
      <c r="A526" s="913"/>
      <c r="B526" s="914"/>
      <c r="C526" s="915"/>
      <c r="D526" s="382" t="s">
        <v>3</v>
      </c>
      <c r="E526" s="30" t="s">
        <v>3</v>
      </c>
      <c r="F526" s="284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916"/>
      <c r="S526" s="916"/>
      <c r="T526" s="916"/>
    </row>
    <row r="527" spans="1:22" ht="18.75" customHeight="1" x14ac:dyDescent="0.25">
      <c r="A527" s="913"/>
      <c r="B527" s="914"/>
      <c r="C527" s="915"/>
      <c r="D527" s="382" t="s">
        <v>4</v>
      </c>
      <c r="E527" s="30" t="s">
        <v>4</v>
      </c>
      <c r="F527" s="284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916"/>
      <c r="S527" s="916"/>
      <c r="T527" s="916"/>
    </row>
    <row r="528" spans="1:22" ht="18.75" customHeight="1" x14ac:dyDescent="0.25">
      <c r="A528" s="912" t="s">
        <v>330</v>
      </c>
      <c r="B528" s="914" t="s">
        <v>73</v>
      </c>
      <c r="C528" s="915" t="s">
        <v>118</v>
      </c>
      <c r="D528" s="382" t="s">
        <v>114</v>
      </c>
      <c r="E528" s="30" t="s">
        <v>9</v>
      </c>
      <c r="F528" s="284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904" t="s">
        <v>65</v>
      </c>
      <c r="S528" s="904" t="s">
        <v>70</v>
      </c>
      <c r="T528" s="904" t="s">
        <v>71</v>
      </c>
    </row>
    <row r="529" spans="1:20" ht="18.75" customHeight="1" x14ac:dyDescent="0.25">
      <c r="A529" s="913"/>
      <c r="B529" s="914"/>
      <c r="C529" s="915"/>
      <c r="D529" s="382" t="s">
        <v>1</v>
      </c>
      <c r="E529" s="30" t="s">
        <v>1</v>
      </c>
      <c r="F529" s="284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916"/>
      <c r="S529" s="916"/>
      <c r="T529" s="916"/>
    </row>
    <row r="530" spans="1:20" ht="18.75" customHeight="1" x14ac:dyDescent="0.25">
      <c r="A530" s="913"/>
      <c r="B530" s="914"/>
      <c r="C530" s="915"/>
      <c r="D530" s="382" t="s">
        <v>2</v>
      </c>
      <c r="E530" s="30" t="s">
        <v>2</v>
      </c>
      <c r="F530" s="284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916"/>
      <c r="S530" s="916"/>
      <c r="T530" s="916"/>
    </row>
    <row r="531" spans="1:20" ht="18.75" customHeight="1" x14ac:dyDescent="0.25">
      <c r="A531" s="913"/>
      <c r="B531" s="914"/>
      <c r="C531" s="915"/>
      <c r="D531" s="382" t="s">
        <v>3</v>
      </c>
      <c r="E531" s="30" t="s">
        <v>3</v>
      </c>
      <c r="F531" s="284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916"/>
      <c r="S531" s="916"/>
      <c r="T531" s="916"/>
    </row>
    <row r="532" spans="1:20" ht="18.75" customHeight="1" x14ac:dyDescent="0.25">
      <c r="A532" s="913"/>
      <c r="B532" s="914"/>
      <c r="C532" s="915"/>
      <c r="D532" s="382" t="s">
        <v>4</v>
      </c>
      <c r="E532" s="30" t="s">
        <v>4</v>
      </c>
      <c r="F532" s="284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916"/>
      <c r="S532" s="916"/>
      <c r="T532" s="916"/>
    </row>
    <row r="533" spans="1:20" ht="18.75" customHeight="1" x14ac:dyDescent="0.25">
      <c r="A533" s="912" t="s">
        <v>67</v>
      </c>
      <c r="B533" s="914" t="s">
        <v>119</v>
      </c>
      <c r="C533" s="915" t="s">
        <v>120</v>
      </c>
      <c r="D533" s="382" t="s">
        <v>114</v>
      </c>
      <c r="E533" s="30" t="s">
        <v>9</v>
      </c>
      <c r="F533" s="284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904" t="s">
        <v>65</v>
      </c>
      <c r="S533" s="904" t="s">
        <v>70</v>
      </c>
      <c r="T533" s="904" t="s">
        <v>71</v>
      </c>
    </row>
    <row r="534" spans="1:20" ht="18.75" customHeight="1" x14ac:dyDescent="0.25">
      <c r="A534" s="913"/>
      <c r="B534" s="914"/>
      <c r="C534" s="915"/>
      <c r="D534" s="382" t="s">
        <v>1</v>
      </c>
      <c r="E534" s="30" t="s">
        <v>1</v>
      </c>
      <c r="F534" s="284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916"/>
      <c r="S534" s="916"/>
      <c r="T534" s="916"/>
    </row>
    <row r="535" spans="1:20" ht="18.75" customHeight="1" x14ac:dyDescent="0.25">
      <c r="A535" s="913"/>
      <c r="B535" s="914"/>
      <c r="C535" s="915"/>
      <c r="D535" s="382" t="s">
        <v>2</v>
      </c>
      <c r="E535" s="30" t="s">
        <v>2</v>
      </c>
      <c r="F535" s="284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916"/>
      <c r="S535" s="916"/>
      <c r="T535" s="916"/>
    </row>
    <row r="536" spans="1:20" ht="18.75" customHeight="1" x14ac:dyDescent="0.25">
      <c r="A536" s="913"/>
      <c r="B536" s="914"/>
      <c r="C536" s="915"/>
      <c r="D536" s="382" t="s">
        <v>3</v>
      </c>
      <c r="E536" s="30" t="s">
        <v>3</v>
      </c>
      <c r="F536" s="284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916"/>
      <c r="S536" s="916"/>
      <c r="T536" s="916"/>
    </row>
    <row r="537" spans="1:20" ht="18.75" customHeight="1" x14ac:dyDescent="0.25">
      <c r="A537" s="913"/>
      <c r="B537" s="914"/>
      <c r="C537" s="915"/>
      <c r="D537" s="382" t="s">
        <v>4</v>
      </c>
      <c r="E537" s="30" t="s">
        <v>4</v>
      </c>
      <c r="F537" s="284">
        <f t="shared" si="150"/>
        <v>0</v>
      </c>
      <c r="G537" s="384">
        <v>0</v>
      </c>
      <c r="H537" s="384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916"/>
      <c r="S537" s="916"/>
      <c r="T537" s="916"/>
    </row>
    <row r="538" spans="1:20" ht="18.75" customHeight="1" x14ac:dyDescent="0.25">
      <c r="A538" s="912" t="s">
        <v>331</v>
      </c>
      <c r="B538" s="914" t="s">
        <v>74</v>
      </c>
      <c r="C538" s="915" t="s">
        <v>120</v>
      </c>
      <c r="D538" s="382" t="s">
        <v>114</v>
      </c>
      <c r="E538" s="30" t="s">
        <v>9</v>
      </c>
      <c r="F538" s="284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904" t="s">
        <v>65</v>
      </c>
      <c r="S538" s="904" t="s">
        <v>70</v>
      </c>
      <c r="T538" s="904" t="s">
        <v>75</v>
      </c>
    </row>
    <row r="539" spans="1:20" ht="18.75" customHeight="1" x14ac:dyDescent="0.25">
      <c r="A539" s="913"/>
      <c r="B539" s="914"/>
      <c r="C539" s="915"/>
      <c r="D539" s="382" t="s">
        <v>1</v>
      </c>
      <c r="E539" s="30" t="s">
        <v>1</v>
      </c>
      <c r="F539" s="284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919"/>
      <c r="S539" s="916"/>
      <c r="T539" s="916"/>
    </row>
    <row r="540" spans="1:20" ht="18.75" customHeight="1" x14ac:dyDescent="0.25">
      <c r="A540" s="913"/>
      <c r="B540" s="914"/>
      <c r="C540" s="915"/>
      <c r="D540" s="382" t="s">
        <v>2</v>
      </c>
      <c r="E540" s="30" t="s">
        <v>2</v>
      </c>
      <c r="F540" s="284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919"/>
      <c r="S540" s="916"/>
      <c r="T540" s="916"/>
    </row>
    <row r="541" spans="1:20" ht="18.75" customHeight="1" x14ac:dyDescent="0.25">
      <c r="A541" s="913"/>
      <c r="B541" s="914"/>
      <c r="C541" s="915"/>
      <c r="D541" s="382" t="s">
        <v>3</v>
      </c>
      <c r="E541" s="30" t="s">
        <v>3</v>
      </c>
      <c r="F541" s="284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919"/>
      <c r="S541" s="916"/>
      <c r="T541" s="916"/>
    </row>
    <row r="542" spans="1:20" ht="18.75" customHeight="1" x14ac:dyDescent="0.25">
      <c r="A542" s="913"/>
      <c r="B542" s="914"/>
      <c r="C542" s="915"/>
      <c r="D542" s="382" t="s">
        <v>4</v>
      </c>
      <c r="E542" s="30" t="s">
        <v>4</v>
      </c>
      <c r="F542" s="284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919"/>
      <c r="S542" s="916"/>
      <c r="T542" s="916"/>
    </row>
    <row r="543" spans="1:20" ht="18.75" customHeight="1" x14ac:dyDescent="0.25">
      <c r="A543" s="912" t="s">
        <v>322</v>
      </c>
      <c r="B543" s="914" t="s">
        <v>115</v>
      </c>
      <c r="C543" s="915" t="s">
        <v>116</v>
      </c>
      <c r="D543" s="382" t="s">
        <v>114</v>
      </c>
      <c r="E543" s="30" t="s">
        <v>9</v>
      </c>
      <c r="F543" s="284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904" t="s">
        <v>65</v>
      </c>
      <c r="S543" s="904" t="s">
        <v>70</v>
      </c>
      <c r="T543" s="904" t="s">
        <v>71</v>
      </c>
    </row>
    <row r="544" spans="1:20" ht="18.75" customHeight="1" x14ac:dyDescent="0.25">
      <c r="A544" s="913"/>
      <c r="B544" s="914"/>
      <c r="C544" s="915"/>
      <c r="D544" s="382" t="s">
        <v>1</v>
      </c>
      <c r="E544" s="30" t="s">
        <v>1</v>
      </c>
      <c r="F544" s="284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916"/>
      <c r="S544" s="916"/>
      <c r="T544" s="916"/>
    </row>
    <row r="545" spans="1:20" ht="18.75" customHeight="1" x14ac:dyDescent="0.25">
      <c r="A545" s="913"/>
      <c r="B545" s="914"/>
      <c r="C545" s="915"/>
      <c r="D545" s="382" t="s">
        <v>2</v>
      </c>
      <c r="E545" s="30" t="s">
        <v>2</v>
      </c>
      <c r="F545" s="284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916"/>
      <c r="S545" s="916"/>
      <c r="T545" s="916"/>
    </row>
    <row r="546" spans="1:20" ht="18.75" customHeight="1" x14ac:dyDescent="0.25">
      <c r="A546" s="913"/>
      <c r="B546" s="914"/>
      <c r="C546" s="915"/>
      <c r="D546" s="382" t="s">
        <v>3</v>
      </c>
      <c r="E546" s="30" t="s">
        <v>3</v>
      </c>
      <c r="F546" s="284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916"/>
      <c r="S546" s="916"/>
      <c r="T546" s="916"/>
    </row>
    <row r="547" spans="1:20" ht="18.75" customHeight="1" x14ac:dyDescent="0.25">
      <c r="A547" s="913"/>
      <c r="B547" s="914"/>
      <c r="C547" s="915"/>
      <c r="D547" s="382" t="s">
        <v>4</v>
      </c>
      <c r="E547" s="30" t="s">
        <v>4</v>
      </c>
      <c r="F547" s="284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916"/>
      <c r="S547" s="916"/>
      <c r="T547" s="916"/>
    </row>
    <row r="548" spans="1:20" ht="16.5" customHeight="1" x14ac:dyDescent="0.25">
      <c r="A548" s="701" t="s">
        <v>332</v>
      </c>
      <c r="B548" s="676" t="s">
        <v>68</v>
      </c>
      <c r="C548" s="904">
        <v>1630376110</v>
      </c>
      <c r="D548" s="295"/>
      <c r="E548" s="30" t="s">
        <v>9</v>
      </c>
      <c r="F548" s="284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904" t="s">
        <v>65</v>
      </c>
      <c r="S548" s="904" t="s">
        <v>70</v>
      </c>
      <c r="T548" s="904" t="s">
        <v>71</v>
      </c>
    </row>
    <row r="549" spans="1:20" x14ac:dyDescent="0.25">
      <c r="A549" s="702"/>
      <c r="B549" s="677"/>
      <c r="C549" s="904"/>
      <c r="D549" s="339"/>
      <c r="E549" s="30" t="s">
        <v>1</v>
      </c>
      <c r="F549" s="284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916"/>
      <c r="S549" s="916"/>
      <c r="T549" s="916"/>
    </row>
    <row r="550" spans="1:20" x14ac:dyDescent="0.25">
      <c r="A550" s="702"/>
      <c r="B550" s="677"/>
      <c r="C550" s="904"/>
      <c r="D550" s="339"/>
      <c r="E550" s="30" t="s">
        <v>2</v>
      </c>
      <c r="F550" s="284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916"/>
      <c r="S550" s="916"/>
      <c r="T550" s="916"/>
    </row>
    <row r="551" spans="1:20" x14ac:dyDescent="0.25">
      <c r="A551" s="702"/>
      <c r="B551" s="677"/>
      <c r="C551" s="904"/>
      <c r="D551" s="339"/>
      <c r="E551" s="30" t="s">
        <v>3</v>
      </c>
      <c r="F551" s="284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916"/>
      <c r="S551" s="916"/>
      <c r="T551" s="916"/>
    </row>
    <row r="552" spans="1:20" x14ac:dyDescent="0.25">
      <c r="A552" s="702"/>
      <c r="B552" s="678"/>
      <c r="C552" s="904"/>
      <c r="D552" s="339"/>
      <c r="E552" s="30" t="s">
        <v>4</v>
      </c>
      <c r="F552" s="284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916"/>
      <c r="S552" s="916"/>
      <c r="T552" s="916"/>
    </row>
    <row r="553" spans="1:20" ht="16.5" customHeight="1" x14ac:dyDescent="0.25">
      <c r="A553" s="701" t="s">
        <v>333</v>
      </c>
      <c r="B553" s="676" t="s">
        <v>69</v>
      </c>
      <c r="C553" s="894">
        <v>1630376110</v>
      </c>
      <c r="D553" s="295"/>
      <c r="E553" s="30" t="s">
        <v>9</v>
      </c>
      <c r="F553" s="284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894" t="s">
        <v>65</v>
      </c>
      <c r="S553" s="894" t="s">
        <v>70</v>
      </c>
      <c r="T553" s="894" t="s">
        <v>71</v>
      </c>
    </row>
    <row r="554" spans="1:20" x14ac:dyDescent="0.25">
      <c r="A554" s="702"/>
      <c r="B554" s="677"/>
      <c r="C554" s="895"/>
      <c r="D554" s="339"/>
      <c r="E554" s="30" t="s">
        <v>1</v>
      </c>
      <c r="F554" s="284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385"/>
      <c r="R554" s="895"/>
      <c r="S554" s="895"/>
      <c r="T554" s="895"/>
    </row>
    <row r="555" spans="1:20" x14ac:dyDescent="0.25">
      <c r="A555" s="702"/>
      <c r="B555" s="677"/>
      <c r="C555" s="895"/>
      <c r="D555" s="339"/>
      <c r="E555" s="30" t="s">
        <v>2</v>
      </c>
      <c r="F555" s="284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385"/>
      <c r="R555" s="895"/>
      <c r="S555" s="895"/>
      <c r="T555" s="895"/>
    </row>
    <row r="556" spans="1:20" x14ac:dyDescent="0.25">
      <c r="A556" s="702"/>
      <c r="B556" s="677"/>
      <c r="C556" s="895"/>
      <c r="D556" s="339"/>
      <c r="E556" s="30" t="s">
        <v>3</v>
      </c>
      <c r="F556" s="284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16"/>
      <c r="R556" s="895"/>
      <c r="S556" s="895"/>
      <c r="T556" s="895"/>
    </row>
    <row r="557" spans="1:20" x14ac:dyDescent="0.25">
      <c r="A557" s="703"/>
      <c r="B557" s="678"/>
      <c r="C557" s="896"/>
      <c r="D557" s="339"/>
      <c r="E557" s="30" t="s">
        <v>4</v>
      </c>
      <c r="F557" s="284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386"/>
      <c r="R557" s="896"/>
      <c r="S557" s="896"/>
      <c r="T557" s="896"/>
    </row>
    <row r="558" spans="1:20" s="11" customFormat="1" ht="20.25" customHeight="1" x14ac:dyDescent="0.25">
      <c r="A558" s="885" t="s">
        <v>212</v>
      </c>
      <c r="B558" s="888" t="s">
        <v>283</v>
      </c>
      <c r="C558" s="891">
        <v>1630400000</v>
      </c>
      <c r="D558" s="337"/>
      <c r="E558" s="2" t="s">
        <v>9</v>
      </c>
      <c r="F558" s="284">
        <f t="shared" si="150"/>
        <v>2390.3876700000001</v>
      </c>
      <c r="G558" s="308">
        <f>SUM(G559:G562)</f>
        <v>844.65566999999999</v>
      </c>
      <c r="H558" s="308">
        <f>SUM(H559:H562)</f>
        <v>666.32673</v>
      </c>
      <c r="I558" s="308">
        <f>SUM(I559:I562)</f>
        <v>495.31308999999999</v>
      </c>
      <c r="J558" s="308">
        <f>SUM(J560+J561)</f>
        <v>256.25217999999995</v>
      </c>
      <c r="K558" s="308">
        <f>SUM(K560+K561)</f>
        <v>127.84</v>
      </c>
      <c r="L558" s="308">
        <f>SUM(L559:L562)</f>
        <v>0</v>
      </c>
      <c r="M558" s="308">
        <f t="shared" ref="M558:P558" si="162">SUM(M559:M562)</f>
        <v>0</v>
      </c>
      <c r="N558" s="308">
        <f t="shared" si="162"/>
        <v>0</v>
      </c>
      <c r="O558" s="308">
        <f t="shared" si="162"/>
        <v>0</v>
      </c>
      <c r="P558" s="308">
        <f t="shared" si="162"/>
        <v>0</v>
      </c>
      <c r="Q558" s="312"/>
      <c r="R558" s="891"/>
      <c r="S558" s="891"/>
      <c r="T558" s="891"/>
    </row>
    <row r="559" spans="1:20" s="11" customFormat="1" ht="20.25" customHeight="1" x14ac:dyDescent="0.25">
      <c r="A559" s="886"/>
      <c r="B559" s="889"/>
      <c r="C559" s="892"/>
      <c r="D559" s="336"/>
      <c r="E559" s="2" t="s">
        <v>1</v>
      </c>
      <c r="F559" s="284">
        <f t="shared" si="150"/>
        <v>0</v>
      </c>
      <c r="G559" s="308">
        <v>0</v>
      </c>
      <c r="H559" s="308">
        <v>0</v>
      </c>
      <c r="I559" s="308">
        <v>0</v>
      </c>
      <c r="J559" s="308">
        <v>0</v>
      </c>
      <c r="K559" s="308">
        <v>0</v>
      </c>
      <c r="L559" s="308">
        <v>0</v>
      </c>
      <c r="M559" s="308">
        <v>0</v>
      </c>
      <c r="N559" s="308">
        <v>0</v>
      </c>
      <c r="O559" s="308">
        <v>0</v>
      </c>
      <c r="P559" s="308">
        <v>0</v>
      </c>
      <c r="Q559" s="309"/>
      <c r="R559" s="892"/>
      <c r="S559" s="892"/>
      <c r="T559" s="892"/>
    </row>
    <row r="560" spans="1:20" s="11" customFormat="1" ht="20.25" customHeight="1" x14ac:dyDescent="0.25">
      <c r="A560" s="886"/>
      <c r="B560" s="889"/>
      <c r="C560" s="892"/>
      <c r="D560" s="336"/>
      <c r="E560" s="2" t="s">
        <v>2</v>
      </c>
      <c r="F560" s="284">
        <f t="shared" si="150"/>
        <v>639.88728000000003</v>
      </c>
      <c r="G560" s="308">
        <f>G575</f>
        <v>202.12765999999999</v>
      </c>
      <c r="H560" s="308">
        <f>H575</f>
        <v>107.56301999999999</v>
      </c>
      <c r="I560" s="308">
        <f>I565+I570+I575+I581</f>
        <v>226.41508999999999</v>
      </c>
      <c r="J560" s="308">
        <f>J565+J575+J581</f>
        <v>103.78151</v>
      </c>
      <c r="K560" s="308">
        <f>K565+K575+K581</f>
        <v>0</v>
      </c>
      <c r="L560" s="308">
        <f>L565+L575+L581</f>
        <v>0</v>
      </c>
      <c r="M560" s="308">
        <f t="shared" ref="M560:P560" si="163">M565+M575+M581</f>
        <v>0</v>
      </c>
      <c r="N560" s="308">
        <f t="shared" si="163"/>
        <v>0</v>
      </c>
      <c r="O560" s="308">
        <f t="shared" si="163"/>
        <v>0</v>
      </c>
      <c r="P560" s="308">
        <f t="shared" si="163"/>
        <v>0</v>
      </c>
      <c r="Q560" s="309"/>
      <c r="R560" s="892"/>
      <c r="S560" s="892"/>
      <c r="T560" s="892"/>
    </row>
    <row r="561" spans="1:20" s="11" customFormat="1" ht="20.25" customHeight="1" x14ac:dyDescent="0.25">
      <c r="A561" s="886"/>
      <c r="B561" s="889"/>
      <c r="C561" s="892"/>
      <c r="D561" s="336"/>
      <c r="E561" s="2" t="s">
        <v>3</v>
      </c>
      <c r="F561" s="284">
        <f t="shared" si="150"/>
        <v>1750.5003899999997</v>
      </c>
      <c r="G561" s="308">
        <f>G571+G576</f>
        <v>642.52800999999999</v>
      </c>
      <c r="H561" s="308">
        <f>H571+H576</f>
        <v>558.76370999999995</v>
      </c>
      <c r="I561" s="308">
        <f>I566+I576+I577+I582</f>
        <v>268.89799999999997</v>
      </c>
      <c r="J561" s="308">
        <f>J566+J577+J582</f>
        <v>152.47066999999998</v>
      </c>
      <c r="K561" s="308">
        <f>K566+K577+K582</f>
        <v>127.84</v>
      </c>
      <c r="L561" s="308">
        <f t="shared" ref="L561:P561" si="164">L566+L576+L577</f>
        <v>0</v>
      </c>
      <c r="M561" s="308">
        <f t="shared" si="164"/>
        <v>0</v>
      </c>
      <c r="N561" s="308">
        <f t="shared" si="164"/>
        <v>0</v>
      </c>
      <c r="O561" s="308">
        <f t="shared" si="164"/>
        <v>0</v>
      </c>
      <c r="P561" s="308">
        <f t="shared" si="164"/>
        <v>0</v>
      </c>
      <c r="Q561" s="309"/>
      <c r="R561" s="892"/>
      <c r="S561" s="892"/>
      <c r="T561" s="892"/>
    </row>
    <row r="562" spans="1:20" s="11" customFormat="1" ht="20.25" customHeight="1" x14ac:dyDescent="0.25">
      <c r="A562" s="887"/>
      <c r="B562" s="890"/>
      <c r="C562" s="893"/>
      <c r="D562" s="336"/>
      <c r="E562" s="2" t="s">
        <v>4</v>
      </c>
      <c r="F562" s="284">
        <f t="shared" si="150"/>
        <v>0</v>
      </c>
      <c r="G562" s="308">
        <v>0</v>
      </c>
      <c r="H562" s="308">
        <v>0</v>
      </c>
      <c r="I562" s="308">
        <v>0</v>
      </c>
      <c r="J562" s="308">
        <v>0</v>
      </c>
      <c r="K562" s="308">
        <v>0</v>
      </c>
      <c r="L562" s="308">
        <v>0</v>
      </c>
      <c r="M562" s="308">
        <v>0</v>
      </c>
      <c r="N562" s="308">
        <v>0</v>
      </c>
      <c r="O562" s="308">
        <v>0</v>
      </c>
      <c r="P562" s="308">
        <v>0</v>
      </c>
      <c r="Q562" s="307"/>
      <c r="R562" s="893"/>
      <c r="S562" s="893"/>
      <c r="T562" s="893"/>
    </row>
    <row r="563" spans="1:20" ht="16.5" customHeight="1" x14ac:dyDescent="0.25">
      <c r="A563" s="701" t="s">
        <v>213</v>
      </c>
      <c r="B563" s="676" t="s">
        <v>64</v>
      </c>
      <c r="C563" s="894">
        <v>1630410140</v>
      </c>
      <c r="D563" s="295"/>
      <c r="E563" s="30" t="s">
        <v>9</v>
      </c>
      <c r="F563" s="284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894" t="s">
        <v>203</v>
      </c>
      <c r="S563" s="894" t="s">
        <v>200</v>
      </c>
      <c r="T563" s="894" t="s">
        <v>201</v>
      </c>
    </row>
    <row r="564" spans="1:20" x14ac:dyDescent="0.25">
      <c r="A564" s="702"/>
      <c r="B564" s="677"/>
      <c r="C564" s="895"/>
      <c r="D564" s="339"/>
      <c r="E564" s="30" t="s">
        <v>1</v>
      </c>
      <c r="F564" s="284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16"/>
      <c r="R564" s="895"/>
      <c r="S564" s="895"/>
      <c r="T564" s="895"/>
    </row>
    <row r="565" spans="1:20" x14ac:dyDescent="0.25">
      <c r="A565" s="702"/>
      <c r="B565" s="677"/>
      <c r="C565" s="895"/>
      <c r="D565" s="339"/>
      <c r="E565" s="30" t="s">
        <v>2</v>
      </c>
      <c r="F565" s="284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16"/>
      <c r="R565" s="895"/>
      <c r="S565" s="895"/>
      <c r="T565" s="895"/>
    </row>
    <row r="566" spans="1:20" x14ac:dyDescent="0.25">
      <c r="A566" s="702"/>
      <c r="B566" s="677"/>
      <c r="C566" s="895"/>
      <c r="D566" s="339"/>
      <c r="E566" s="30" t="s">
        <v>3</v>
      </c>
      <c r="F566" s="284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16"/>
      <c r="R566" s="895"/>
      <c r="S566" s="895"/>
      <c r="T566" s="895"/>
    </row>
    <row r="567" spans="1:20" x14ac:dyDescent="0.25">
      <c r="A567" s="703"/>
      <c r="B567" s="678"/>
      <c r="C567" s="896"/>
      <c r="D567" s="339"/>
      <c r="E567" s="30" t="s">
        <v>4</v>
      </c>
      <c r="F567" s="284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17"/>
      <c r="R567" s="896"/>
      <c r="S567" s="896"/>
      <c r="T567" s="896"/>
    </row>
    <row r="568" spans="1:20" ht="16.5" customHeight="1" x14ac:dyDescent="0.25">
      <c r="A568" s="701" t="s">
        <v>334</v>
      </c>
      <c r="B568" s="676" t="s">
        <v>299</v>
      </c>
      <c r="C568" s="894">
        <v>1630410140</v>
      </c>
      <c r="D568" s="295"/>
      <c r="E568" s="30" t="s">
        <v>9</v>
      </c>
      <c r="F568" s="284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894" t="s">
        <v>203</v>
      </c>
      <c r="S568" s="894" t="s">
        <v>200</v>
      </c>
      <c r="T568" s="894" t="s">
        <v>201</v>
      </c>
    </row>
    <row r="569" spans="1:20" x14ac:dyDescent="0.25">
      <c r="A569" s="702"/>
      <c r="B569" s="677"/>
      <c r="C569" s="895"/>
      <c r="D569" s="339"/>
      <c r="E569" s="30" t="s">
        <v>1</v>
      </c>
      <c r="F569" s="284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16"/>
      <c r="R569" s="895"/>
      <c r="S569" s="895"/>
      <c r="T569" s="895"/>
    </row>
    <row r="570" spans="1:20" x14ac:dyDescent="0.25">
      <c r="A570" s="702"/>
      <c r="B570" s="677"/>
      <c r="C570" s="895"/>
      <c r="D570" s="339"/>
      <c r="E570" s="30" t="s">
        <v>2</v>
      </c>
      <c r="F570" s="284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16"/>
      <c r="R570" s="895"/>
      <c r="S570" s="895"/>
      <c r="T570" s="895"/>
    </row>
    <row r="571" spans="1:20" x14ac:dyDescent="0.25">
      <c r="A571" s="702"/>
      <c r="B571" s="677"/>
      <c r="C571" s="895"/>
      <c r="D571" s="339"/>
      <c r="E571" s="30" t="s">
        <v>3</v>
      </c>
      <c r="F571" s="284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16"/>
      <c r="R571" s="895"/>
      <c r="S571" s="895"/>
      <c r="T571" s="895"/>
    </row>
    <row r="572" spans="1:20" x14ac:dyDescent="0.25">
      <c r="A572" s="703"/>
      <c r="B572" s="678"/>
      <c r="C572" s="896"/>
      <c r="D572" s="339"/>
      <c r="E572" s="30" t="s">
        <v>4</v>
      </c>
      <c r="F572" s="284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17"/>
      <c r="R572" s="896"/>
      <c r="S572" s="896"/>
      <c r="T572" s="896"/>
    </row>
    <row r="573" spans="1:20" ht="15" customHeight="1" x14ac:dyDescent="0.25">
      <c r="A573" s="701" t="s">
        <v>214</v>
      </c>
      <c r="B573" s="676" t="s">
        <v>202</v>
      </c>
      <c r="C573" s="281" t="s">
        <v>276</v>
      </c>
      <c r="D573" s="295"/>
      <c r="E573" s="30" t="s">
        <v>9</v>
      </c>
      <c r="F573" s="284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894" t="s">
        <v>203</v>
      </c>
      <c r="S573" s="894" t="s">
        <v>200</v>
      </c>
      <c r="T573" s="894" t="s">
        <v>201</v>
      </c>
    </row>
    <row r="574" spans="1:20" x14ac:dyDescent="0.25">
      <c r="A574" s="702"/>
      <c r="B574" s="677"/>
      <c r="C574" s="281"/>
      <c r="D574" s="339"/>
      <c r="E574" s="30" t="s">
        <v>1</v>
      </c>
      <c r="F574" s="284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16"/>
      <c r="R574" s="895"/>
      <c r="S574" s="895"/>
      <c r="T574" s="895"/>
    </row>
    <row r="575" spans="1:20" x14ac:dyDescent="0.25">
      <c r="A575" s="702"/>
      <c r="B575" s="677"/>
      <c r="C575" s="281" t="s">
        <v>274</v>
      </c>
      <c r="D575" s="339"/>
      <c r="E575" s="30" t="s">
        <v>2</v>
      </c>
      <c r="F575" s="284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16"/>
      <c r="R575" s="895"/>
      <c r="S575" s="895"/>
      <c r="T575" s="895"/>
    </row>
    <row r="576" spans="1:20" x14ac:dyDescent="0.25">
      <c r="A576" s="702"/>
      <c r="B576" s="677"/>
      <c r="C576" s="281" t="s">
        <v>275</v>
      </c>
      <c r="D576" s="339"/>
      <c r="E576" s="30" t="s">
        <v>3</v>
      </c>
      <c r="F576" s="284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16"/>
      <c r="R576" s="895"/>
      <c r="S576" s="895"/>
      <c r="T576" s="895"/>
    </row>
    <row r="577" spans="1:20" x14ac:dyDescent="0.25">
      <c r="A577" s="702"/>
      <c r="B577" s="677"/>
      <c r="C577" s="281" t="s">
        <v>277</v>
      </c>
      <c r="D577" s="339"/>
      <c r="E577" s="30" t="s">
        <v>3</v>
      </c>
      <c r="F577" s="284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16"/>
      <c r="R577" s="895"/>
      <c r="S577" s="895"/>
      <c r="T577" s="895"/>
    </row>
    <row r="578" spans="1:20" x14ac:dyDescent="0.25">
      <c r="A578" s="703"/>
      <c r="B578" s="678"/>
      <c r="C578" s="281"/>
      <c r="D578" s="339"/>
      <c r="E578" s="30" t="s">
        <v>4</v>
      </c>
      <c r="F578" s="284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17"/>
      <c r="R578" s="896"/>
      <c r="S578" s="896"/>
      <c r="T578" s="896"/>
    </row>
    <row r="579" spans="1:20" ht="16.5" customHeight="1" x14ac:dyDescent="0.25">
      <c r="A579" s="701" t="s">
        <v>279</v>
      </c>
      <c r="B579" s="676" t="s">
        <v>286</v>
      </c>
      <c r="C579" s="387"/>
      <c r="D579" s="295"/>
      <c r="E579" s="30" t="s">
        <v>9</v>
      </c>
      <c r="F579" s="284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894" t="s">
        <v>203</v>
      </c>
      <c r="S579" s="894" t="s">
        <v>200</v>
      </c>
      <c r="T579" s="894" t="s">
        <v>201</v>
      </c>
    </row>
    <row r="580" spans="1:20" x14ac:dyDescent="0.25">
      <c r="A580" s="702"/>
      <c r="B580" s="677"/>
      <c r="C580" s="387"/>
      <c r="D580" s="295"/>
      <c r="E580" s="30" t="s">
        <v>1</v>
      </c>
      <c r="F580" s="284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16"/>
      <c r="R580" s="895"/>
      <c r="S580" s="895"/>
      <c r="T580" s="895"/>
    </row>
    <row r="581" spans="1:20" x14ac:dyDescent="0.25">
      <c r="A581" s="702"/>
      <c r="B581" s="677"/>
      <c r="C581" s="387" t="s">
        <v>274</v>
      </c>
      <c r="D581" s="295"/>
      <c r="E581" s="30" t="s">
        <v>2</v>
      </c>
      <c r="F581" s="284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16"/>
      <c r="R581" s="895"/>
      <c r="S581" s="895"/>
      <c r="T581" s="895"/>
    </row>
    <row r="582" spans="1:20" x14ac:dyDescent="0.25">
      <c r="A582" s="702"/>
      <c r="B582" s="677"/>
      <c r="C582" s="387"/>
      <c r="D582" s="295"/>
      <c r="E582" s="30" t="s">
        <v>3</v>
      </c>
      <c r="F582" s="284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16"/>
      <c r="R582" s="895"/>
      <c r="S582" s="895"/>
      <c r="T582" s="895"/>
    </row>
    <row r="583" spans="1:20" x14ac:dyDescent="0.25">
      <c r="A583" s="703"/>
      <c r="B583" s="678"/>
      <c r="C583" s="387"/>
      <c r="D583" s="295"/>
      <c r="E583" s="30" t="s">
        <v>4</v>
      </c>
      <c r="F583" s="284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17"/>
      <c r="R583" s="896"/>
      <c r="S583" s="896"/>
      <c r="T583" s="896"/>
    </row>
    <row r="584" spans="1:20" s="11" customFormat="1" ht="17.25" customHeight="1" x14ac:dyDescent="0.25">
      <c r="A584" s="885" t="s">
        <v>51</v>
      </c>
      <c r="B584" s="888" t="s">
        <v>104</v>
      </c>
      <c r="C584" s="891">
        <v>1640000000</v>
      </c>
      <c r="D584" s="337"/>
      <c r="E584" s="2" t="s">
        <v>9</v>
      </c>
      <c r="F584" s="284">
        <f t="shared" si="150"/>
        <v>70041.820360000012</v>
      </c>
      <c r="G584" s="308">
        <f t="shared" ref="G584:P584" si="170">G587+G586</f>
        <v>70</v>
      </c>
      <c r="H584" s="308">
        <f t="shared" si="170"/>
        <v>529.82000000000005</v>
      </c>
      <c r="I584" s="308">
        <f t="shared" si="170"/>
        <v>10083.145</v>
      </c>
      <c r="J584" s="308">
        <f t="shared" si="170"/>
        <v>9958.6455000000005</v>
      </c>
      <c r="K584" s="308">
        <f t="shared" si="170"/>
        <v>25103.131500000003</v>
      </c>
      <c r="L584" s="308">
        <f t="shared" si="170"/>
        <v>11497.192950000001</v>
      </c>
      <c r="M584" s="308">
        <f t="shared" si="170"/>
        <v>12799.885409999999</v>
      </c>
      <c r="N584" s="308">
        <f t="shared" si="170"/>
        <v>0</v>
      </c>
      <c r="O584" s="308">
        <f t="shared" si="170"/>
        <v>0</v>
      </c>
      <c r="P584" s="308">
        <f t="shared" si="170"/>
        <v>0</v>
      </c>
      <c r="Q584" s="312"/>
      <c r="R584" s="891"/>
      <c r="S584" s="891"/>
      <c r="T584" s="766" t="s">
        <v>41</v>
      </c>
    </row>
    <row r="585" spans="1:20" s="11" customFormat="1" ht="17.25" customHeight="1" x14ac:dyDescent="0.25">
      <c r="A585" s="886"/>
      <c r="B585" s="889"/>
      <c r="C585" s="892"/>
      <c r="D585" s="336"/>
      <c r="E585" s="2" t="s">
        <v>1</v>
      </c>
      <c r="F585" s="284">
        <f t="shared" si="150"/>
        <v>0</v>
      </c>
      <c r="G585" s="308">
        <v>0</v>
      </c>
      <c r="H585" s="308">
        <v>0</v>
      </c>
      <c r="I585" s="308">
        <v>0</v>
      </c>
      <c r="J585" s="308">
        <v>0</v>
      </c>
      <c r="K585" s="308">
        <f t="shared" ref="K585:P587" si="171">K590+K610+K625+K635</f>
        <v>0</v>
      </c>
      <c r="L585" s="308">
        <f t="shared" si="171"/>
        <v>0</v>
      </c>
      <c r="M585" s="308">
        <f t="shared" si="171"/>
        <v>0</v>
      </c>
      <c r="N585" s="308">
        <f t="shared" si="171"/>
        <v>0</v>
      </c>
      <c r="O585" s="308">
        <f t="shared" si="171"/>
        <v>0</v>
      </c>
      <c r="P585" s="308">
        <f t="shared" si="171"/>
        <v>0</v>
      </c>
      <c r="Q585" s="309"/>
      <c r="R585" s="892"/>
      <c r="S585" s="892"/>
      <c r="T585" s="767"/>
    </row>
    <row r="586" spans="1:20" s="11" customFormat="1" ht="17.25" customHeight="1" x14ac:dyDescent="0.25">
      <c r="A586" s="886"/>
      <c r="B586" s="889"/>
      <c r="C586" s="892"/>
      <c r="D586" s="336"/>
      <c r="E586" s="2" t="s">
        <v>2</v>
      </c>
      <c r="F586" s="284">
        <f t="shared" si="150"/>
        <v>23827.820750000003</v>
      </c>
      <c r="G586" s="308">
        <f>G591+G611+G626</f>
        <v>0</v>
      </c>
      <c r="H586" s="308">
        <f t="shared" ref="H586" si="172">H596+H611</f>
        <v>0</v>
      </c>
      <c r="I586" s="308">
        <f>I591+I611+I626</f>
        <v>0</v>
      </c>
      <c r="J586" s="308">
        <f t="shared" ref="J586:J587" si="173">J591+J611+J626</f>
        <v>0</v>
      </c>
      <c r="K586" s="308">
        <f t="shared" si="171"/>
        <v>16632.813750000001</v>
      </c>
      <c r="L586" s="308">
        <f t="shared" si="171"/>
        <v>3415.8069999999998</v>
      </c>
      <c r="M586" s="308">
        <f t="shared" si="171"/>
        <v>3779.2</v>
      </c>
      <c r="N586" s="308">
        <f t="shared" si="171"/>
        <v>0</v>
      </c>
      <c r="O586" s="308">
        <f t="shared" si="171"/>
        <v>0</v>
      </c>
      <c r="P586" s="308">
        <f t="shared" si="171"/>
        <v>0</v>
      </c>
      <c r="Q586" s="309"/>
      <c r="R586" s="892"/>
      <c r="S586" s="892"/>
      <c r="T586" s="767"/>
    </row>
    <row r="587" spans="1:20" s="11" customFormat="1" ht="17.25" customHeight="1" x14ac:dyDescent="0.25">
      <c r="A587" s="886"/>
      <c r="B587" s="889"/>
      <c r="C587" s="892"/>
      <c r="D587" s="336"/>
      <c r="E587" s="2" t="s">
        <v>3</v>
      </c>
      <c r="F587" s="284">
        <f t="shared" si="150"/>
        <v>46213.999610000006</v>
      </c>
      <c r="G587" s="308">
        <f>G592+G612+G627</f>
        <v>70</v>
      </c>
      <c r="H587" s="308">
        <f>H592+H612+H627</f>
        <v>529.82000000000005</v>
      </c>
      <c r="I587" s="308">
        <f>I592+I612+I627</f>
        <v>10083.145</v>
      </c>
      <c r="J587" s="308">
        <f t="shared" si="173"/>
        <v>9958.6455000000005</v>
      </c>
      <c r="K587" s="308">
        <f>K592+K612+K627+K637</f>
        <v>8470.3177500000002</v>
      </c>
      <c r="L587" s="308">
        <f>L592+L612+L627+L637</f>
        <v>8081.3859500000008</v>
      </c>
      <c r="M587" s="308">
        <f t="shared" si="171"/>
        <v>9020.68541</v>
      </c>
      <c r="N587" s="308">
        <f t="shared" si="171"/>
        <v>0</v>
      </c>
      <c r="O587" s="308">
        <f t="shared" si="171"/>
        <v>0</v>
      </c>
      <c r="P587" s="308">
        <f t="shared" si="171"/>
        <v>0</v>
      </c>
      <c r="Q587" s="309"/>
      <c r="R587" s="892"/>
      <c r="S587" s="892"/>
      <c r="T587" s="767"/>
    </row>
    <row r="588" spans="1:20" s="11" customFormat="1" ht="17.25" customHeight="1" x14ac:dyDescent="0.25">
      <c r="A588" s="886"/>
      <c r="B588" s="889"/>
      <c r="C588" s="893"/>
      <c r="D588" s="353"/>
      <c r="E588" s="388" t="s">
        <v>4</v>
      </c>
      <c r="F588" s="284">
        <f t="shared" si="150"/>
        <v>0</v>
      </c>
      <c r="G588" s="308">
        <v>0</v>
      </c>
      <c r="H588" s="308">
        <v>0</v>
      </c>
      <c r="I588" s="308">
        <v>0</v>
      </c>
      <c r="J588" s="308">
        <v>0</v>
      </c>
      <c r="K588" s="308">
        <f>K593+K613+K628+K638</f>
        <v>0</v>
      </c>
      <c r="L588" s="308">
        <v>0</v>
      </c>
      <c r="M588" s="308">
        <v>0</v>
      </c>
      <c r="N588" s="308">
        <v>0</v>
      </c>
      <c r="O588" s="308">
        <v>0</v>
      </c>
      <c r="P588" s="308">
        <v>0</v>
      </c>
      <c r="Q588" s="309"/>
      <c r="R588" s="892"/>
      <c r="S588" s="892"/>
      <c r="T588" s="767"/>
    </row>
    <row r="589" spans="1:20" s="11" customFormat="1" ht="19.149999999999999" customHeight="1" x14ac:dyDescent="0.25">
      <c r="A589" s="885" t="s">
        <v>135</v>
      </c>
      <c r="B589" s="918" t="s">
        <v>316</v>
      </c>
      <c r="C589" s="891">
        <v>1640100000</v>
      </c>
      <c r="D589" s="337"/>
      <c r="E589" s="2" t="s">
        <v>9</v>
      </c>
      <c r="F589" s="284">
        <f t="shared" ref="F589:F654" si="174">SUM(G589:P589)</f>
        <v>256.32</v>
      </c>
      <c r="G589" s="308">
        <f>G592</f>
        <v>70</v>
      </c>
      <c r="H589" s="308">
        <f>H592</f>
        <v>61.82</v>
      </c>
      <c r="I589" s="308">
        <f>SUM(I590:I593)</f>
        <v>124.5</v>
      </c>
      <c r="J589" s="308">
        <f t="shared" ref="J589:L589" si="175">SUM(J590:J593)</f>
        <v>0</v>
      </c>
      <c r="K589" s="308">
        <f t="shared" si="175"/>
        <v>0</v>
      </c>
      <c r="L589" s="308">
        <f t="shared" si="175"/>
        <v>0</v>
      </c>
      <c r="M589" s="308">
        <f>M592</f>
        <v>0</v>
      </c>
      <c r="N589" s="308">
        <f>N592</f>
        <v>0</v>
      </c>
      <c r="O589" s="308">
        <f>O592</f>
        <v>0</v>
      </c>
      <c r="P589" s="308">
        <f>P592</f>
        <v>0</v>
      </c>
      <c r="Q589" s="308"/>
      <c r="R589" s="765"/>
      <c r="S589" s="765"/>
      <c r="T589" s="765"/>
    </row>
    <row r="590" spans="1:20" s="11" customFormat="1" ht="19.149999999999999" customHeight="1" x14ac:dyDescent="0.25">
      <c r="A590" s="886"/>
      <c r="B590" s="918"/>
      <c r="C590" s="892"/>
      <c r="D590" s="336"/>
      <c r="E590" s="2" t="s">
        <v>1</v>
      </c>
      <c r="F590" s="284">
        <f t="shared" si="174"/>
        <v>0</v>
      </c>
      <c r="G590" s="308">
        <v>0</v>
      </c>
      <c r="H590" s="308">
        <v>0</v>
      </c>
      <c r="I590" s="308">
        <v>0</v>
      </c>
      <c r="J590" s="308">
        <v>0</v>
      </c>
      <c r="K590" s="308">
        <v>0</v>
      </c>
      <c r="L590" s="308">
        <v>0</v>
      </c>
      <c r="M590" s="308">
        <v>0</v>
      </c>
      <c r="N590" s="308">
        <v>0</v>
      </c>
      <c r="O590" s="308">
        <v>0</v>
      </c>
      <c r="P590" s="308">
        <v>0</v>
      </c>
      <c r="Q590" s="308"/>
      <c r="R590" s="765"/>
      <c r="S590" s="920"/>
      <c r="T590" s="920"/>
    </row>
    <row r="591" spans="1:20" s="11" customFormat="1" ht="19.149999999999999" customHeight="1" x14ac:dyDescent="0.25">
      <c r="A591" s="886"/>
      <c r="B591" s="918"/>
      <c r="C591" s="892"/>
      <c r="D591" s="336"/>
      <c r="E591" s="2" t="s">
        <v>2</v>
      </c>
      <c r="F591" s="284">
        <f t="shared" si="174"/>
        <v>0</v>
      </c>
      <c r="G591" s="308">
        <v>0</v>
      </c>
      <c r="H591" s="308">
        <v>0</v>
      </c>
      <c r="I591" s="308">
        <f>I596+I601</f>
        <v>0</v>
      </c>
      <c r="J591" s="308">
        <v>0</v>
      </c>
      <c r="K591" s="308">
        <v>0</v>
      </c>
      <c r="L591" s="308">
        <v>0</v>
      </c>
      <c r="M591" s="308">
        <v>0</v>
      </c>
      <c r="N591" s="308">
        <v>0</v>
      </c>
      <c r="O591" s="308">
        <v>0</v>
      </c>
      <c r="P591" s="308">
        <v>0</v>
      </c>
      <c r="Q591" s="308"/>
      <c r="R591" s="765"/>
      <c r="S591" s="920"/>
      <c r="T591" s="920"/>
    </row>
    <row r="592" spans="1:20" s="11" customFormat="1" ht="19.149999999999999" customHeight="1" x14ac:dyDescent="0.25">
      <c r="A592" s="886"/>
      <c r="B592" s="918"/>
      <c r="C592" s="892"/>
      <c r="D592" s="336"/>
      <c r="E592" s="2" t="s">
        <v>3</v>
      </c>
      <c r="F592" s="284">
        <f t="shared" si="174"/>
        <v>256.32</v>
      </c>
      <c r="G592" s="308">
        <v>70</v>
      </c>
      <c r="H592" s="308">
        <f>H597+H602</f>
        <v>61.82</v>
      </c>
      <c r="I592" s="308">
        <f>I597+I602</f>
        <v>124.5</v>
      </c>
      <c r="J592" s="308">
        <f t="shared" ref="J592:P592" si="176">J597+J602</f>
        <v>0</v>
      </c>
      <c r="K592" s="308">
        <f t="shared" si="176"/>
        <v>0</v>
      </c>
      <c r="L592" s="308">
        <f t="shared" si="176"/>
        <v>0</v>
      </c>
      <c r="M592" s="308">
        <f t="shared" si="176"/>
        <v>0</v>
      </c>
      <c r="N592" s="308">
        <f t="shared" si="176"/>
        <v>0</v>
      </c>
      <c r="O592" s="308">
        <f t="shared" si="176"/>
        <v>0</v>
      </c>
      <c r="P592" s="308">
        <f t="shared" si="176"/>
        <v>0</v>
      </c>
      <c r="Q592" s="308"/>
      <c r="R592" s="765"/>
      <c r="S592" s="920"/>
      <c r="T592" s="920"/>
    </row>
    <row r="593" spans="1:20" s="11" customFormat="1" ht="19.149999999999999" customHeight="1" x14ac:dyDescent="0.25">
      <c r="A593" s="887"/>
      <c r="B593" s="918"/>
      <c r="C593" s="893"/>
      <c r="D593" s="336"/>
      <c r="E593" s="2" t="s">
        <v>4</v>
      </c>
      <c r="F593" s="284">
        <f t="shared" si="174"/>
        <v>0</v>
      </c>
      <c r="G593" s="308">
        <v>0</v>
      </c>
      <c r="H593" s="308">
        <v>0</v>
      </c>
      <c r="I593" s="308">
        <v>0</v>
      </c>
      <c r="J593" s="308">
        <v>0</v>
      </c>
      <c r="K593" s="308">
        <v>0</v>
      </c>
      <c r="L593" s="308">
        <v>0</v>
      </c>
      <c r="M593" s="308">
        <v>0</v>
      </c>
      <c r="N593" s="308">
        <v>0</v>
      </c>
      <c r="O593" s="308">
        <v>0</v>
      </c>
      <c r="P593" s="308">
        <v>0</v>
      </c>
      <c r="Q593" s="308"/>
      <c r="R593" s="765"/>
      <c r="S593" s="920"/>
      <c r="T593" s="920"/>
    </row>
    <row r="594" spans="1:20" ht="24" customHeight="1" x14ac:dyDescent="0.25">
      <c r="A594" s="701" t="s">
        <v>136</v>
      </c>
      <c r="B594" s="914" t="s">
        <v>321</v>
      </c>
      <c r="C594" s="894">
        <v>1640110130</v>
      </c>
      <c r="D594" s="389"/>
      <c r="E594" s="30" t="s">
        <v>9</v>
      </c>
      <c r="F594" s="284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904" t="s">
        <v>28</v>
      </c>
      <c r="S594" s="904" t="s">
        <v>123</v>
      </c>
      <c r="T594" s="904" t="s">
        <v>121</v>
      </c>
    </row>
    <row r="595" spans="1:20" ht="24" customHeight="1" x14ac:dyDescent="0.25">
      <c r="A595" s="702"/>
      <c r="B595" s="914"/>
      <c r="C595" s="895"/>
      <c r="D595" s="389"/>
      <c r="E595" s="30" t="s">
        <v>1</v>
      </c>
      <c r="F595" s="284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904"/>
      <c r="S595" s="916"/>
      <c r="T595" s="916"/>
    </row>
    <row r="596" spans="1:20" ht="24" customHeight="1" x14ac:dyDescent="0.25">
      <c r="A596" s="702"/>
      <c r="B596" s="914"/>
      <c r="C596" s="895"/>
      <c r="D596" s="389"/>
      <c r="E596" s="30" t="s">
        <v>2</v>
      </c>
      <c r="F596" s="284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904"/>
      <c r="S596" s="916"/>
      <c r="T596" s="916"/>
    </row>
    <row r="597" spans="1:20" ht="24" customHeight="1" x14ac:dyDescent="0.25">
      <c r="A597" s="702"/>
      <c r="B597" s="914"/>
      <c r="C597" s="895"/>
      <c r="D597" s="389"/>
      <c r="E597" s="30" t="s">
        <v>3</v>
      </c>
      <c r="F597" s="284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904"/>
      <c r="S597" s="916"/>
      <c r="T597" s="916"/>
    </row>
    <row r="598" spans="1:20" ht="24" customHeight="1" x14ac:dyDescent="0.25">
      <c r="A598" s="703"/>
      <c r="B598" s="914"/>
      <c r="C598" s="896"/>
      <c r="D598" s="390"/>
      <c r="E598" s="391" t="s">
        <v>4</v>
      </c>
      <c r="F598" s="284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904"/>
      <c r="S598" s="916"/>
      <c r="T598" s="916"/>
    </row>
    <row r="599" spans="1:20" ht="16.5" customHeight="1" x14ac:dyDescent="0.25">
      <c r="A599" s="701" t="s">
        <v>260</v>
      </c>
      <c r="B599" s="676" t="s">
        <v>64</v>
      </c>
      <c r="C599" s="894">
        <v>1640110140</v>
      </c>
      <c r="D599" s="390"/>
      <c r="E599" s="30" t="s">
        <v>9</v>
      </c>
      <c r="F599" s="284">
        <f t="shared" si="174"/>
        <v>7.5</v>
      </c>
      <c r="G599" s="333">
        <v>0</v>
      </c>
      <c r="H599" s="333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94" t="s">
        <v>28</v>
      </c>
      <c r="S599" s="894" t="s">
        <v>123</v>
      </c>
      <c r="T599" s="749" t="s">
        <v>303</v>
      </c>
    </row>
    <row r="600" spans="1:20" x14ac:dyDescent="0.25">
      <c r="A600" s="702"/>
      <c r="B600" s="677"/>
      <c r="C600" s="895"/>
      <c r="D600" s="390"/>
      <c r="E600" s="30" t="s">
        <v>1</v>
      </c>
      <c r="F600" s="284">
        <f t="shared" si="174"/>
        <v>0</v>
      </c>
      <c r="G600" s="333">
        <v>0</v>
      </c>
      <c r="H600" s="333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16"/>
      <c r="R600" s="895"/>
      <c r="S600" s="895"/>
      <c r="T600" s="750"/>
    </row>
    <row r="601" spans="1:20" x14ac:dyDescent="0.25">
      <c r="A601" s="702"/>
      <c r="B601" s="677"/>
      <c r="C601" s="895"/>
      <c r="D601" s="390"/>
      <c r="E601" s="30" t="s">
        <v>2</v>
      </c>
      <c r="F601" s="284">
        <f t="shared" si="174"/>
        <v>0</v>
      </c>
      <c r="G601" s="333">
        <v>0</v>
      </c>
      <c r="H601" s="333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16"/>
      <c r="R601" s="895"/>
      <c r="S601" s="895"/>
      <c r="T601" s="750"/>
    </row>
    <row r="602" spans="1:20" x14ac:dyDescent="0.25">
      <c r="A602" s="702"/>
      <c r="B602" s="677"/>
      <c r="C602" s="895"/>
      <c r="D602" s="390"/>
      <c r="E602" s="30" t="s">
        <v>3</v>
      </c>
      <c r="F602" s="284">
        <f t="shared" si="174"/>
        <v>7.5</v>
      </c>
      <c r="G602" s="333">
        <v>0</v>
      </c>
      <c r="H602" s="333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16"/>
      <c r="R602" s="895"/>
      <c r="S602" s="895"/>
      <c r="T602" s="750"/>
    </row>
    <row r="603" spans="1:20" x14ac:dyDescent="0.25">
      <c r="A603" s="702"/>
      <c r="B603" s="678"/>
      <c r="C603" s="896"/>
      <c r="D603" s="390"/>
      <c r="E603" s="391" t="s">
        <v>4</v>
      </c>
      <c r="F603" s="284">
        <f t="shared" si="174"/>
        <v>0</v>
      </c>
      <c r="G603" s="333">
        <v>0</v>
      </c>
      <c r="H603" s="333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16"/>
      <c r="R603" s="895"/>
      <c r="S603" s="895"/>
      <c r="T603" s="750"/>
    </row>
    <row r="604" spans="1:20" ht="16.5" customHeight="1" x14ac:dyDescent="0.25">
      <c r="A604" s="915" t="s">
        <v>261</v>
      </c>
      <c r="B604" s="676" t="s">
        <v>254</v>
      </c>
      <c r="C604" s="894">
        <v>1640110140</v>
      </c>
      <c r="D604" s="390"/>
      <c r="E604" s="30" t="s">
        <v>9</v>
      </c>
      <c r="F604" s="284">
        <f t="shared" si="174"/>
        <v>7.5</v>
      </c>
      <c r="G604" s="333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16"/>
      <c r="R604" s="895"/>
      <c r="S604" s="895"/>
      <c r="T604" s="750"/>
    </row>
    <row r="605" spans="1:20" x14ac:dyDescent="0.25">
      <c r="A605" s="915"/>
      <c r="B605" s="677"/>
      <c r="C605" s="895"/>
      <c r="D605" s="390"/>
      <c r="E605" s="30" t="s">
        <v>1</v>
      </c>
      <c r="F605" s="284">
        <f t="shared" si="174"/>
        <v>0</v>
      </c>
      <c r="G605" s="333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16"/>
      <c r="R605" s="895"/>
      <c r="S605" s="895"/>
      <c r="T605" s="750"/>
    </row>
    <row r="606" spans="1:20" x14ac:dyDescent="0.25">
      <c r="A606" s="915"/>
      <c r="B606" s="677"/>
      <c r="C606" s="895"/>
      <c r="D606" s="390"/>
      <c r="E606" s="30" t="s">
        <v>2</v>
      </c>
      <c r="F606" s="284">
        <f t="shared" si="174"/>
        <v>0</v>
      </c>
      <c r="G606" s="333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16"/>
      <c r="R606" s="895"/>
      <c r="S606" s="895"/>
      <c r="T606" s="750"/>
    </row>
    <row r="607" spans="1:20" x14ac:dyDescent="0.25">
      <c r="A607" s="915"/>
      <c r="B607" s="677"/>
      <c r="C607" s="895"/>
      <c r="D607" s="390"/>
      <c r="E607" s="30" t="s">
        <v>3</v>
      </c>
      <c r="F607" s="284">
        <f t="shared" si="174"/>
        <v>7.5</v>
      </c>
      <c r="G607" s="333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16"/>
      <c r="R607" s="895"/>
      <c r="S607" s="895"/>
      <c r="T607" s="750"/>
    </row>
    <row r="608" spans="1:20" x14ac:dyDescent="0.25">
      <c r="A608" s="915"/>
      <c r="B608" s="678"/>
      <c r="C608" s="896"/>
      <c r="D608" s="390"/>
      <c r="E608" s="391" t="s">
        <v>4</v>
      </c>
      <c r="F608" s="284">
        <f t="shared" si="174"/>
        <v>0</v>
      </c>
      <c r="G608" s="333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17"/>
      <c r="R608" s="896"/>
      <c r="S608" s="896"/>
      <c r="T608" s="751"/>
    </row>
    <row r="609" spans="1:20" s="11" customFormat="1" ht="20.25" customHeight="1" x14ac:dyDescent="0.25">
      <c r="A609" s="886" t="s">
        <v>149</v>
      </c>
      <c r="B609" s="888" t="s">
        <v>179</v>
      </c>
      <c r="C609" s="891">
        <v>1640200000</v>
      </c>
      <c r="D609" s="336"/>
      <c r="E609" s="2" t="s">
        <v>9</v>
      </c>
      <c r="F609" s="284">
        <f t="shared" si="174"/>
        <v>1125.2905000000001</v>
      </c>
      <c r="G609" s="308">
        <v>0</v>
      </c>
      <c r="H609" s="308">
        <f>H614</f>
        <v>468</v>
      </c>
      <c r="I609" s="308">
        <f>I614</f>
        <v>328.64499999999998</v>
      </c>
      <c r="J609" s="308">
        <f>J614</f>
        <v>328.64550000000003</v>
      </c>
      <c r="K609" s="308">
        <v>0</v>
      </c>
      <c r="L609" s="308">
        <v>0</v>
      </c>
      <c r="M609" s="308">
        <v>0</v>
      </c>
      <c r="N609" s="308">
        <v>0</v>
      </c>
      <c r="O609" s="308">
        <v>0</v>
      </c>
      <c r="P609" s="308">
        <v>0</v>
      </c>
      <c r="Q609" s="308"/>
      <c r="R609" s="765"/>
      <c r="S609" s="891"/>
      <c r="T609" s="891"/>
    </row>
    <row r="610" spans="1:20" s="11" customFormat="1" ht="20.25" customHeight="1" x14ac:dyDescent="0.25">
      <c r="A610" s="886"/>
      <c r="B610" s="889"/>
      <c r="C610" s="892"/>
      <c r="D610" s="336"/>
      <c r="E610" s="2" t="s">
        <v>1</v>
      </c>
      <c r="F610" s="284">
        <f t="shared" si="174"/>
        <v>0</v>
      </c>
      <c r="G610" s="308">
        <v>0</v>
      </c>
      <c r="H610" s="308">
        <v>0</v>
      </c>
      <c r="I610" s="308">
        <v>0</v>
      </c>
      <c r="J610" s="308">
        <v>0</v>
      </c>
      <c r="K610" s="308">
        <v>0</v>
      </c>
      <c r="L610" s="308">
        <v>0</v>
      </c>
      <c r="M610" s="308">
        <v>0</v>
      </c>
      <c r="N610" s="308">
        <v>0</v>
      </c>
      <c r="O610" s="308">
        <v>0</v>
      </c>
      <c r="P610" s="308">
        <v>0</v>
      </c>
      <c r="Q610" s="308"/>
      <c r="R610" s="765"/>
      <c r="S610" s="921"/>
      <c r="T610" s="921"/>
    </row>
    <row r="611" spans="1:20" s="11" customFormat="1" ht="20.25" customHeight="1" x14ac:dyDescent="0.25">
      <c r="A611" s="886"/>
      <c r="B611" s="889"/>
      <c r="C611" s="892"/>
      <c r="D611" s="336"/>
      <c r="E611" s="2" t="s">
        <v>2</v>
      </c>
      <c r="F611" s="284">
        <f t="shared" si="174"/>
        <v>0</v>
      </c>
      <c r="G611" s="308">
        <v>0</v>
      </c>
      <c r="H611" s="308">
        <v>0</v>
      </c>
      <c r="I611" s="308">
        <v>0</v>
      </c>
      <c r="J611" s="308">
        <v>0</v>
      </c>
      <c r="K611" s="308">
        <v>0</v>
      </c>
      <c r="L611" s="308">
        <v>0</v>
      </c>
      <c r="M611" s="308">
        <v>0</v>
      </c>
      <c r="N611" s="308">
        <v>0</v>
      </c>
      <c r="O611" s="308">
        <v>0</v>
      </c>
      <c r="P611" s="308">
        <v>0</v>
      </c>
      <c r="Q611" s="308"/>
      <c r="R611" s="765"/>
      <c r="S611" s="921"/>
      <c r="T611" s="921"/>
    </row>
    <row r="612" spans="1:20" s="11" customFormat="1" ht="20.25" customHeight="1" x14ac:dyDescent="0.25">
      <c r="A612" s="886"/>
      <c r="B612" s="889"/>
      <c r="C612" s="892"/>
      <c r="D612" s="336"/>
      <c r="E612" s="2" t="s">
        <v>3</v>
      </c>
      <c r="F612" s="284">
        <f t="shared" si="174"/>
        <v>1125.2905000000001</v>
      </c>
      <c r="G612" s="308">
        <v>0</v>
      </c>
      <c r="H612" s="308">
        <f>H617</f>
        <v>468</v>
      </c>
      <c r="I612" s="308">
        <f>I617</f>
        <v>328.64499999999998</v>
      </c>
      <c r="J612" s="308">
        <f>J617</f>
        <v>328.64550000000003</v>
      </c>
      <c r="K612" s="308">
        <v>0</v>
      </c>
      <c r="L612" s="308">
        <v>0</v>
      </c>
      <c r="M612" s="308">
        <v>0</v>
      </c>
      <c r="N612" s="308">
        <v>0</v>
      </c>
      <c r="O612" s="308">
        <v>0</v>
      </c>
      <c r="P612" s="308">
        <v>0</v>
      </c>
      <c r="Q612" s="308"/>
      <c r="R612" s="765"/>
      <c r="S612" s="921"/>
      <c r="T612" s="921"/>
    </row>
    <row r="613" spans="1:20" s="11" customFormat="1" ht="20.25" customHeight="1" x14ac:dyDescent="0.25">
      <c r="A613" s="887"/>
      <c r="B613" s="890"/>
      <c r="C613" s="893"/>
      <c r="D613" s="336"/>
      <c r="E613" s="2" t="s">
        <v>4</v>
      </c>
      <c r="F613" s="284">
        <f t="shared" si="174"/>
        <v>0</v>
      </c>
      <c r="G613" s="308">
        <v>0</v>
      </c>
      <c r="H613" s="308">
        <v>0</v>
      </c>
      <c r="I613" s="308">
        <v>0</v>
      </c>
      <c r="J613" s="308">
        <v>0</v>
      </c>
      <c r="K613" s="308">
        <v>0</v>
      </c>
      <c r="L613" s="308">
        <v>0</v>
      </c>
      <c r="M613" s="308">
        <v>0</v>
      </c>
      <c r="N613" s="308">
        <v>0</v>
      </c>
      <c r="O613" s="308">
        <v>0</v>
      </c>
      <c r="P613" s="308">
        <v>0</v>
      </c>
      <c r="Q613" s="308"/>
      <c r="R613" s="765"/>
      <c r="S613" s="922"/>
      <c r="T613" s="922"/>
    </row>
    <row r="614" spans="1:20" ht="16.5" customHeight="1" x14ac:dyDescent="0.25">
      <c r="A614" s="701" t="s">
        <v>150</v>
      </c>
      <c r="B614" s="676" t="s">
        <v>210</v>
      </c>
      <c r="C614" s="894">
        <v>1640276120</v>
      </c>
      <c r="D614" s="339"/>
      <c r="E614" s="2" t="s">
        <v>9</v>
      </c>
      <c r="F614" s="284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555" t="s">
        <v>28</v>
      </c>
      <c r="S614" s="894" t="s">
        <v>151</v>
      </c>
      <c r="T614" s="555" t="s">
        <v>201</v>
      </c>
    </row>
    <row r="615" spans="1:20" x14ac:dyDescent="0.25">
      <c r="A615" s="702"/>
      <c r="B615" s="889"/>
      <c r="C615" s="895"/>
      <c r="D615" s="392">
        <v>36926</v>
      </c>
      <c r="E615" s="30" t="s">
        <v>1</v>
      </c>
      <c r="F615" s="284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16"/>
      <c r="R615" s="556"/>
      <c r="S615" s="750"/>
      <c r="T615" s="556"/>
    </row>
    <row r="616" spans="1:20" x14ac:dyDescent="0.25">
      <c r="A616" s="702"/>
      <c r="B616" s="889"/>
      <c r="C616" s="895"/>
      <c r="D616" s="339"/>
      <c r="E616" s="30" t="s">
        <v>2</v>
      </c>
      <c r="F616" s="284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16"/>
      <c r="R616" s="556"/>
      <c r="S616" s="750"/>
      <c r="T616" s="556"/>
    </row>
    <row r="617" spans="1:20" x14ac:dyDescent="0.25">
      <c r="A617" s="702"/>
      <c r="B617" s="889"/>
      <c r="C617" s="895"/>
      <c r="D617" s="339"/>
      <c r="E617" s="30" t="s">
        <v>3</v>
      </c>
      <c r="F617" s="284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16"/>
      <c r="R617" s="556"/>
      <c r="S617" s="750"/>
      <c r="T617" s="556"/>
    </row>
    <row r="618" spans="1:20" x14ac:dyDescent="0.25">
      <c r="A618" s="703"/>
      <c r="B618" s="890"/>
      <c r="C618" s="896"/>
      <c r="D618" s="339"/>
      <c r="E618" s="30" t="s">
        <v>4</v>
      </c>
      <c r="F618" s="284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17"/>
      <c r="R618" s="557"/>
      <c r="S618" s="751"/>
      <c r="T618" s="557"/>
    </row>
    <row r="619" spans="1:20" ht="16.5" customHeight="1" x14ac:dyDescent="0.25">
      <c r="A619" s="701" t="s">
        <v>176</v>
      </c>
      <c r="B619" s="676" t="s">
        <v>177</v>
      </c>
      <c r="C619" s="387"/>
      <c r="D619" s="339"/>
      <c r="E619" s="2" t="s">
        <v>9</v>
      </c>
      <c r="F619" s="284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555" t="s">
        <v>28</v>
      </c>
      <c r="S619" s="894" t="s">
        <v>151</v>
      </c>
      <c r="T619" s="555" t="s">
        <v>201</v>
      </c>
    </row>
    <row r="620" spans="1:20" x14ac:dyDescent="0.25">
      <c r="A620" s="702"/>
      <c r="B620" s="889"/>
      <c r="C620" s="393"/>
      <c r="D620" s="392">
        <v>36926</v>
      </c>
      <c r="E620" s="30" t="s">
        <v>1</v>
      </c>
      <c r="F620" s="284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16"/>
      <c r="R620" s="556"/>
      <c r="S620" s="750"/>
      <c r="T620" s="556"/>
    </row>
    <row r="621" spans="1:20" x14ac:dyDescent="0.25">
      <c r="A621" s="702"/>
      <c r="B621" s="889"/>
      <c r="C621" s="282" t="s">
        <v>237</v>
      </c>
      <c r="D621" s="339"/>
      <c r="E621" s="30" t="s">
        <v>2</v>
      </c>
      <c r="F621" s="284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16"/>
      <c r="R621" s="556"/>
      <c r="S621" s="750"/>
      <c r="T621" s="556"/>
    </row>
    <row r="622" spans="1:20" x14ac:dyDescent="0.25">
      <c r="A622" s="702"/>
      <c r="B622" s="889"/>
      <c r="C622" s="282" t="s">
        <v>236</v>
      </c>
      <c r="D622" s="339"/>
      <c r="E622" s="30" t="s">
        <v>3</v>
      </c>
      <c r="F622" s="284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16"/>
      <c r="R622" s="556"/>
      <c r="S622" s="750"/>
      <c r="T622" s="556"/>
    </row>
    <row r="623" spans="1:20" x14ac:dyDescent="0.25">
      <c r="A623" s="703"/>
      <c r="B623" s="890"/>
      <c r="C623" s="394"/>
      <c r="D623" s="339"/>
      <c r="E623" s="30" t="s">
        <v>4</v>
      </c>
      <c r="F623" s="284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17"/>
      <c r="R623" s="557"/>
      <c r="S623" s="751"/>
      <c r="T623" s="557"/>
    </row>
    <row r="624" spans="1:20" s="11" customFormat="1" ht="16.5" customHeight="1" x14ac:dyDescent="0.25">
      <c r="A624" s="885" t="s">
        <v>295</v>
      </c>
      <c r="B624" s="888" t="s">
        <v>296</v>
      </c>
      <c r="C624" s="891">
        <v>1640300000</v>
      </c>
      <c r="D624" s="395"/>
      <c r="E624" s="2" t="s">
        <v>9</v>
      </c>
      <c r="F624" s="284">
        <f t="shared" si="174"/>
        <v>20601.969000000001</v>
      </c>
      <c r="G624" s="368">
        <f t="shared" ref="G624:P624" si="178">G625+G626+G627+G628</f>
        <v>0</v>
      </c>
      <c r="H624" s="368">
        <f t="shared" si="178"/>
        <v>0</v>
      </c>
      <c r="I624" s="368">
        <f t="shared" si="178"/>
        <v>9630</v>
      </c>
      <c r="J624" s="368">
        <f t="shared" si="178"/>
        <v>9630</v>
      </c>
      <c r="K624" s="368">
        <f t="shared" si="178"/>
        <v>1341.9690000000001</v>
      </c>
      <c r="L624" s="368">
        <f t="shared" si="178"/>
        <v>0</v>
      </c>
      <c r="M624" s="368">
        <f t="shared" si="178"/>
        <v>0</v>
      </c>
      <c r="N624" s="368">
        <f t="shared" si="178"/>
        <v>0</v>
      </c>
      <c r="O624" s="368">
        <f t="shared" si="178"/>
        <v>0</v>
      </c>
      <c r="P624" s="368">
        <f t="shared" si="178"/>
        <v>0</v>
      </c>
      <c r="Q624" s="369"/>
      <c r="R624" s="891"/>
      <c r="S624" s="524"/>
      <c r="T624" s="765"/>
    </row>
    <row r="625" spans="1:20" s="11" customFormat="1" ht="16.5" customHeight="1" x14ac:dyDescent="0.25">
      <c r="A625" s="886"/>
      <c r="B625" s="889"/>
      <c r="C625" s="892"/>
      <c r="D625" s="395"/>
      <c r="E625" s="2" t="s">
        <v>1</v>
      </c>
      <c r="F625" s="284">
        <f t="shared" si="174"/>
        <v>0</v>
      </c>
      <c r="G625" s="396">
        <f t="shared" ref="G625:P628" si="179">G630</f>
        <v>0</v>
      </c>
      <c r="H625" s="397">
        <f t="shared" si="179"/>
        <v>0</v>
      </c>
      <c r="I625" s="396">
        <f t="shared" si="179"/>
        <v>0</v>
      </c>
      <c r="J625" s="396">
        <f t="shared" si="179"/>
        <v>0</v>
      </c>
      <c r="K625" s="396">
        <f t="shared" si="179"/>
        <v>0</v>
      </c>
      <c r="L625" s="396">
        <f t="shared" si="179"/>
        <v>0</v>
      </c>
      <c r="M625" s="396">
        <f t="shared" si="179"/>
        <v>0</v>
      </c>
      <c r="N625" s="396">
        <f t="shared" si="179"/>
        <v>0</v>
      </c>
      <c r="O625" s="396">
        <f t="shared" si="179"/>
        <v>0</v>
      </c>
      <c r="P625" s="396">
        <f t="shared" si="179"/>
        <v>0</v>
      </c>
      <c r="Q625" s="398"/>
      <c r="R625" s="892"/>
      <c r="S625" s="542"/>
      <c r="T625" s="920"/>
    </row>
    <row r="626" spans="1:20" s="11" customFormat="1" ht="16.5" customHeight="1" x14ac:dyDescent="0.25">
      <c r="A626" s="886"/>
      <c r="B626" s="889"/>
      <c r="C626" s="892"/>
      <c r="D626" s="395"/>
      <c r="E626" s="2" t="s">
        <v>2</v>
      </c>
      <c r="F626" s="284">
        <f t="shared" si="174"/>
        <v>0</v>
      </c>
      <c r="G626" s="396">
        <f t="shared" si="179"/>
        <v>0</v>
      </c>
      <c r="H626" s="397">
        <f t="shared" si="179"/>
        <v>0</v>
      </c>
      <c r="I626" s="396">
        <f t="shared" si="179"/>
        <v>0</v>
      </c>
      <c r="J626" s="396">
        <f t="shared" si="179"/>
        <v>0</v>
      </c>
      <c r="K626" s="396">
        <f t="shared" si="179"/>
        <v>0</v>
      </c>
      <c r="L626" s="396">
        <f t="shared" si="179"/>
        <v>0</v>
      </c>
      <c r="M626" s="396">
        <f t="shared" si="179"/>
        <v>0</v>
      </c>
      <c r="N626" s="396">
        <f t="shared" si="179"/>
        <v>0</v>
      </c>
      <c r="O626" s="396">
        <f t="shared" si="179"/>
        <v>0</v>
      </c>
      <c r="P626" s="396">
        <f t="shared" si="179"/>
        <v>0</v>
      </c>
      <c r="Q626" s="398"/>
      <c r="R626" s="892"/>
      <c r="S626" s="542"/>
      <c r="T626" s="920"/>
    </row>
    <row r="627" spans="1:20" s="11" customFormat="1" ht="16.5" customHeight="1" x14ac:dyDescent="0.25">
      <c r="A627" s="886"/>
      <c r="B627" s="889"/>
      <c r="C627" s="892"/>
      <c r="D627" s="395"/>
      <c r="E627" s="2" t="s">
        <v>3</v>
      </c>
      <c r="F627" s="284">
        <f t="shared" si="174"/>
        <v>20601.969000000001</v>
      </c>
      <c r="G627" s="397">
        <f t="shared" si="179"/>
        <v>0</v>
      </c>
      <c r="H627" s="397">
        <f t="shared" si="179"/>
        <v>0</v>
      </c>
      <c r="I627" s="397">
        <f t="shared" si="179"/>
        <v>9630</v>
      </c>
      <c r="J627" s="397">
        <f t="shared" si="179"/>
        <v>9630</v>
      </c>
      <c r="K627" s="397">
        <f t="shared" si="179"/>
        <v>1341.9690000000001</v>
      </c>
      <c r="L627" s="397">
        <f t="shared" si="179"/>
        <v>0</v>
      </c>
      <c r="M627" s="397">
        <f t="shared" si="179"/>
        <v>0</v>
      </c>
      <c r="N627" s="397">
        <f t="shared" si="179"/>
        <v>0</v>
      </c>
      <c r="O627" s="397">
        <f t="shared" si="179"/>
        <v>0</v>
      </c>
      <c r="P627" s="397">
        <f t="shared" si="179"/>
        <v>0</v>
      </c>
      <c r="Q627" s="399"/>
      <c r="R627" s="892"/>
      <c r="S627" s="542"/>
      <c r="T627" s="920"/>
    </row>
    <row r="628" spans="1:20" s="11" customFormat="1" ht="16.5" customHeight="1" x14ac:dyDescent="0.25">
      <c r="A628" s="887"/>
      <c r="B628" s="890"/>
      <c r="C628" s="893"/>
      <c r="D628" s="400"/>
      <c r="E628" s="388" t="s">
        <v>4</v>
      </c>
      <c r="F628" s="284">
        <f t="shared" si="174"/>
        <v>0</v>
      </c>
      <c r="G628" s="396">
        <f t="shared" si="179"/>
        <v>0</v>
      </c>
      <c r="H628" s="397">
        <f t="shared" si="179"/>
        <v>0</v>
      </c>
      <c r="I628" s="396">
        <f t="shared" si="179"/>
        <v>0</v>
      </c>
      <c r="J628" s="396">
        <f t="shared" si="179"/>
        <v>0</v>
      </c>
      <c r="K628" s="396">
        <f t="shared" si="179"/>
        <v>0</v>
      </c>
      <c r="L628" s="396">
        <f t="shared" si="179"/>
        <v>0</v>
      </c>
      <c r="M628" s="396">
        <f t="shared" si="179"/>
        <v>0</v>
      </c>
      <c r="N628" s="396">
        <f t="shared" si="179"/>
        <v>0</v>
      </c>
      <c r="O628" s="396">
        <f t="shared" si="179"/>
        <v>0</v>
      </c>
      <c r="P628" s="396">
        <f t="shared" si="179"/>
        <v>0</v>
      </c>
      <c r="Q628" s="401"/>
      <c r="R628" s="893"/>
      <c r="S628" s="543"/>
      <c r="T628" s="920"/>
    </row>
    <row r="629" spans="1:20" s="11" customFormat="1" ht="21" customHeight="1" x14ac:dyDescent="0.25">
      <c r="A629" s="701" t="s">
        <v>297</v>
      </c>
      <c r="B629" s="676" t="s">
        <v>298</v>
      </c>
      <c r="C629" s="894">
        <v>1640376230</v>
      </c>
      <c r="D629" s="400"/>
      <c r="E629" s="2" t="s">
        <v>9</v>
      </c>
      <c r="F629" s="284">
        <f t="shared" si="174"/>
        <v>20601.969000000001</v>
      </c>
      <c r="G629" s="333">
        <f t="shared" ref="G629:P629" si="180">G630+G631+G632+G633</f>
        <v>0</v>
      </c>
      <c r="H629" s="333">
        <f t="shared" si="180"/>
        <v>0</v>
      </c>
      <c r="I629" s="333">
        <f t="shared" si="180"/>
        <v>9630</v>
      </c>
      <c r="J629" s="333">
        <f t="shared" si="180"/>
        <v>9630</v>
      </c>
      <c r="K629" s="333">
        <f t="shared" si="180"/>
        <v>1341.9690000000001</v>
      </c>
      <c r="L629" s="333">
        <f t="shared" si="180"/>
        <v>0</v>
      </c>
      <c r="M629" s="333">
        <f t="shared" si="180"/>
        <v>0</v>
      </c>
      <c r="N629" s="333">
        <f t="shared" si="180"/>
        <v>0</v>
      </c>
      <c r="O629" s="333">
        <f t="shared" si="180"/>
        <v>0</v>
      </c>
      <c r="P629" s="333">
        <f t="shared" si="180"/>
        <v>0</v>
      </c>
      <c r="Q629" s="402"/>
      <c r="R629" s="894" t="s">
        <v>338</v>
      </c>
      <c r="S629" s="551"/>
      <c r="T629" s="923"/>
    </row>
    <row r="630" spans="1:20" s="11" customFormat="1" ht="21" customHeight="1" x14ac:dyDescent="0.25">
      <c r="A630" s="702"/>
      <c r="B630" s="677"/>
      <c r="C630" s="895"/>
      <c r="D630" s="400"/>
      <c r="E630" s="30" t="s">
        <v>1</v>
      </c>
      <c r="F630" s="284">
        <f t="shared" si="174"/>
        <v>0</v>
      </c>
      <c r="G630" s="273">
        <v>0</v>
      </c>
      <c r="H630" s="154">
        <v>0</v>
      </c>
      <c r="I630" s="273">
        <v>0</v>
      </c>
      <c r="J630" s="273">
        <v>0</v>
      </c>
      <c r="K630" s="273">
        <v>0</v>
      </c>
      <c r="L630" s="273">
        <v>0</v>
      </c>
      <c r="M630" s="273">
        <v>0</v>
      </c>
      <c r="N630" s="273">
        <v>0</v>
      </c>
      <c r="O630" s="273">
        <v>0</v>
      </c>
      <c r="P630" s="273">
        <v>0</v>
      </c>
      <c r="Q630" s="403"/>
      <c r="R630" s="895"/>
      <c r="S630" s="552"/>
      <c r="T630" s="921"/>
    </row>
    <row r="631" spans="1:20" s="11" customFormat="1" ht="21" customHeight="1" x14ac:dyDescent="0.25">
      <c r="A631" s="702"/>
      <c r="B631" s="677"/>
      <c r="C631" s="895"/>
      <c r="D631" s="400"/>
      <c r="E631" s="30" t="s">
        <v>2</v>
      </c>
      <c r="F631" s="284">
        <f t="shared" si="174"/>
        <v>0</v>
      </c>
      <c r="G631" s="273">
        <v>0</v>
      </c>
      <c r="H631" s="154">
        <v>0</v>
      </c>
      <c r="I631" s="273">
        <v>0</v>
      </c>
      <c r="J631" s="273">
        <v>0</v>
      </c>
      <c r="K631" s="273">
        <v>0</v>
      </c>
      <c r="L631" s="273">
        <v>0</v>
      </c>
      <c r="M631" s="273">
        <v>0</v>
      </c>
      <c r="N631" s="273">
        <v>0</v>
      </c>
      <c r="O631" s="273">
        <v>0</v>
      </c>
      <c r="P631" s="273">
        <v>0</v>
      </c>
      <c r="Q631" s="403"/>
      <c r="R631" s="895"/>
      <c r="S631" s="552"/>
      <c r="T631" s="921"/>
    </row>
    <row r="632" spans="1:20" s="11" customFormat="1" ht="21" customHeight="1" x14ac:dyDescent="0.25">
      <c r="A632" s="702"/>
      <c r="B632" s="677"/>
      <c r="C632" s="895"/>
      <c r="D632" s="400"/>
      <c r="E632" s="30" t="s">
        <v>3</v>
      </c>
      <c r="F632" s="284">
        <f t="shared" si="174"/>
        <v>20601.969000000001</v>
      </c>
      <c r="G632" s="273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73">
        <v>0</v>
      </c>
      <c r="M632" s="273">
        <v>0</v>
      </c>
      <c r="N632" s="273">
        <v>0</v>
      </c>
      <c r="O632" s="273">
        <v>0</v>
      </c>
      <c r="P632" s="273">
        <v>0</v>
      </c>
      <c r="Q632" s="403"/>
      <c r="R632" s="895"/>
      <c r="S632" s="552"/>
      <c r="T632" s="921"/>
    </row>
    <row r="633" spans="1:20" s="11" customFormat="1" ht="21" customHeight="1" x14ac:dyDescent="0.25">
      <c r="A633" s="703"/>
      <c r="B633" s="678"/>
      <c r="C633" s="896"/>
      <c r="D633" s="400"/>
      <c r="E633" s="30" t="s">
        <v>4</v>
      </c>
      <c r="F633" s="284">
        <f t="shared" si="174"/>
        <v>0</v>
      </c>
      <c r="G633" s="273">
        <v>0</v>
      </c>
      <c r="H633" s="154">
        <v>0</v>
      </c>
      <c r="I633" s="273">
        <v>0</v>
      </c>
      <c r="J633" s="273">
        <v>0</v>
      </c>
      <c r="K633" s="273">
        <v>0</v>
      </c>
      <c r="L633" s="273">
        <v>0</v>
      </c>
      <c r="M633" s="273">
        <v>0</v>
      </c>
      <c r="N633" s="273">
        <v>0</v>
      </c>
      <c r="O633" s="273">
        <v>0</v>
      </c>
      <c r="P633" s="273">
        <v>0</v>
      </c>
      <c r="Q633" s="404"/>
      <c r="R633" s="896"/>
      <c r="S633" s="553"/>
      <c r="T633" s="922"/>
    </row>
    <row r="634" spans="1:20" s="11" customFormat="1" ht="16.5" customHeight="1" x14ac:dyDescent="0.25">
      <c r="A634" s="885" t="s">
        <v>345</v>
      </c>
      <c r="B634" s="888" t="s">
        <v>347</v>
      </c>
      <c r="C634" s="891">
        <v>1640400000</v>
      </c>
      <c r="D634" s="395"/>
      <c r="E634" s="2" t="s">
        <v>9</v>
      </c>
      <c r="F634" s="284">
        <f t="shared" si="174"/>
        <v>48058.240860000005</v>
      </c>
      <c r="G634" s="368">
        <f t="shared" ref="G634:P638" si="181">G639</f>
        <v>0</v>
      </c>
      <c r="H634" s="368">
        <f t="shared" si="181"/>
        <v>0</v>
      </c>
      <c r="I634" s="368">
        <f t="shared" si="181"/>
        <v>0</v>
      </c>
      <c r="J634" s="368">
        <f t="shared" si="181"/>
        <v>0</v>
      </c>
      <c r="K634" s="368">
        <f>K639</f>
        <v>23761.162500000002</v>
      </c>
      <c r="L634" s="368">
        <f>SUM(L635:L638)</f>
        <v>11497.192950000001</v>
      </c>
      <c r="M634" s="368">
        <f t="shared" ref="M634:P634" si="182">SUM(M635:M638)</f>
        <v>12799.885409999999</v>
      </c>
      <c r="N634" s="368">
        <f t="shared" si="182"/>
        <v>0</v>
      </c>
      <c r="O634" s="368">
        <f t="shared" si="182"/>
        <v>0</v>
      </c>
      <c r="P634" s="368">
        <f t="shared" si="182"/>
        <v>0</v>
      </c>
      <c r="Q634" s="369"/>
      <c r="R634" s="891"/>
      <c r="S634" s="524"/>
      <c r="T634" s="765"/>
    </row>
    <row r="635" spans="1:20" s="11" customFormat="1" x14ac:dyDescent="0.25">
      <c r="A635" s="886"/>
      <c r="B635" s="889"/>
      <c r="C635" s="892"/>
      <c r="D635" s="395"/>
      <c r="E635" s="2" t="s">
        <v>1</v>
      </c>
      <c r="F635" s="284">
        <f t="shared" si="174"/>
        <v>0</v>
      </c>
      <c r="G635" s="308">
        <f t="shared" si="181"/>
        <v>0</v>
      </c>
      <c r="H635" s="367">
        <f t="shared" si="181"/>
        <v>0</v>
      </c>
      <c r="I635" s="308">
        <f t="shared" si="181"/>
        <v>0</v>
      </c>
      <c r="J635" s="308">
        <f t="shared" si="181"/>
        <v>0</v>
      </c>
      <c r="K635" s="308">
        <f t="shared" si="181"/>
        <v>0</v>
      </c>
      <c r="L635" s="308">
        <f t="shared" ref="L635:P637" si="183">L640+L645</f>
        <v>0</v>
      </c>
      <c r="M635" s="308">
        <f t="shared" si="181"/>
        <v>0</v>
      </c>
      <c r="N635" s="308">
        <f t="shared" si="181"/>
        <v>0</v>
      </c>
      <c r="O635" s="308">
        <f t="shared" si="181"/>
        <v>0</v>
      </c>
      <c r="P635" s="308">
        <f t="shared" si="181"/>
        <v>0</v>
      </c>
      <c r="Q635" s="309"/>
      <c r="R635" s="892"/>
      <c r="S635" s="542"/>
      <c r="T635" s="920"/>
    </row>
    <row r="636" spans="1:20" s="11" customFormat="1" x14ac:dyDescent="0.25">
      <c r="A636" s="886"/>
      <c r="B636" s="889"/>
      <c r="C636" s="892"/>
      <c r="D636" s="395"/>
      <c r="E636" s="2" t="s">
        <v>2</v>
      </c>
      <c r="F636" s="284">
        <f t="shared" si="174"/>
        <v>23827.820750000003</v>
      </c>
      <c r="G636" s="308">
        <f t="shared" si="181"/>
        <v>0</v>
      </c>
      <c r="H636" s="367">
        <f t="shared" si="181"/>
        <v>0</v>
      </c>
      <c r="I636" s="308">
        <f t="shared" si="181"/>
        <v>0</v>
      </c>
      <c r="J636" s="308">
        <f t="shared" si="181"/>
        <v>0</v>
      </c>
      <c r="K636" s="308">
        <f t="shared" si="181"/>
        <v>16632.813750000001</v>
      </c>
      <c r="L636" s="308">
        <f t="shared" si="183"/>
        <v>3415.8069999999998</v>
      </c>
      <c r="M636" s="308">
        <f t="shared" si="183"/>
        <v>3779.2</v>
      </c>
      <c r="N636" s="308">
        <f t="shared" si="183"/>
        <v>0</v>
      </c>
      <c r="O636" s="308">
        <f t="shared" si="183"/>
        <v>0</v>
      </c>
      <c r="P636" s="308">
        <f t="shared" si="183"/>
        <v>0</v>
      </c>
      <c r="Q636" s="309"/>
      <c r="R636" s="892"/>
      <c r="S636" s="542"/>
      <c r="T636" s="920"/>
    </row>
    <row r="637" spans="1:20" s="11" customFormat="1" x14ac:dyDescent="0.25">
      <c r="A637" s="886"/>
      <c r="B637" s="889"/>
      <c r="C637" s="892"/>
      <c r="D637" s="395"/>
      <c r="E637" s="2" t="s">
        <v>3</v>
      </c>
      <c r="F637" s="284">
        <f t="shared" si="174"/>
        <v>24230.420109999999</v>
      </c>
      <c r="G637" s="367">
        <f t="shared" si="181"/>
        <v>0</v>
      </c>
      <c r="H637" s="367">
        <f t="shared" si="181"/>
        <v>0</v>
      </c>
      <c r="I637" s="367">
        <f t="shared" si="181"/>
        <v>0</v>
      </c>
      <c r="J637" s="367">
        <f t="shared" si="181"/>
        <v>0</v>
      </c>
      <c r="K637" s="367">
        <f t="shared" si="181"/>
        <v>7128.3487500000001</v>
      </c>
      <c r="L637" s="367">
        <f>L642+L647</f>
        <v>8081.3859500000008</v>
      </c>
      <c r="M637" s="367">
        <f t="shared" si="183"/>
        <v>9020.68541</v>
      </c>
      <c r="N637" s="367">
        <f t="shared" si="183"/>
        <v>0</v>
      </c>
      <c r="O637" s="367">
        <f t="shared" si="183"/>
        <v>0</v>
      </c>
      <c r="P637" s="367">
        <f t="shared" si="183"/>
        <v>0</v>
      </c>
      <c r="Q637" s="405"/>
      <c r="R637" s="892"/>
      <c r="S637" s="542"/>
      <c r="T637" s="920"/>
    </row>
    <row r="638" spans="1:20" s="11" customFormat="1" ht="15.75" customHeight="1" x14ac:dyDescent="0.25">
      <c r="A638" s="887"/>
      <c r="B638" s="890"/>
      <c r="C638" s="893"/>
      <c r="D638" s="400"/>
      <c r="E638" s="388" t="s">
        <v>4</v>
      </c>
      <c r="F638" s="284">
        <f t="shared" si="174"/>
        <v>0</v>
      </c>
      <c r="G638" s="308">
        <f>G643</f>
        <v>0</v>
      </c>
      <c r="H638" s="367">
        <f t="shared" si="181"/>
        <v>0</v>
      </c>
      <c r="I638" s="308">
        <f t="shared" si="181"/>
        <v>0</v>
      </c>
      <c r="J638" s="308">
        <f t="shared" si="181"/>
        <v>0</v>
      </c>
      <c r="K638" s="308">
        <f t="shared" si="181"/>
        <v>0</v>
      </c>
      <c r="L638" s="308">
        <f>L643+L648</f>
        <v>0</v>
      </c>
      <c r="M638" s="308">
        <f t="shared" si="181"/>
        <v>0</v>
      </c>
      <c r="N638" s="308">
        <f t="shared" si="181"/>
        <v>0</v>
      </c>
      <c r="O638" s="308">
        <f t="shared" si="181"/>
        <v>0</v>
      </c>
      <c r="P638" s="308">
        <f t="shared" si="181"/>
        <v>0</v>
      </c>
      <c r="Q638" s="307"/>
      <c r="R638" s="893"/>
      <c r="S638" s="543"/>
      <c r="T638" s="920"/>
    </row>
    <row r="639" spans="1:20" s="11" customFormat="1" ht="21" customHeight="1" x14ac:dyDescent="0.25">
      <c r="A639" s="701" t="s">
        <v>346</v>
      </c>
      <c r="B639" s="676" t="s">
        <v>348</v>
      </c>
      <c r="C639" s="281"/>
      <c r="D639" s="400"/>
      <c r="E639" s="2" t="s">
        <v>9</v>
      </c>
      <c r="F639" s="284">
        <f t="shared" si="174"/>
        <v>34039.743930000004</v>
      </c>
      <c r="G639" s="333">
        <f t="shared" ref="G639:P639" si="184">G640+G641+G642+G643</f>
        <v>0</v>
      </c>
      <c r="H639" s="333">
        <f t="shared" si="184"/>
        <v>0</v>
      </c>
      <c r="I639" s="333">
        <f t="shared" si="184"/>
        <v>0</v>
      </c>
      <c r="J639" s="333">
        <f t="shared" si="184"/>
        <v>0</v>
      </c>
      <c r="K639" s="333">
        <f>K640+K641+K642+K643</f>
        <v>23761.162500000002</v>
      </c>
      <c r="L639" s="333">
        <f t="shared" si="184"/>
        <v>4879.7242900000001</v>
      </c>
      <c r="M639" s="333">
        <f t="shared" si="184"/>
        <v>5398.8571400000001</v>
      </c>
      <c r="N639" s="333">
        <f t="shared" si="184"/>
        <v>0</v>
      </c>
      <c r="O639" s="333">
        <f t="shared" si="184"/>
        <v>0</v>
      </c>
      <c r="P639" s="333">
        <f t="shared" si="184"/>
        <v>0</v>
      </c>
      <c r="Q639" s="402"/>
      <c r="R639" s="894" t="s">
        <v>65</v>
      </c>
      <c r="S639" s="551"/>
      <c r="T639" s="923"/>
    </row>
    <row r="640" spans="1:20" s="11" customFormat="1" ht="21" customHeight="1" x14ac:dyDescent="0.25">
      <c r="A640" s="702"/>
      <c r="B640" s="677"/>
      <c r="C640" s="281"/>
      <c r="D640" s="400"/>
      <c r="E640" s="30" t="s">
        <v>1</v>
      </c>
      <c r="F640" s="284">
        <f t="shared" si="174"/>
        <v>0</v>
      </c>
      <c r="G640" s="273">
        <v>0</v>
      </c>
      <c r="H640" s="154">
        <v>0</v>
      </c>
      <c r="I640" s="273">
        <v>0</v>
      </c>
      <c r="J640" s="273">
        <v>0</v>
      </c>
      <c r="K640" s="273">
        <v>0</v>
      </c>
      <c r="L640" s="273">
        <v>0</v>
      </c>
      <c r="M640" s="35">
        <v>0</v>
      </c>
      <c r="N640" s="35">
        <v>0</v>
      </c>
      <c r="O640" s="35">
        <v>0</v>
      </c>
      <c r="P640" s="35">
        <v>0</v>
      </c>
      <c r="Q640" s="403"/>
      <c r="R640" s="895"/>
      <c r="S640" s="552"/>
      <c r="T640" s="921"/>
    </row>
    <row r="641" spans="1:20" s="11" customFormat="1" ht="33" customHeight="1" x14ac:dyDescent="0.25">
      <c r="A641" s="702"/>
      <c r="B641" s="677"/>
      <c r="C641" s="282" t="s">
        <v>381</v>
      </c>
      <c r="D641" s="400"/>
      <c r="E641" s="30" t="s">
        <v>2</v>
      </c>
      <c r="F641" s="284">
        <f t="shared" si="174"/>
        <v>23827.820750000003</v>
      </c>
      <c r="G641" s="273">
        <v>0</v>
      </c>
      <c r="H641" s="154">
        <v>0</v>
      </c>
      <c r="I641" s="273">
        <v>0</v>
      </c>
      <c r="J641" s="273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03"/>
      <c r="R641" s="895"/>
      <c r="S641" s="552"/>
      <c r="T641" s="921"/>
    </row>
    <row r="642" spans="1:20" s="11" customFormat="1" ht="33" customHeight="1" x14ac:dyDescent="0.25">
      <c r="A642" s="702"/>
      <c r="B642" s="677"/>
      <c r="C642" s="282" t="s">
        <v>382</v>
      </c>
      <c r="D642" s="400"/>
      <c r="E642" s="30" t="s">
        <v>3</v>
      </c>
      <c r="F642" s="284">
        <f t="shared" si="174"/>
        <v>10211.92318</v>
      </c>
      <c r="G642" s="273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03"/>
      <c r="R642" s="895"/>
      <c r="S642" s="552"/>
      <c r="T642" s="921"/>
    </row>
    <row r="643" spans="1:20" s="11" customFormat="1" ht="21" customHeight="1" x14ac:dyDescent="0.25">
      <c r="A643" s="703"/>
      <c r="B643" s="678"/>
      <c r="C643" s="281"/>
      <c r="D643" s="400"/>
      <c r="E643" s="30" t="s">
        <v>4</v>
      </c>
      <c r="F643" s="284">
        <f t="shared" si="174"/>
        <v>0</v>
      </c>
      <c r="G643" s="273">
        <v>0</v>
      </c>
      <c r="H643" s="154">
        <v>0</v>
      </c>
      <c r="I643" s="273">
        <v>0</v>
      </c>
      <c r="J643" s="273">
        <v>0</v>
      </c>
      <c r="K643" s="273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04"/>
      <c r="R643" s="896"/>
      <c r="S643" s="553"/>
      <c r="T643" s="922"/>
    </row>
    <row r="644" spans="1:20" s="11" customFormat="1" ht="18" customHeight="1" x14ac:dyDescent="0.25">
      <c r="A644" s="701" t="s">
        <v>367</v>
      </c>
      <c r="B644" s="676" t="s">
        <v>385</v>
      </c>
      <c r="C644" s="894">
        <v>1640476280</v>
      </c>
      <c r="D644" s="400"/>
      <c r="E644" s="2" t="s">
        <v>9</v>
      </c>
      <c r="F644" s="284">
        <f t="shared" si="174"/>
        <v>14018.496930000001</v>
      </c>
      <c r="G644" s="273">
        <f t="shared" ref="G644:P644" si="185">G645+G646+G647+G648</f>
        <v>0</v>
      </c>
      <c r="H644" s="154">
        <f t="shared" si="185"/>
        <v>0</v>
      </c>
      <c r="I644" s="273">
        <f t="shared" si="185"/>
        <v>0</v>
      </c>
      <c r="J644" s="273">
        <f t="shared" si="185"/>
        <v>0</v>
      </c>
      <c r="K644" s="273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894" t="s">
        <v>65</v>
      </c>
      <c r="S644" s="551"/>
      <c r="T644" s="923"/>
    </row>
    <row r="645" spans="1:20" s="11" customFormat="1" ht="18" customHeight="1" x14ac:dyDescent="0.25">
      <c r="A645" s="702"/>
      <c r="B645" s="677"/>
      <c r="C645" s="895"/>
      <c r="D645" s="400"/>
      <c r="E645" s="30" t="s">
        <v>1</v>
      </c>
      <c r="F645" s="284">
        <f t="shared" si="174"/>
        <v>0</v>
      </c>
      <c r="G645" s="273">
        <v>0</v>
      </c>
      <c r="H645" s="154">
        <v>0</v>
      </c>
      <c r="I645" s="273">
        <v>0</v>
      </c>
      <c r="J645" s="273">
        <v>0</v>
      </c>
      <c r="K645" s="273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03"/>
      <c r="R645" s="895"/>
      <c r="S645" s="552"/>
      <c r="T645" s="921"/>
    </row>
    <row r="646" spans="1:20" s="11" customFormat="1" ht="18" customHeight="1" x14ac:dyDescent="0.25">
      <c r="A646" s="702"/>
      <c r="B646" s="677"/>
      <c r="C646" s="895"/>
      <c r="D646" s="400"/>
      <c r="E646" s="30" t="s">
        <v>2</v>
      </c>
      <c r="F646" s="284">
        <f t="shared" si="174"/>
        <v>0</v>
      </c>
      <c r="G646" s="273">
        <v>0</v>
      </c>
      <c r="H646" s="154">
        <v>0</v>
      </c>
      <c r="I646" s="273">
        <v>0</v>
      </c>
      <c r="J646" s="273">
        <v>0</v>
      </c>
      <c r="K646" s="273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03"/>
      <c r="R646" s="895"/>
      <c r="S646" s="552"/>
      <c r="T646" s="921"/>
    </row>
    <row r="647" spans="1:20" s="11" customFormat="1" ht="18" customHeight="1" x14ac:dyDescent="0.25">
      <c r="A647" s="702"/>
      <c r="B647" s="677"/>
      <c r="C647" s="895"/>
      <c r="D647" s="400"/>
      <c r="E647" s="30" t="s">
        <v>3</v>
      </c>
      <c r="F647" s="284">
        <f t="shared" si="174"/>
        <v>14018.496930000001</v>
      </c>
      <c r="G647" s="273">
        <v>0</v>
      </c>
      <c r="H647" s="154">
        <v>0</v>
      </c>
      <c r="I647" s="273">
        <v>0</v>
      </c>
      <c r="J647" s="273">
        <v>0</v>
      </c>
      <c r="K647" s="273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03"/>
      <c r="R647" s="895"/>
      <c r="S647" s="552"/>
      <c r="T647" s="921"/>
    </row>
    <row r="648" spans="1:20" s="11" customFormat="1" ht="18" customHeight="1" x14ac:dyDescent="0.25">
      <c r="A648" s="703"/>
      <c r="B648" s="678"/>
      <c r="C648" s="896"/>
      <c r="D648" s="400"/>
      <c r="E648" s="30" t="s">
        <v>4</v>
      </c>
      <c r="F648" s="284">
        <f t="shared" si="174"/>
        <v>0</v>
      </c>
      <c r="G648" s="273">
        <v>0</v>
      </c>
      <c r="H648" s="154">
        <v>0</v>
      </c>
      <c r="I648" s="273">
        <v>0</v>
      </c>
      <c r="J648" s="273">
        <v>0</v>
      </c>
      <c r="K648" s="273">
        <v>0</v>
      </c>
      <c r="L648" s="273">
        <v>0</v>
      </c>
      <c r="M648" s="35">
        <v>0</v>
      </c>
      <c r="N648" s="35">
        <v>0</v>
      </c>
      <c r="O648" s="35">
        <v>0</v>
      </c>
      <c r="P648" s="35">
        <v>0</v>
      </c>
      <c r="Q648" s="404"/>
      <c r="R648" s="896"/>
      <c r="S648" s="553"/>
      <c r="T648" s="922"/>
    </row>
    <row r="649" spans="1:20" s="11" customFormat="1" ht="18.75" customHeight="1" x14ac:dyDescent="0.25">
      <c r="A649" s="885" t="s">
        <v>47</v>
      </c>
      <c r="B649" s="888" t="s">
        <v>108</v>
      </c>
      <c r="C649" s="891">
        <v>1650000000</v>
      </c>
      <c r="D649" s="395"/>
      <c r="E649" s="2" t="s">
        <v>9</v>
      </c>
      <c r="F649" s="284">
        <f t="shared" si="174"/>
        <v>1236.16588</v>
      </c>
      <c r="G649" s="397">
        <f>G653+G654</f>
        <v>180.65</v>
      </c>
      <c r="H649" s="397">
        <f t="shared" ref="H649:P649" si="186">H653+H654</f>
        <v>80.650000000000006</v>
      </c>
      <c r="I649" s="397">
        <f>I653+I654</f>
        <v>176.65</v>
      </c>
      <c r="J649" s="397">
        <f t="shared" si="186"/>
        <v>156.91588000000002</v>
      </c>
      <c r="K649" s="397">
        <f t="shared" si="186"/>
        <v>180.65</v>
      </c>
      <c r="L649" s="397">
        <f t="shared" si="186"/>
        <v>150.65</v>
      </c>
      <c r="M649" s="397">
        <f t="shared" si="186"/>
        <v>100</v>
      </c>
      <c r="N649" s="397">
        <f t="shared" si="186"/>
        <v>70</v>
      </c>
      <c r="O649" s="397">
        <f t="shared" si="186"/>
        <v>70</v>
      </c>
      <c r="P649" s="397">
        <f t="shared" si="186"/>
        <v>70</v>
      </c>
      <c r="Q649" s="406"/>
      <c r="R649" s="891"/>
      <c r="S649" s="524"/>
      <c r="T649" s="765"/>
    </row>
    <row r="650" spans="1:20" s="11" customFormat="1" ht="18.75" customHeight="1" x14ac:dyDescent="0.25">
      <c r="A650" s="886"/>
      <c r="B650" s="889"/>
      <c r="C650" s="892"/>
      <c r="D650" s="395"/>
      <c r="E650" s="2"/>
      <c r="F650" s="284"/>
      <c r="G650" s="397"/>
      <c r="H650" s="397"/>
      <c r="I650" s="397"/>
      <c r="J650" s="397"/>
      <c r="K650" s="397"/>
      <c r="L650" s="397"/>
      <c r="M650" s="397"/>
      <c r="N650" s="397"/>
      <c r="O650" s="397"/>
      <c r="P650" s="397"/>
      <c r="Q650" s="399"/>
      <c r="R650" s="892"/>
      <c r="S650" s="525"/>
      <c r="T650" s="765"/>
    </row>
    <row r="651" spans="1:20" s="11" customFormat="1" ht="18.75" customHeight="1" x14ac:dyDescent="0.25">
      <c r="A651" s="886"/>
      <c r="B651" s="889"/>
      <c r="C651" s="892"/>
      <c r="D651" s="395"/>
      <c r="E651" s="2"/>
      <c r="F651" s="284"/>
      <c r="G651" s="397"/>
      <c r="H651" s="397"/>
      <c r="I651" s="397"/>
      <c r="J651" s="397"/>
      <c r="K651" s="397"/>
      <c r="L651" s="397"/>
      <c r="M651" s="397"/>
      <c r="N651" s="397"/>
      <c r="O651" s="397"/>
      <c r="P651" s="397"/>
      <c r="Q651" s="399"/>
      <c r="R651" s="892"/>
      <c r="S651" s="525"/>
      <c r="T651" s="765"/>
    </row>
    <row r="652" spans="1:20" s="11" customFormat="1" ht="19.5" customHeight="1" x14ac:dyDescent="0.25">
      <c r="A652" s="886"/>
      <c r="B652" s="889"/>
      <c r="C652" s="892"/>
      <c r="D652" s="395"/>
      <c r="E652" s="2" t="s">
        <v>1</v>
      </c>
      <c r="F652" s="284">
        <f t="shared" si="174"/>
        <v>0</v>
      </c>
      <c r="G652" s="396">
        <v>0</v>
      </c>
      <c r="H652" s="397">
        <v>0</v>
      </c>
      <c r="I652" s="396">
        <v>0</v>
      </c>
      <c r="J652" s="396">
        <v>0</v>
      </c>
      <c r="K652" s="396">
        <v>0</v>
      </c>
      <c r="L652" s="396">
        <v>0</v>
      </c>
      <c r="M652" s="396">
        <v>0</v>
      </c>
      <c r="N652" s="396">
        <v>0</v>
      </c>
      <c r="O652" s="396">
        <v>0</v>
      </c>
      <c r="P652" s="396">
        <v>0</v>
      </c>
      <c r="Q652" s="398"/>
      <c r="R652" s="892"/>
      <c r="S652" s="542"/>
      <c r="T652" s="920"/>
    </row>
    <row r="653" spans="1:20" s="11" customFormat="1" ht="18.75" customHeight="1" x14ac:dyDescent="0.25">
      <c r="A653" s="886"/>
      <c r="B653" s="889"/>
      <c r="C653" s="892"/>
      <c r="D653" s="395"/>
      <c r="E653" s="2" t="s">
        <v>2</v>
      </c>
      <c r="F653" s="284">
        <f t="shared" si="174"/>
        <v>651.4</v>
      </c>
      <c r="G653" s="396">
        <f>G658</f>
        <v>100</v>
      </c>
      <c r="H653" s="397">
        <f t="shared" ref="H653:P654" si="187">H658</f>
        <v>0</v>
      </c>
      <c r="I653" s="396">
        <f>I658</f>
        <v>81.599999999999994</v>
      </c>
      <c r="J653" s="396">
        <f t="shared" si="187"/>
        <v>87.300000000000011</v>
      </c>
      <c r="K653" s="396">
        <f t="shared" si="187"/>
        <v>85</v>
      </c>
      <c r="L653" s="396">
        <f t="shared" si="187"/>
        <v>59.5</v>
      </c>
      <c r="M653" s="396">
        <f t="shared" si="187"/>
        <v>59.5</v>
      </c>
      <c r="N653" s="396">
        <f t="shared" si="187"/>
        <v>59.5</v>
      </c>
      <c r="O653" s="396">
        <f t="shared" si="187"/>
        <v>59.5</v>
      </c>
      <c r="P653" s="396">
        <f t="shared" si="187"/>
        <v>59.5</v>
      </c>
      <c r="Q653" s="398"/>
      <c r="R653" s="892"/>
      <c r="S653" s="542"/>
      <c r="T653" s="920"/>
    </row>
    <row r="654" spans="1:20" s="11" customFormat="1" ht="18.75" customHeight="1" x14ac:dyDescent="0.25">
      <c r="A654" s="886"/>
      <c r="B654" s="889"/>
      <c r="C654" s="892"/>
      <c r="D654" s="395"/>
      <c r="E654" s="2" t="s">
        <v>3</v>
      </c>
      <c r="F654" s="284">
        <f t="shared" si="174"/>
        <v>584.76588000000004</v>
      </c>
      <c r="G654" s="397">
        <f>G659</f>
        <v>80.650000000000006</v>
      </c>
      <c r="H654" s="397">
        <f t="shared" si="187"/>
        <v>80.650000000000006</v>
      </c>
      <c r="I654" s="397">
        <f t="shared" si="187"/>
        <v>95.050000000000011</v>
      </c>
      <c r="J654" s="397">
        <f t="shared" si="187"/>
        <v>69.615880000000004</v>
      </c>
      <c r="K654" s="397">
        <f t="shared" si="187"/>
        <v>95.65</v>
      </c>
      <c r="L654" s="397">
        <f t="shared" si="187"/>
        <v>91.15</v>
      </c>
      <c r="M654" s="397">
        <f t="shared" si="187"/>
        <v>40.5</v>
      </c>
      <c r="N654" s="397">
        <f t="shared" si="187"/>
        <v>10.5</v>
      </c>
      <c r="O654" s="397">
        <f t="shared" si="187"/>
        <v>10.5</v>
      </c>
      <c r="P654" s="397">
        <f t="shared" si="187"/>
        <v>10.5</v>
      </c>
      <c r="Q654" s="399"/>
      <c r="R654" s="892"/>
      <c r="S654" s="542"/>
      <c r="T654" s="920"/>
    </row>
    <row r="655" spans="1:20" s="11" customFormat="1" ht="18.75" customHeight="1" x14ac:dyDescent="0.25">
      <c r="A655" s="886"/>
      <c r="B655" s="889"/>
      <c r="C655" s="893"/>
      <c r="D655" s="400"/>
      <c r="E655" s="388" t="s">
        <v>4</v>
      </c>
      <c r="F655" s="284">
        <f t="shared" ref="F655:F717" si="188">SUM(G655:P655)</f>
        <v>0</v>
      </c>
      <c r="G655" s="396">
        <v>0</v>
      </c>
      <c r="H655" s="397">
        <v>0</v>
      </c>
      <c r="I655" s="396">
        <v>0</v>
      </c>
      <c r="J655" s="396">
        <v>0</v>
      </c>
      <c r="K655" s="396">
        <v>0</v>
      </c>
      <c r="L655" s="396">
        <v>0</v>
      </c>
      <c r="M655" s="396">
        <v>0</v>
      </c>
      <c r="N655" s="396">
        <v>0</v>
      </c>
      <c r="O655" s="396">
        <v>0</v>
      </c>
      <c r="P655" s="396">
        <v>0</v>
      </c>
      <c r="Q655" s="401"/>
      <c r="R655" s="893"/>
      <c r="S655" s="543"/>
      <c r="T655" s="920"/>
    </row>
    <row r="656" spans="1:20" s="11" customFormat="1" ht="22.5" customHeight="1" x14ac:dyDescent="0.25">
      <c r="A656" s="927" t="s">
        <v>137</v>
      </c>
      <c r="B656" s="928" t="s">
        <v>85</v>
      </c>
      <c r="C656" s="930">
        <v>1650100000</v>
      </c>
      <c r="D656" s="395"/>
      <c r="E656" s="311" t="s">
        <v>9</v>
      </c>
      <c r="F656" s="284">
        <f t="shared" si="188"/>
        <v>1236.16588</v>
      </c>
      <c r="G656" s="397">
        <f>SUM(G657:G660)</f>
        <v>180.65</v>
      </c>
      <c r="H656" s="397">
        <f t="shared" ref="H656:P656" si="189">SUM(H657:H660)</f>
        <v>80.650000000000006</v>
      </c>
      <c r="I656" s="397">
        <f t="shared" si="189"/>
        <v>176.65</v>
      </c>
      <c r="J656" s="397">
        <f t="shared" si="189"/>
        <v>156.91588000000002</v>
      </c>
      <c r="K656" s="397">
        <f t="shared" si="189"/>
        <v>180.65</v>
      </c>
      <c r="L656" s="397">
        <f t="shared" si="189"/>
        <v>150.65</v>
      </c>
      <c r="M656" s="437">
        <f t="shared" si="189"/>
        <v>100</v>
      </c>
      <c r="N656" s="397">
        <f t="shared" si="189"/>
        <v>70</v>
      </c>
      <c r="O656" s="397">
        <f t="shared" si="189"/>
        <v>70</v>
      </c>
      <c r="P656" s="397">
        <f t="shared" si="189"/>
        <v>70</v>
      </c>
      <c r="Q656" s="406"/>
      <c r="R656" s="891"/>
      <c r="S656" s="524"/>
      <c r="T656" s="765"/>
    </row>
    <row r="657" spans="1:21" s="11" customFormat="1" ht="22.5" customHeight="1" x14ac:dyDescent="0.25">
      <c r="A657" s="927"/>
      <c r="B657" s="929"/>
      <c r="C657" s="931"/>
      <c r="D657" s="395"/>
      <c r="E657" s="2" t="s">
        <v>1</v>
      </c>
      <c r="F657" s="284">
        <f t="shared" si="188"/>
        <v>0</v>
      </c>
      <c r="G657" s="396">
        <v>0</v>
      </c>
      <c r="H657" s="397">
        <v>0</v>
      </c>
      <c r="I657" s="396">
        <v>0</v>
      </c>
      <c r="J657" s="396">
        <v>0</v>
      </c>
      <c r="K657" s="396">
        <v>0</v>
      </c>
      <c r="L657" s="396">
        <v>0</v>
      </c>
      <c r="M657" s="396">
        <v>0</v>
      </c>
      <c r="N657" s="396">
        <v>0</v>
      </c>
      <c r="O657" s="396">
        <v>0</v>
      </c>
      <c r="P657" s="396">
        <v>0</v>
      </c>
      <c r="Q657" s="398"/>
      <c r="R657" s="892"/>
      <c r="S657" s="542"/>
      <c r="T657" s="920"/>
    </row>
    <row r="658" spans="1:21" s="11" customFormat="1" ht="22.5" customHeight="1" x14ac:dyDescent="0.25">
      <c r="A658" s="927"/>
      <c r="B658" s="929"/>
      <c r="C658" s="931"/>
      <c r="D658" s="395"/>
      <c r="E658" s="2" t="s">
        <v>2</v>
      </c>
      <c r="F658" s="284">
        <f t="shared" si="188"/>
        <v>651.4</v>
      </c>
      <c r="G658" s="396">
        <f>G663</f>
        <v>100</v>
      </c>
      <c r="H658" s="397">
        <f t="shared" ref="H658:J659" si="190">H663</f>
        <v>0</v>
      </c>
      <c r="I658" s="396">
        <f>I663</f>
        <v>81.599999999999994</v>
      </c>
      <c r="J658" s="396">
        <f t="shared" si="190"/>
        <v>87.300000000000011</v>
      </c>
      <c r="K658" s="396">
        <f>K663+K683</f>
        <v>85</v>
      </c>
      <c r="L658" s="396">
        <f>L663+L683</f>
        <v>59.5</v>
      </c>
      <c r="M658" s="396">
        <f t="shared" ref="L658:M659" si="191">M663+M683</f>
        <v>59.5</v>
      </c>
      <c r="N658" s="396">
        <f t="shared" ref="N658:P659" si="192">N663</f>
        <v>59.5</v>
      </c>
      <c r="O658" s="396">
        <f t="shared" si="192"/>
        <v>59.5</v>
      </c>
      <c r="P658" s="396">
        <f t="shared" si="192"/>
        <v>59.5</v>
      </c>
      <c r="Q658" s="398"/>
      <c r="R658" s="892"/>
      <c r="S658" s="542"/>
      <c r="T658" s="920"/>
    </row>
    <row r="659" spans="1:21" s="11" customFormat="1" ht="22.5" customHeight="1" x14ac:dyDescent="0.25">
      <c r="A659" s="927"/>
      <c r="B659" s="929"/>
      <c r="C659" s="931"/>
      <c r="D659" s="395"/>
      <c r="E659" s="2" t="s">
        <v>3</v>
      </c>
      <c r="F659" s="284">
        <f t="shared" si="188"/>
        <v>584.76588000000004</v>
      </c>
      <c r="G659" s="397">
        <f>G664</f>
        <v>80.650000000000006</v>
      </c>
      <c r="H659" s="397">
        <f t="shared" si="190"/>
        <v>80.650000000000006</v>
      </c>
      <c r="I659" s="397">
        <f t="shared" si="190"/>
        <v>95.050000000000011</v>
      </c>
      <c r="J659" s="397">
        <f t="shared" si="190"/>
        <v>69.615880000000004</v>
      </c>
      <c r="K659" s="396">
        <f>K664+K684</f>
        <v>95.65</v>
      </c>
      <c r="L659" s="396">
        <f t="shared" si="191"/>
        <v>91.15</v>
      </c>
      <c r="M659" s="396">
        <f t="shared" si="191"/>
        <v>40.5</v>
      </c>
      <c r="N659" s="397">
        <f t="shared" si="192"/>
        <v>10.5</v>
      </c>
      <c r="O659" s="397">
        <f t="shared" si="192"/>
        <v>10.5</v>
      </c>
      <c r="P659" s="397">
        <f t="shared" si="192"/>
        <v>10.5</v>
      </c>
      <c r="Q659" s="399"/>
      <c r="R659" s="892"/>
      <c r="S659" s="542"/>
      <c r="T659" s="920"/>
    </row>
    <row r="660" spans="1:21" s="11" customFormat="1" ht="22.5" customHeight="1" x14ac:dyDescent="0.25">
      <c r="A660" s="927"/>
      <c r="B660" s="929"/>
      <c r="C660" s="932"/>
      <c r="D660" s="400"/>
      <c r="E660" s="388" t="s">
        <v>4</v>
      </c>
      <c r="F660" s="284">
        <f t="shared" si="188"/>
        <v>0</v>
      </c>
      <c r="G660" s="396">
        <v>0</v>
      </c>
      <c r="H660" s="397">
        <v>0</v>
      </c>
      <c r="I660" s="396">
        <v>0</v>
      </c>
      <c r="J660" s="396">
        <v>0</v>
      </c>
      <c r="K660" s="396">
        <v>0</v>
      </c>
      <c r="L660" s="396">
        <v>0</v>
      </c>
      <c r="M660" s="396">
        <v>0</v>
      </c>
      <c r="N660" s="396">
        <v>0</v>
      </c>
      <c r="O660" s="396">
        <v>0</v>
      </c>
      <c r="P660" s="396">
        <v>0</v>
      </c>
      <c r="Q660" s="401"/>
      <c r="R660" s="893"/>
      <c r="S660" s="543"/>
      <c r="T660" s="920"/>
    </row>
    <row r="661" spans="1:21" ht="16.5" customHeight="1" x14ac:dyDescent="0.25">
      <c r="A661" s="701" t="s">
        <v>158</v>
      </c>
      <c r="B661" s="924" t="s">
        <v>117</v>
      </c>
      <c r="C661" s="894" t="s">
        <v>218</v>
      </c>
      <c r="D661" s="407"/>
      <c r="E661" s="311" t="s">
        <v>9</v>
      </c>
      <c r="F661" s="284">
        <f t="shared" si="188"/>
        <v>996.16588000000002</v>
      </c>
      <c r="G661" s="273">
        <f>G662+G663+G664+G665</f>
        <v>180.65</v>
      </c>
      <c r="H661" s="273">
        <f t="shared" ref="H661:K661" si="193">H662+H663+H664+H665</f>
        <v>80.650000000000006</v>
      </c>
      <c r="I661" s="273">
        <f t="shared" si="193"/>
        <v>176.65</v>
      </c>
      <c r="J661" s="273">
        <f t="shared" si="193"/>
        <v>156.91588000000002</v>
      </c>
      <c r="K661" s="273">
        <f t="shared" si="193"/>
        <v>80.650000000000006</v>
      </c>
      <c r="L661" s="273">
        <f>L662+L663+L664+L665</f>
        <v>80.650000000000006</v>
      </c>
      <c r="M661" s="273">
        <f>M662+M663+M664+M665</f>
        <v>30</v>
      </c>
      <c r="N661" s="273">
        <f t="shared" ref="N661:P661" si="194">N662+N663+N664+N665</f>
        <v>70</v>
      </c>
      <c r="O661" s="273">
        <f t="shared" si="194"/>
        <v>70</v>
      </c>
      <c r="P661" s="273">
        <f t="shared" si="194"/>
        <v>70</v>
      </c>
      <c r="Q661" s="213"/>
      <c r="R661" s="894"/>
      <c r="S661" s="530"/>
      <c r="T661" s="904"/>
    </row>
    <row r="662" spans="1:21" x14ac:dyDescent="0.25">
      <c r="A662" s="702"/>
      <c r="B662" s="925"/>
      <c r="C662" s="895"/>
      <c r="D662" s="407"/>
      <c r="E662" s="30" t="s">
        <v>1</v>
      </c>
      <c r="F662" s="284">
        <f t="shared" si="188"/>
        <v>0</v>
      </c>
      <c r="G662" s="273">
        <v>0</v>
      </c>
      <c r="H662" s="273">
        <v>0</v>
      </c>
      <c r="I662" s="273">
        <v>0</v>
      </c>
      <c r="J662" s="213">
        <v>0</v>
      </c>
      <c r="K662" s="213">
        <v>0</v>
      </c>
      <c r="L662" s="213">
        <v>0</v>
      </c>
      <c r="M662" s="213">
        <v>0</v>
      </c>
      <c r="N662" s="273">
        <v>0</v>
      </c>
      <c r="O662" s="273">
        <v>0</v>
      </c>
      <c r="P662" s="273">
        <v>0</v>
      </c>
      <c r="Q662" s="403"/>
      <c r="R662" s="895"/>
      <c r="S662" s="531"/>
      <c r="T662" s="916"/>
    </row>
    <row r="663" spans="1:21" x14ac:dyDescent="0.25">
      <c r="A663" s="702"/>
      <c r="B663" s="925"/>
      <c r="C663" s="895"/>
      <c r="D663" s="407"/>
      <c r="E663" s="30" t="s">
        <v>2</v>
      </c>
      <c r="F663" s="284">
        <f t="shared" si="188"/>
        <v>447.4</v>
      </c>
      <c r="G663" s="273">
        <f t="shared" ref="G663:J664" si="195">G668+G673+G678+G688+G693</f>
        <v>100</v>
      </c>
      <c r="H663" s="273">
        <f t="shared" si="195"/>
        <v>0</v>
      </c>
      <c r="I663" s="273">
        <f t="shared" si="195"/>
        <v>81.599999999999994</v>
      </c>
      <c r="J663" s="273">
        <f t="shared" si="195"/>
        <v>87.300000000000011</v>
      </c>
      <c r="K663" s="273">
        <f t="shared" ref="K663:M664" si="196">K668+K673+K678</f>
        <v>0</v>
      </c>
      <c r="L663" s="273">
        <f t="shared" si="196"/>
        <v>0</v>
      </c>
      <c r="M663" s="273">
        <f t="shared" si="196"/>
        <v>0</v>
      </c>
      <c r="N663" s="273">
        <f t="shared" ref="N663:P664" si="197">N668+N673+N678+N688+N693</f>
        <v>59.5</v>
      </c>
      <c r="O663" s="273">
        <f t="shared" si="197"/>
        <v>59.5</v>
      </c>
      <c r="P663" s="273">
        <f t="shared" si="197"/>
        <v>59.5</v>
      </c>
      <c r="Q663" s="403"/>
      <c r="R663" s="895"/>
      <c r="S663" s="531"/>
      <c r="T663" s="916"/>
    </row>
    <row r="664" spans="1:21" x14ac:dyDescent="0.25">
      <c r="A664" s="702"/>
      <c r="B664" s="925"/>
      <c r="C664" s="895"/>
      <c r="D664" s="407"/>
      <c r="E664" s="30" t="s">
        <v>3</v>
      </c>
      <c r="F664" s="284">
        <f t="shared" si="188"/>
        <v>548.76588000000004</v>
      </c>
      <c r="G664" s="273">
        <f t="shared" si="195"/>
        <v>80.650000000000006</v>
      </c>
      <c r="H664" s="273">
        <f t="shared" si="195"/>
        <v>80.650000000000006</v>
      </c>
      <c r="I664" s="273">
        <f t="shared" si="195"/>
        <v>95.050000000000011</v>
      </c>
      <c r="J664" s="273">
        <f t="shared" si="195"/>
        <v>69.615880000000004</v>
      </c>
      <c r="K664" s="273">
        <f t="shared" si="196"/>
        <v>80.650000000000006</v>
      </c>
      <c r="L664" s="273">
        <f t="shared" si="196"/>
        <v>80.650000000000006</v>
      </c>
      <c r="M664" s="273">
        <f t="shared" si="196"/>
        <v>30</v>
      </c>
      <c r="N664" s="273">
        <f t="shared" si="197"/>
        <v>10.5</v>
      </c>
      <c r="O664" s="273">
        <f t="shared" si="197"/>
        <v>10.5</v>
      </c>
      <c r="P664" s="273">
        <f t="shared" si="197"/>
        <v>10.5</v>
      </c>
      <c r="Q664" s="403"/>
      <c r="R664" s="895"/>
      <c r="S664" s="531"/>
      <c r="T664" s="916"/>
    </row>
    <row r="665" spans="1:21" x14ac:dyDescent="0.25">
      <c r="A665" s="703"/>
      <c r="B665" s="926"/>
      <c r="C665" s="896"/>
      <c r="D665" s="407"/>
      <c r="E665" s="391" t="s">
        <v>4</v>
      </c>
      <c r="F665" s="284">
        <f t="shared" si="188"/>
        <v>0</v>
      </c>
      <c r="G665" s="273">
        <v>0</v>
      </c>
      <c r="H665" s="273">
        <v>0</v>
      </c>
      <c r="I665" s="273">
        <v>0</v>
      </c>
      <c r="J665" s="213">
        <v>0</v>
      </c>
      <c r="K665" s="213">
        <v>0</v>
      </c>
      <c r="L665" s="213">
        <v>0</v>
      </c>
      <c r="M665" s="213">
        <v>0</v>
      </c>
      <c r="N665" s="273">
        <v>0</v>
      </c>
      <c r="O665" s="273">
        <v>0</v>
      </c>
      <c r="P665" s="273">
        <v>0</v>
      </c>
      <c r="Q665" s="404"/>
      <c r="R665" s="896"/>
      <c r="S665" s="532"/>
      <c r="T665" s="916"/>
    </row>
    <row r="666" spans="1:21" ht="21" customHeight="1" x14ac:dyDescent="0.25">
      <c r="A666" s="701" t="s">
        <v>147</v>
      </c>
      <c r="B666" s="676" t="s">
        <v>266</v>
      </c>
      <c r="C666" s="701">
        <v>1650110130</v>
      </c>
      <c r="D666" s="340"/>
      <c r="E666" s="2" t="s">
        <v>9</v>
      </c>
      <c r="F666" s="284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08"/>
      <c r="R666" s="894" t="s">
        <v>162</v>
      </c>
      <c r="S666" s="530" t="s">
        <v>122</v>
      </c>
      <c r="T666" s="894" t="s">
        <v>121</v>
      </c>
      <c r="U666" s="293"/>
    </row>
    <row r="667" spans="1:21" ht="21" customHeight="1" x14ac:dyDescent="0.25">
      <c r="A667" s="702"/>
      <c r="B667" s="677"/>
      <c r="C667" s="702"/>
      <c r="D667" s="340"/>
      <c r="E667" s="30" t="s">
        <v>1</v>
      </c>
      <c r="F667" s="284">
        <f t="shared" si="188"/>
        <v>0</v>
      </c>
      <c r="G667" s="273">
        <v>0</v>
      </c>
      <c r="H667" s="273">
        <v>0</v>
      </c>
      <c r="I667" s="273">
        <v>0</v>
      </c>
      <c r="J667" s="213">
        <v>0</v>
      </c>
      <c r="K667" s="213">
        <v>0</v>
      </c>
      <c r="L667" s="273">
        <v>0</v>
      </c>
      <c r="M667" s="273">
        <v>0</v>
      </c>
      <c r="N667" s="273">
        <v>0</v>
      </c>
      <c r="O667" s="273">
        <v>0</v>
      </c>
      <c r="P667" s="273">
        <v>0</v>
      </c>
      <c r="Q667" s="403"/>
      <c r="R667" s="895"/>
      <c r="S667" s="531"/>
      <c r="T667" s="895"/>
      <c r="U667" s="293"/>
    </row>
    <row r="668" spans="1:21" ht="21" customHeight="1" x14ac:dyDescent="0.25">
      <c r="A668" s="702"/>
      <c r="B668" s="677"/>
      <c r="C668" s="702"/>
      <c r="D668" s="340"/>
      <c r="E668" s="30" t="s">
        <v>2</v>
      </c>
      <c r="F668" s="284">
        <f t="shared" si="188"/>
        <v>0</v>
      </c>
      <c r="G668" s="273">
        <v>0</v>
      </c>
      <c r="H668" s="273">
        <v>0</v>
      </c>
      <c r="I668" s="273">
        <v>0</v>
      </c>
      <c r="J668" s="213">
        <v>0</v>
      </c>
      <c r="K668" s="213">
        <v>0</v>
      </c>
      <c r="L668" s="273">
        <v>0</v>
      </c>
      <c r="M668" s="273">
        <v>0</v>
      </c>
      <c r="N668" s="273">
        <v>0</v>
      </c>
      <c r="O668" s="273">
        <v>0</v>
      </c>
      <c r="P668" s="273">
        <v>0</v>
      </c>
      <c r="Q668" s="403"/>
      <c r="R668" s="895"/>
      <c r="S668" s="531"/>
      <c r="T668" s="895"/>
      <c r="U668" s="293"/>
    </row>
    <row r="669" spans="1:21" ht="21" customHeight="1" x14ac:dyDescent="0.25">
      <c r="A669" s="702"/>
      <c r="B669" s="677"/>
      <c r="C669" s="702"/>
      <c r="D669" s="340"/>
      <c r="E669" s="30" t="s">
        <v>3</v>
      </c>
      <c r="F669" s="284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09"/>
      <c r="R669" s="895"/>
      <c r="S669" s="531"/>
      <c r="T669" s="895"/>
      <c r="U669" s="293"/>
    </row>
    <row r="670" spans="1:21" ht="21" customHeight="1" x14ac:dyDescent="0.25">
      <c r="A670" s="703"/>
      <c r="B670" s="678"/>
      <c r="C670" s="703"/>
      <c r="D670" s="340"/>
      <c r="E670" s="391" t="s">
        <v>4</v>
      </c>
      <c r="F670" s="284">
        <f t="shared" si="188"/>
        <v>0</v>
      </c>
      <c r="G670" s="273">
        <v>0</v>
      </c>
      <c r="H670" s="273">
        <v>0</v>
      </c>
      <c r="I670" s="273">
        <v>0</v>
      </c>
      <c r="J670" s="213">
        <v>0</v>
      </c>
      <c r="K670" s="213">
        <v>0</v>
      </c>
      <c r="L670" s="273">
        <v>0</v>
      </c>
      <c r="M670" s="273">
        <v>0</v>
      </c>
      <c r="N670" s="273">
        <v>0</v>
      </c>
      <c r="O670" s="273">
        <v>0</v>
      </c>
      <c r="P670" s="273">
        <v>0</v>
      </c>
      <c r="Q670" s="404"/>
      <c r="R670" s="896"/>
      <c r="S670" s="532"/>
      <c r="T670" s="896"/>
      <c r="U670" s="293"/>
    </row>
    <row r="671" spans="1:21" ht="19.5" customHeight="1" x14ac:dyDescent="0.25">
      <c r="A671" s="701" t="s">
        <v>148</v>
      </c>
      <c r="B671" s="933" t="s">
        <v>267</v>
      </c>
      <c r="C671" s="701" t="s">
        <v>268</v>
      </c>
      <c r="D671" s="389"/>
      <c r="E671" s="2" t="s">
        <v>9</v>
      </c>
      <c r="F671" s="284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73">
        <f t="shared" si="199"/>
        <v>0</v>
      </c>
      <c r="O671" s="273">
        <f t="shared" si="199"/>
        <v>0</v>
      </c>
      <c r="P671" s="273">
        <f t="shared" si="199"/>
        <v>0</v>
      </c>
      <c r="Q671" s="213"/>
      <c r="R671" s="894" t="s">
        <v>217</v>
      </c>
      <c r="S671" s="530" t="s">
        <v>122</v>
      </c>
      <c r="T671" s="894" t="s">
        <v>121</v>
      </c>
    </row>
    <row r="672" spans="1:21" ht="19.5" customHeight="1" x14ac:dyDescent="0.25">
      <c r="A672" s="702"/>
      <c r="B672" s="934"/>
      <c r="C672" s="702"/>
      <c r="D672" s="389"/>
      <c r="E672" s="30" t="s">
        <v>1</v>
      </c>
      <c r="F672" s="284">
        <f t="shared" si="188"/>
        <v>0</v>
      </c>
      <c r="G672" s="273">
        <v>0</v>
      </c>
      <c r="H672" s="273">
        <v>0</v>
      </c>
      <c r="I672" s="273">
        <v>0</v>
      </c>
      <c r="J672" s="213">
        <v>0</v>
      </c>
      <c r="K672" s="213">
        <v>0</v>
      </c>
      <c r="L672" s="213">
        <v>0</v>
      </c>
      <c r="M672" s="213">
        <v>0</v>
      </c>
      <c r="N672" s="273">
        <v>0</v>
      </c>
      <c r="O672" s="273">
        <v>0</v>
      </c>
      <c r="P672" s="273">
        <v>0</v>
      </c>
      <c r="Q672" s="403"/>
      <c r="R672" s="895"/>
      <c r="S672" s="531"/>
      <c r="T672" s="895"/>
    </row>
    <row r="673" spans="1:20" ht="19.5" customHeight="1" x14ac:dyDescent="0.25">
      <c r="A673" s="702"/>
      <c r="B673" s="934"/>
      <c r="C673" s="702"/>
      <c r="D673" s="389"/>
      <c r="E673" s="30" t="s">
        <v>2</v>
      </c>
      <c r="F673" s="284">
        <f t="shared" si="188"/>
        <v>0</v>
      </c>
      <c r="G673" s="273">
        <v>0</v>
      </c>
      <c r="H673" s="273">
        <v>0</v>
      </c>
      <c r="I673" s="273">
        <v>0</v>
      </c>
      <c r="J673" s="213">
        <v>0</v>
      </c>
      <c r="K673" s="213">
        <v>0</v>
      </c>
      <c r="L673" s="213">
        <v>0</v>
      </c>
      <c r="M673" s="213">
        <v>0</v>
      </c>
      <c r="N673" s="273">
        <v>0</v>
      </c>
      <c r="O673" s="273">
        <v>0</v>
      </c>
      <c r="P673" s="273">
        <v>0</v>
      </c>
      <c r="Q673" s="403"/>
      <c r="R673" s="895"/>
      <c r="S673" s="531"/>
      <c r="T673" s="895"/>
    </row>
    <row r="674" spans="1:20" ht="19.5" customHeight="1" x14ac:dyDescent="0.25">
      <c r="A674" s="702"/>
      <c r="B674" s="934"/>
      <c r="C674" s="702"/>
      <c r="D674" s="389"/>
      <c r="E674" s="30" t="s">
        <v>3</v>
      </c>
      <c r="F674" s="284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76">
        <v>15</v>
      </c>
      <c r="N674" s="214">
        <v>0</v>
      </c>
      <c r="O674" s="214">
        <v>0</v>
      </c>
      <c r="P674" s="214">
        <v>0</v>
      </c>
      <c r="Q674" s="409"/>
      <c r="R674" s="895"/>
      <c r="S674" s="531"/>
      <c r="T674" s="895"/>
    </row>
    <row r="675" spans="1:20" ht="19.5" customHeight="1" x14ac:dyDescent="0.25">
      <c r="A675" s="703"/>
      <c r="B675" s="935"/>
      <c r="C675" s="703"/>
      <c r="D675" s="390"/>
      <c r="E675" s="391" t="s">
        <v>4</v>
      </c>
      <c r="F675" s="284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73">
        <v>0</v>
      </c>
      <c r="O675" s="273">
        <v>0</v>
      </c>
      <c r="P675" s="273">
        <v>0</v>
      </c>
      <c r="Q675" s="404"/>
      <c r="R675" s="896"/>
      <c r="S675" s="532"/>
      <c r="T675" s="896"/>
    </row>
    <row r="676" spans="1:20" ht="18.75" customHeight="1" x14ac:dyDescent="0.25">
      <c r="A676" s="701" t="s">
        <v>269</v>
      </c>
      <c r="B676" s="933" t="s">
        <v>270</v>
      </c>
      <c r="C676" s="410"/>
      <c r="D676" s="389"/>
      <c r="E676" s="2" t="s">
        <v>9</v>
      </c>
      <c r="F676" s="284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73">
        <f t="shared" si="200"/>
        <v>0</v>
      </c>
      <c r="O676" s="273">
        <f t="shared" si="200"/>
        <v>0</v>
      </c>
      <c r="P676" s="273">
        <f t="shared" si="200"/>
        <v>0</v>
      </c>
      <c r="Q676" s="213"/>
      <c r="R676" s="894" t="s">
        <v>217</v>
      </c>
      <c r="S676" s="530" t="s">
        <v>122</v>
      </c>
      <c r="T676" s="894" t="s">
        <v>121</v>
      </c>
    </row>
    <row r="677" spans="1:20" ht="18.75" customHeight="1" x14ac:dyDescent="0.25">
      <c r="A677" s="702"/>
      <c r="B677" s="934"/>
      <c r="C677" s="410"/>
      <c r="D677" s="389"/>
      <c r="E677" s="30" t="s">
        <v>1</v>
      </c>
      <c r="F677" s="284">
        <f t="shared" si="188"/>
        <v>0</v>
      </c>
      <c r="G677" s="273">
        <v>0</v>
      </c>
      <c r="H677" s="273">
        <v>0</v>
      </c>
      <c r="I677" s="273">
        <v>0</v>
      </c>
      <c r="J677" s="213">
        <v>0</v>
      </c>
      <c r="K677" s="213">
        <v>0</v>
      </c>
      <c r="L677" s="213">
        <v>0</v>
      </c>
      <c r="M677" s="213">
        <v>0</v>
      </c>
      <c r="N677" s="273">
        <v>0</v>
      </c>
      <c r="O677" s="273">
        <v>0</v>
      </c>
      <c r="P677" s="273">
        <v>0</v>
      </c>
      <c r="Q677" s="403"/>
      <c r="R677" s="895"/>
      <c r="S677" s="531"/>
      <c r="T677" s="895"/>
    </row>
    <row r="678" spans="1:20" ht="18.75" customHeight="1" x14ac:dyDescent="0.25">
      <c r="A678" s="702"/>
      <c r="B678" s="934"/>
      <c r="C678" s="410" t="s">
        <v>242</v>
      </c>
      <c r="D678" s="389"/>
      <c r="E678" s="30" t="s">
        <v>2</v>
      </c>
      <c r="F678" s="284">
        <f t="shared" si="188"/>
        <v>100</v>
      </c>
      <c r="G678" s="273">
        <v>100</v>
      </c>
      <c r="H678" s="273">
        <v>0</v>
      </c>
      <c r="I678" s="273">
        <v>0</v>
      </c>
      <c r="J678" s="213">
        <v>0</v>
      </c>
      <c r="K678" s="213">
        <v>0</v>
      </c>
      <c r="L678" s="213">
        <v>0</v>
      </c>
      <c r="M678" s="213">
        <v>0</v>
      </c>
      <c r="N678" s="273">
        <v>0</v>
      </c>
      <c r="O678" s="273">
        <v>0</v>
      </c>
      <c r="P678" s="273">
        <v>0</v>
      </c>
      <c r="Q678" s="403"/>
      <c r="R678" s="895"/>
      <c r="S678" s="531"/>
      <c r="T678" s="895"/>
    </row>
    <row r="679" spans="1:20" ht="30.75" customHeight="1" x14ac:dyDescent="0.25">
      <c r="A679" s="702"/>
      <c r="B679" s="934"/>
      <c r="C679" s="410" t="s">
        <v>272</v>
      </c>
      <c r="D679" s="389"/>
      <c r="E679" s="30" t="s">
        <v>3</v>
      </c>
      <c r="F679" s="284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77">
        <v>15</v>
      </c>
      <c r="N679" s="154">
        <v>0</v>
      </c>
      <c r="O679" s="154">
        <v>0</v>
      </c>
      <c r="P679" s="154">
        <v>0</v>
      </c>
      <c r="Q679" s="385"/>
      <c r="R679" s="895"/>
      <c r="S679" s="531"/>
      <c r="T679" s="895"/>
    </row>
    <row r="680" spans="1:20" ht="18.75" customHeight="1" x14ac:dyDescent="0.25">
      <c r="A680" s="703"/>
      <c r="B680" s="935"/>
      <c r="C680" s="410"/>
      <c r="D680" s="390"/>
      <c r="E680" s="391" t="s">
        <v>4</v>
      </c>
      <c r="F680" s="284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73">
        <v>0</v>
      </c>
      <c r="O680" s="273">
        <v>0</v>
      </c>
      <c r="P680" s="273">
        <v>0</v>
      </c>
      <c r="Q680" s="404"/>
      <c r="R680" s="896"/>
      <c r="S680" s="532"/>
      <c r="T680" s="896"/>
    </row>
    <row r="681" spans="1:20" ht="18.75" customHeight="1" x14ac:dyDescent="0.25">
      <c r="A681" s="701" t="s">
        <v>317</v>
      </c>
      <c r="B681" s="933" t="s">
        <v>319</v>
      </c>
      <c r="C681" s="410"/>
      <c r="D681" s="390"/>
      <c r="E681" s="2" t="s">
        <v>9</v>
      </c>
      <c r="F681" s="284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894"/>
      <c r="S681" s="530"/>
      <c r="T681" s="894"/>
    </row>
    <row r="682" spans="1:20" ht="18.75" customHeight="1" x14ac:dyDescent="0.25">
      <c r="A682" s="702"/>
      <c r="B682" s="934"/>
      <c r="C682" s="410"/>
      <c r="D682" s="390"/>
      <c r="E682" s="30" t="s">
        <v>1</v>
      </c>
      <c r="F682" s="284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16"/>
      <c r="R682" s="895"/>
      <c r="S682" s="531"/>
      <c r="T682" s="895"/>
    </row>
    <row r="683" spans="1:20" ht="38.25" customHeight="1" x14ac:dyDescent="0.25">
      <c r="A683" s="702"/>
      <c r="B683" s="934"/>
      <c r="C683" s="410" t="s">
        <v>379</v>
      </c>
      <c r="D683" s="390"/>
      <c r="E683" s="30" t="s">
        <v>2</v>
      </c>
      <c r="F683" s="284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16"/>
      <c r="R683" s="895"/>
      <c r="S683" s="531"/>
      <c r="T683" s="895"/>
    </row>
    <row r="684" spans="1:20" ht="38.25" customHeight="1" x14ac:dyDescent="0.25">
      <c r="A684" s="702"/>
      <c r="B684" s="934"/>
      <c r="C684" s="410" t="s">
        <v>380</v>
      </c>
      <c r="D684" s="390"/>
      <c r="E684" s="30" t="s">
        <v>3</v>
      </c>
      <c r="F684" s="284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16"/>
      <c r="R684" s="895"/>
      <c r="S684" s="531"/>
      <c r="T684" s="895"/>
    </row>
    <row r="685" spans="1:20" ht="18.75" customHeight="1" x14ac:dyDescent="0.25">
      <c r="A685" s="703"/>
      <c r="B685" s="935"/>
      <c r="C685" s="410"/>
      <c r="D685" s="390"/>
      <c r="E685" s="391" t="s">
        <v>4</v>
      </c>
      <c r="F685" s="284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17"/>
      <c r="R685" s="896"/>
      <c r="S685" s="532"/>
      <c r="T685" s="896"/>
    </row>
    <row r="686" spans="1:20" ht="20.25" customHeight="1" x14ac:dyDescent="0.25">
      <c r="A686" s="701" t="s">
        <v>335</v>
      </c>
      <c r="B686" s="933" t="s">
        <v>271</v>
      </c>
      <c r="C686" s="410"/>
      <c r="D686" s="389"/>
      <c r="E686" s="2" t="s">
        <v>9</v>
      </c>
      <c r="F686" s="284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73">
        <f t="shared" si="204"/>
        <v>70</v>
      </c>
      <c r="O686" s="273">
        <f t="shared" si="204"/>
        <v>70</v>
      </c>
      <c r="P686" s="273">
        <f t="shared" si="204"/>
        <v>70</v>
      </c>
      <c r="Q686" s="213"/>
      <c r="R686" s="894" t="s">
        <v>162</v>
      </c>
      <c r="S686" s="530" t="s">
        <v>122</v>
      </c>
      <c r="T686" s="894" t="s">
        <v>121</v>
      </c>
    </row>
    <row r="687" spans="1:20" ht="20.25" customHeight="1" x14ac:dyDescent="0.25">
      <c r="A687" s="702"/>
      <c r="B687" s="934"/>
      <c r="C687" s="410"/>
      <c r="D687" s="389"/>
      <c r="E687" s="30" t="s">
        <v>1</v>
      </c>
      <c r="F687" s="284">
        <f t="shared" si="188"/>
        <v>0</v>
      </c>
      <c r="G687" s="273">
        <v>0</v>
      </c>
      <c r="H687" s="273">
        <v>0</v>
      </c>
      <c r="I687" s="273">
        <v>0</v>
      </c>
      <c r="J687" s="213">
        <v>0</v>
      </c>
      <c r="K687" s="213">
        <v>0</v>
      </c>
      <c r="L687" s="213">
        <v>0</v>
      </c>
      <c r="M687" s="213">
        <v>0</v>
      </c>
      <c r="N687" s="273">
        <v>0</v>
      </c>
      <c r="O687" s="273">
        <v>0</v>
      </c>
      <c r="P687" s="273">
        <v>0</v>
      </c>
      <c r="Q687" s="403"/>
      <c r="R687" s="895"/>
      <c r="S687" s="531"/>
      <c r="T687" s="895"/>
    </row>
    <row r="688" spans="1:20" ht="40.5" customHeight="1" x14ac:dyDescent="0.25">
      <c r="A688" s="702"/>
      <c r="B688" s="934"/>
      <c r="C688" s="410" t="s">
        <v>379</v>
      </c>
      <c r="D688" s="389"/>
      <c r="E688" s="30" t="s">
        <v>2</v>
      </c>
      <c r="F688" s="284">
        <f t="shared" si="188"/>
        <v>426.84000000000003</v>
      </c>
      <c r="G688" s="273">
        <v>0</v>
      </c>
      <c r="H688" s="273">
        <v>0</v>
      </c>
      <c r="I688" s="273">
        <v>59.5</v>
      </c>
      <c r="J688" s="213">
        <v>34.92</v>
      </c>
      <c r="K688" s="213">
        <v>34.92</v>
      </c>
      <c r="L688" s="213">
        <v>59.5</v>
      </c>
      <c r="M688" s="274">
        <v>59.5</v>
      </c>
      <c r="N688" s="273">
        <v>59.5</v>
      </c>
      <c r="O688" s="273">
        <v>59.5</v>
      </c>
      <c r="P688" s="273">
        <v>59.5</v>
      </c>
      <c r="Q688" s="403"/>
      <c r="R688" s="895"/>
      <c r="S688" s="531"/>
      <c r="T688" s="895"/>
    </row>
    <row r="689" spans="1:20" ht="40.5" customHeight="1" x14ac:dyDescent="0.25">
      <c r="A689" s="702"/>
      <c r="B689" s="934"/>
      <c r="C689" s="410" t="s">
        <v>380</v>
      </c>
      <c r="D689" s="389"/>
      <c r="E689" s="30" t="s">
        <v>3</v>
      </c>
      <c r="F689" s="284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74">
        <v>10.5</v>
      </c>
      <c r="N689" s="154">
        <v>10.5</v>
      </c>
      <c r="O689" s="154">
        <v>10.5</v>
      </c>
      <c r="P689" s="154">
        <v>10.5</v>
      </c>
      <c r="Q689" s="409"/>
      <c r="R689" s="895"/>
      <c r="S689" s="531"/>
      <c r="T689" s="895"/>
    </row>
    <row r="690" spans="1:20" ht="20.25" customHeight="1" x14ac:dyDescent="0.25">
      <c r="A690" s="703"/>
      <c r="B690" s="935"/>
      <c r="C690" s="410"/>
      <c r="D690" s="390"/>
      <c r="E690" s="391" t="s">
        <v>4</v>
      </c>
      <c r="F690" s="284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73">
        <v>0</v>
      </c>
      <c r="O690" s="273">
        <v>0</v>
      </c>
      <c r="P690" s="273">
        <v>0</v>
      </c>
      <c r="Q690" s="404"/>
      <c r="R690" s="896"/>
      <c r="S690" s="532"/>
      <c r="T690" s="896"/>
    </row>
    <row r="691" spans="1:20" ht="22.5" customHeight="1" x14ac:dyDescent="0.25">
      <c r="A691" s="701" t="s">
        <v>336</v>
      </c>
      <c r="B691" s="933" t="s">
        <v>262</v>
      </c>
      <c r="C691" s="410"/>
      <c r="D691" s="389"/>
      <c r="E691" s="2" t="s">
        <v>9</v>
      </c>
      <c r="F691" s="284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08"/>
      <c r="R691" s="894" t="s">
        <v>217</v>
      </c>
      <c r="S691" s="530" t="s">
        <v>122</v>
      </c>
      <c r="T691" s="894" t="s">
        <v>121</v>
      </c>
    </row>
    <row r="692" spans="1:20" ht="22.5" customHeight="1" x14ac:dyDescent="0.25">
      <c r="A692" s="702"/>
      <c r="B692" s="934"/>
      <c r="C692" s="410"/>
      <c r="D692" s="389"/>
      <c r="E692" s="30" t="s">
        <v>1</v>
      </c>
      <c r="F692" s="284">
        <f t="shared" si="188"/>
        <v>0</v>
      </c>
      <c r="G692" s="273">
        <v>0</v>
      </c>
      <c r="H692" s="273">
        <v>0</v>
      </c>
      <c r="I692" s="273">
        <v>0</v>
      </c>
      <c r="J692" s="213">
        <v>0</v>
      </c>
      <c r="K692" s="213">
        <v>0</v>
      </c>
      <c r="L692" s="213">
        <v>0</v>
      </c>
      <c r="M692" s="213">
        <v>0</v>
      </c>
      <c r="N692" s="273">
        <v>0</v>
      </c>
      <c r="O692" s="273">
        <v>0</v>
      </c>
      <c r="P692" s="273">
        <v>0</v>
      </c>
      <c r="Q692" s="403"/>
      <c r="R692" s="895"/>
      <c r="S692" s="531"/>
      <c r="T692" s="895"/>
    </row>
    <row r="693" spans="1:20" ht="22.5" customHeight="1" x14ac:dyDescent="0.25">
      <c r="A693" s="702"/>
      <c r="B693" s="934"/>
      <c r="C693" s="410" t="s">
        <v>242</v>
      </c>
      <c r="D693" s="389"/>
      <c r="E693" s="30" t="s">
        <v>2</v>
      </c>
      <c r="F693" s="284">
        <f t="shared" si="188"/>
        <v>124.56</v>
      </c>
      <c r="G693" s="273">
        <v>0</v>
      </c>
      <c r="H693" s="273">
        <v>0</v>
      </c>
      <c r="I693" s="273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73">
        <v>0</v>
      </c>
      <c r="O693" s="273">
        <v>0</v>
      </c>
      <c r="P693" s="273">
        <v>0</v>
      </c>
      <c r="Q693" s="403"/>
      <c r="R693" s="895"/>
      <c r="S693" s="531"/>
      <c r="T693" s="895"/>
    </row>
    <row r="694" spans="1:20" ht="22.5" customHeight="1" x14ac:dyDescent="0.25">
      <c r="A694" s="702"/>
      <c r="B694" s="934"/>
      <c r="C694" s="410" t="s">
        <v>263</v>
      </c>
      <c r="D694" s="389"/>
      <c r="E694" s="30" t="s">
        <v>3</v>
      </c>
      <c r="F694" s="284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73">
        <v>0</v>
      </c>
      <c r="O694" s="273">
        <v>0</v>
      </c>
      <c r="P694" s="273">
        <v>0</v>
      </c>
      <c r="Q694" s="403"/>
      <c r="R694" s="895"/>
      <c r="S694" s="531"/>
      <c r="T694" s="895"/>
    </row>
    <row r="695" spans="1:20" ht="22.5" customHeight="1" x14ac:dyDescent="0.25">
      <c r="A695" s="703"/>
      <c r="B695" s="935"/>
      <c r="C695" s="410"/>
      <c r="D695" s="390"/>
      <c r="E695" s="391" t="s">
        <v>4</v>
      </c>
      <c r="F695" s="284">
        <f t="shared" si="188"/>
        <v>0</v>
      </c>
      <c r="G695" s="273">
        <v>0</v>
      </c>
      <c r="H695" s="273">
        <v>0</v>
      </c>
      <c r="I695" s="273">
        <v>0</v>
      </c>
      <c r="J695" s="213">
        <v>0</v>
      </c>
      <c r="K695" s="213">
        <v>0</v>
      </c>
      <c r="L695" s="213">
        <v>0</v>
      </c>
      <c r="M695" s="213">
        <v>0</v>
      </c>
      <c r="N695" s="273">
        <v>0</v>
      </c>
      <c r="O695" s="273">
        <v>0</v>
      </c>
      <c r="P695" s="273">
        <v>0</v>
      </c>
      <c r="Q695" s="404"/>
      <c r="R695" s="896"/>
      <c r="S695" s="532"/>
      <c r="T695" s="896"/>
    </row>
    <row r="696" spans="1:20" s="11" customFormat="1" ht="17.25" customHeight="1" x14ac:dyDescent="0.25">
      <c r="A696" s="885" t="s">
        <v>152</v>
      </c>
      <c r="B696" s="924" t="s">
        <v>153</v>
      </c>
      <c r="C696" s="885" t="s">
        <v>171</v>
      </c>
      <c r="D696" s="400"/>
      <c r="E696" s="2" t="s">
        <v>9</v>
      </c>
      <c r="F696" s="284">
        <f t="shared" si="188"/>
        <v>3111.0052599999999</v>
      </c>
      <c r="G696" s="411">
        <f t="shared" ref="G696:L696" si="206">SUM(G697:G700)</f>
        <v>294</v>
      </c>
      <c r="H696" s="411">
        <f t="shared" si="206"/>
        <v>524.02</v>
      </c>
      <c r="I696" s="411">
        <f t="shared" si="206"/>
        <v>707.08</v>
      </c>
      <c r="J696" s="411">
        <f t="shared" si="206"/>
        <v>705.3</v>
      </c>
      <c r="K696" s="411">
        <f t="shared" si="206"/>
        <v>705.3</v>
      </c>
      <c r="L696" s="411">
        <f t="shared" si="206"/>
        <v>175.30526</v>
      </c>
      <c r="M696" s="411">
        <f t="shared" ref="M696:P696" si="207">SUM(M697:M700)</f>
        <v>0</v>
      </c>
      <c r="N696" s="411">
        <f t="shared" si="207"/>
        <v>0</v>
      </c>
      <c r="O696" s="411">
        <f t="shared" si="207"/>
        <v>0</v>
      </c>
      <c r="P696" s="411">
        <f t="shared" si="207"/>
        <v>0</v>
      </c>
      <c r="Q696" s="412"/>
      <c r="R696" s="891"/>
      <c r="S696" s="524"/>
      <c r="T696" s="891"/>
    </row>
    <row r="697" spans="1:20" s="11" customFormat="1" ht="17.25" customHeight="1" x14ac:dyDescent="0.25">
      <c r="A697" s="886"/>
      <c r="B697" s="925"/>
      <c r="C697" s="886"/>
      <c r="D697" s="400"/>
      <c r="E697" s="2" t="s">
        <v>1</v>
      </c>
      <c r="F697" s="284">
        <f t="shared" si="188"/>
        <v>0</v>
      </c>
      <c r="G697" s="413">
        <v>0</v>
      </c>
      <c r="H697" s="411">
        <v>0</v>
      </c>
      <c r="I697" s="411">
        <f>I702</f>
        <v>0</v>
      </c>
      <c r="J697" s="411">
        <v>0</v>
      </c>
      <c r="K697" s="411">
        <v>0</v>
      </c>
      <c r="L697" s="411">
        <v>0</v>
      </c>
      <c r="M697" s="411">
        <v>0</v>
      </c>
      <c r="N697" s="411">
        <v>0</v>
      </c>
      <c r="O697" s="411">
        <v>0</v>
      </c>
      <c r="P697" s="411">
        <v>0</v>
      </c>
      <c r="Q697" s="414"/>
      <c r="R697" s="892"/>
      <c r="S697" s="525"/>
      <c r="T697" s="892"/>
    </row>
    <row r="698" spans="1:20" s="11" customFormat="1" ht="17.25" customHeight="1" x14ac:dyDescent="0.25">
      <c r="A698" s="886"/>
      <c r="B698" s="925"/>
      <c r="C698" s="886"/>
      <c r="D698" s="400"/>
      <c r="E698" s="2" t="s">
        <v>2</v>
      </c>
      <c r="F698" s="284">
        <f t="shared" si="188"/>
        <v>2955.3760000000002</v>
      </c>
      <c r="G698" s="411">
        <f>G703</f>
        <v>279.3</v>
      </c>
      <c r="H698" s="411">
        <f>H703</f>
        <v>497.81</v>
      </c>
      <c r="I698" s="411">
        <f>I703</f>
        <v>671.726</v>
      </c>
      <c r="J698" s="411">
        <f t="shared" ref="J698:P699" si="208">J703</f>
        <v>670</v>
      </c>
      <c r="K698" s="411">
        <f t="shared" si="208"/>
        <v>670</v>
      </c>
      <c r="L698" s="411">
        <f t="shared" si="208"/>
        <v>166.54</v>
      </c>
      <c r="M698" s="411">
        <f t="shared" si="208"/>
        <v>0</v>
      </c>
      <c r="N698" s="411">
        <f t="shared" si="208"/>
        <v>0</v>
      </c>
      <c r="O698" s="411">
        <f t="shared" si="208"/>
        <v>0</v>
      </c>
      <c r="P698" s="411">
        <f t="shared" si="208"/>
        <v>0</v>
      </c>
      <c r="Q698" s="414"/>
      <c r="R698" s="892"/>
      <c r="S698" s="525"/>
      <c r="T698" s="892"/>
    </row>
    <row r="699" spans="1:20" s="11" customFormat="1" ht="17.25" customHeight="1" x14ac:dyDescent="0.25">
      <c r="A699" s="886"/>
      <c r="B699" s="925"/>
      <c r="C699" s="886"/>
      <c r="D699" s="400"/>
      <c r="E699" s="2" t="s">
        <v>3</v>
      </c>
      <c r="F699" s="284">
        <f t="shared" si="188"/>
        <v>155.62925999999999</v>
      </c>
      <c r="G699" s="411">
        <f t="shared" ref="G699:N699" si="209">G704</f>
        <v>14.7</v>
      </c>
      <c r="H699" s="411">
        <f t="shared" si="209"/>
        <v>26.21</v>
      </c>
      <c r="I699" s="411">
        <f t="shared" si="209"/>
        <v>35.353999999999999</v>
      </c>
      <c r="J699" s="411">
        <f t="shared" si="209"/>
        <v>35.299999999999997</v>
      </c>
      <c r="K699" s="411">
        <f t="shared" si="209"/>
        <v>35.299999999999997</v>
      </c>
      <c r="L699" s="411">
        <f t="shared" si="209"/>
        <v>8.7652599999999996</v>
      </c>
      <c r="M699" s="411">
        <f t="shared" si="209"/>
        <v>0</v>
      </c>
      <c r="N699" s="411">
        <f t="shared" si="209"/>
        <v>0</v>
      </c>
      <c r="O699" s="411">
        <f t="shared" si="208"/>
        <v>0</v>
      </c>
      <c r="P699" s="411">
        <f t="shared" si="208"/>
        <v>0</v>
      </c>
      <c r="Q699" s="414"/>
      <c r="R699" s="892"/>
      <c r="S699" s="525"/>
      <c r="T699" s="892"/>
    </row>
    <row r="700" spans="1:20" s="11" customFormat="1" ht="17.25" customHeight="1" x14ac:dyDescent="0.25">
      <c r="A700" s="887"/>
      <c r="B700" s="926"/>
      <c r="C700" s="887"/>
      <c r="D700" s="400"/>
      <c r="E700" s="415" t="s">
        <v>4</v>
      </c>
      <c r="F700" s="284">
        <f t="shared" si="188"/>
        <v>0</v>
      </c>
      <c r="G700" s="416">
        <v>0</v>
      </c>
      <c r="H700" s="411">
        <v>0</v>
      </c>
      <c r="I700" s="411">
        <v>0</v>
      </c>
      <c r="J700" s="411">
        <v>0</v>
      </c>
      <c r="K700" s="411">
        <v>0</v>
      </c>
      <c r="L700" s="411">
        <v>0</v>
      </c>
      <c r="M700" s="411">
        <v>0</v>
      </c>
      <c r="N700" s="411">
        <v>0</v>
      </c>
      <c r="O700" s="411">
        <v>0</v>
      </c>
      <c r="P700" s="411">
        <v>0</v>
      </c>
      <c r="Q700" s="417"/>
      <c r="R700" s="893"/>
      <c r="S700" s="526"/>
      <c r="T700" s="893"/>
    </row>
    <row r="701" spans="1:20" s="11" customFormat="1" ht="15.75" customHeight="1" x14ac:dyDescent="0.25">
      <c r="A701" s="885" t="s">
        <v>154</v>
      </c>
      <c r="B701" s="924" t="s">
        <v>161</v>
      </c>
      <c r="C701" s="885" t="s">
        <v>172</v>
      </c>
      <c r="D701" s="400"/>
      <c r="E701" s="2" t="s">
        <v>9</v>
      </c>
      <c r="F701" s="284">
        <f t="shared" si="188"/>
        <v>3111.0052599999999</v>
      </c>
      <c r="G701" s="411">
        <f t="shared" ref="G701:P701" si="210">SUM(G702:G705)</f>
        <v>294</v>
      </c>
      <c r="H701" s="411">
        <f t="shared" si="210"/>
        <v>524.02</v>
      </c>
      <c r="I701" s="411">
        <f t="shared" si="210"/>
        <v>707.08</v>
      </c>
      <c r="J701" s="411">
        <f t="shared" si="210"/>
        <v>705.3</v>
      </c>
      <c r="K701" s="411">
        <f t="shared" si="210"/>
        <v>705.3</v>
      </c>
      <c r="L701" s="411">
        <f t="shared" si="210"/>
        <v>175.30526</v>
      </c>
      <c r="M701" s="411">
        <f t="shared" si="210"/>
        <v>0</v>
      </c>
      <c r="N701" s="411">
        <f t="shared" si="210"/>
        <v>0</v>
      </c>
      <c r="O701" s="411">
        <f t="shared" si="210"/>
        <v>0</v>
      </c>
      <c r="P701" s="411">
        <f t="shared" si="210"/>
        <v>0</v>
      </c>
      <c r="Q701" s="412"/>
      <c r="R701" s="891"/>
      <c r="S701" s="524"/>
      <c r="T701" s="891"/>
    </row>
    <row r="702" spans="1:20" s="11" customFormat="1" ht="15.75" customHeight="1" x14ac:dyDescent="0.25">
      <c r="A702" s="886"/>
      <c r="B702" s="925"/>
      <c r="C702" s="886"/>
      <c r="D702" s="400"/>
      <c r="E702" s="2" t="s">
        <v>1</v>
      </c>
      <c r="F702" s="284">
        <f t="shared" si="188"/>
        <v>0</v>
      </c>
      <c r="G702" s="418">
        <f t="shared" ref="G702:P704" si="211">G713</f>
        <v>0</v>
      </c>
      <c r="H702" s="411">
        <f t="shared" si="211"/>
        <v>0</v>
      </c>
      <c r="I702" s="411">
        <f t="shared" si="211"/>
        <v>0</v>
      </c>
      <c r="J702" s="411">
        <v>0</v>
      </c>
      <c r="K702" s="411">
        <v>0</v>
      </c>
      <c r="L702" s="411">
        <v>0</v>
      </c>
      <c r="M702" s="411">
        <v>0</v>
      </c>
      <c r="N702" s="411">
        <v>0</v>
      </c>
      <c r="O702" s="411">
        <v>0</v>
      </c>
      <c r="P702" s="411">
        <v>0</v>
      </c>
      <c r="Q702" s="414"/>
      <c r="R702" s="892"/>
      <c r="S702" s="525"/>
      <c r="T702" s="892"/>
    </row>
    <row r="703" spans="1:20" s="11" customFormat="1" ht="15.75" customHeight="1" x14ac:dyDescent="0.25">
      <c r="A703" s="886"/>
      <c r="B703" s="925"/>
      <c r="C703" s="886"/>
      <c r="D703" s="400"/>
      <c r="E703" s="2" t="s">
        <v>2</v>
      </c>
      <c r="F703" s="284">
        <f t="shared" si="188"/>
        <v>2955.3760000000002</v>
      </c>
      <c r="G703" s="418">
        <f t="shared" si="211"/>
        <v>279.3</v>
      </c>
      <c r="H703" s="411">
        <f t="shared" si="211"/>
        <v>497.81</v>
      </c>
      <c r="I703" s="411">
        <f t="shared" si="211"/>
        <v>671.726</v>
      </c>
      <c r="J703" s="411">
        <f t="shared" si="211"/>
        <v>670</v>
      </c>
      <c r="K703" s="411">
        <f t="shared" si="211"/>
        <v>670</v>
      </c>
      <c r="L703" s="411">
        <f t="shared" si="211"/>
        <v>166.54</v>
      </c>
      <c r="M703" s="411">
        <f t="shared" si="211"/>
        <v>0</v>
      </c>
      <c r="N703" s="411">
        <f t="shared" si="211"/>
        <v>0</v>
      </c>
      <c r="O703" s="411">
        <f t="shared" si="211"/>
        <v>0</v>
      </c>
      <c r="P703" s="411">
        <f t="shared" si="211"/>
        <v>0</v>
      </c>
      <c r="Q703" s="414"/>
      <c r="R703" s="892"/>
      <c r="S703" s="525"/>
      <c r="T703" s="892"/>
    </row>
    <row r="704" spans="1:20" s="11" customFormat="1" ht="15.75" customHeight="1" x14ac:dyDescent="0.25">
      <c r="A704" s="886"/>
      <c r="B704" s="925"/>
      <c r="C704" s="886"/>
      <c r="D704" s="400"/>
      <c r="E704" s="2" t="s">
        <v>3</v>
      </c>
      <c r="F704" s="284">
        <f t="shared" si="188"/>
        <v>155.62925999999999</v>
      </c>
      <c r="G704" s="418">
        <f t="shared" si="211"/>
        <v>14.7</v>
      </c>
      <c r="H704" s="411">
        <f t="shared" si="211"/>
        <v>26.21</v>
      </c>
      <c r="I704" s="411">
        <f>I715+I716</f>
        <v>35.353999999999999</v>
      </c>
      <c r="J704" s="411">
        <f t="shared" ref="J704:P704" si="212">J715+J716</f>
        <v>35.299999999999997</v>
      </c>
      <c r="K704" s="411">
        <f t="shared" si="212"/>
        <v>35.299999999999997</v>
      </c>
      <c r="L704" s="411">
        <f t="shared" si="212"/>
        <v>8.7652599999999996</v>
      </c>
      <c r="M704" s="411">
        <f t="shared" si="212"/>
        <v>0</v>
      </c>
      <c r="N704" s="411">
        <f t="shared" si="212"/>
        <v>0</v>
      </c>
      <c r="O704" s="411">
        <f t="shared" si="212"/>
        <v>0</v>
      </c>
      <c r="P704" s="411">
        <f t="shared" si="212"/>
        <v>0</v>
      </c>
      <c r="Q704" s="414"/>
      <c r="R704" s="892"/>
      <c r="S704" s="525"/>
      <c r="T704" s="892"/>
    </row>
    <row r="705" spans="1:20" s="11" customFormat="1" ht="15.75" customHeight="1" x14ac:dyDescent="0.25">
      <c r="A705" s="887"/>
      <c r="B705" s="926"/>
      <c r="C705" s="887"/>
      <c r="D705" s="400"/>
      <c r="E705" s="415" t="s">
        <v>4</v>
      </c>
      <c r="F705" s="284">
        <f t="shared" si="188"/>
        <v>0</v>
      </c>
      <c r="G705" s="419">
        <f>G717</f>
        <v>0</v>
      </c>
      <c r="H705" s="411">
        <f>H717</f>
        <v>0</v>
      </c>
      <c r="I705" s="411">
        <f>I717</f>
        <v>0</v>
      </c>
      <c r="J705" s="411">
        <v>0</v>
      </c>
      <c r="K705" s="411">
        <v>0</v>
      </c>
      <c r="L705" s="411">
        <v>0</v>
      </c>
      <c r="M705" s="411">
        <v>0</v>
      </c>
      <c r="N705" s="411">
        <v>0</v>
      </c>
      <c r="O705" s="411">
        <v>0</v>
      </c>
      <c r="P705" s="411">
        <v>0</v>
      </c>
      <c r="Q705" s="417"/>
      <c r="R705" s="893"/>
      <c r="S705" s="526"/>
      <c r="T705" s="893"/>
    </row>
    <row r="706" spans="1:20" s="11" customFormat="1" ht="15.75" customHeight="1" x14ac:dyDescent="0.25">
      <c r="A706" s="701" t="s">
        <v>155</v>
      </c>
      <c r="B706" s="924" t="s">
        <v>319</v>
      </c>
      <c r="C706" s="420"/>
      <c r="D706" s="400"/>
      <c r="E706" s="2" t="s">
        <v>9</v>
      </c>
      <c r="F706" s="284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08"/>
      <c r="R706" s="891"/>
      <c r="S706" s="524"/>
      <c r="T706" s="891"/>
    </row>
    <row r="707" spans="1:20" s="11" customFormat="1" ht="15.75" customHeight="1" x14ac:dyDescent="0.25">
      <c r="A707" s="702"/>
      <c r="B707" s="925"/>
      <c r="C707" s="421"/>
      <c r="D707" s="400"/>
      <c r="E707" s="30" t="s">
        <v>1</v>
      </c>
      <c r="F707" s="284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73">
        <v>0</v>
      </c>
      <c r="O707" s="273">
        <v>0</v>
      </c>
      <c r="P707" s="273">
        <v>0</v>
      </c>
      <c r="Q707" s="403"/>
      <c r="R707" s="892"/>
      <c r="S707" s="525"/>
      <c r="T707" s="892"/>
    </row>
    <row r="708" spans="1:20" s="11" customFormat="1" ht="15.75" customHeight="1" x14ac:dyDescent="0.25">
      <c r="A708" s="702"/>
      <c r="B708" s="925"/>
      <c r="C708" s="422" t="s">
        <v>206</v>
      </c>
      <c r="D708" s="400"/>
      <c r="E708" s="30" t="s">
        <v>2</v>
      </c>
      <c r="F708" s="284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403"/>
      <c r="R708" s="892"/>
      <c r="S708" s="525"/>
      <c r="T708" s="892"/>
    </row>
    <row r="709" spans="1:20" s="11" customFormat="1" ht="15.75" customHeight="1" x14ac:dyDescent="0.25">
      <c r="A709" s="702"/>
      <c r="B709" s="925"/>
      <c r="C709" s="422" t="s">
        <v>205</v>
      </c>
      <c r="D709" s="400"/>
      <c r="E709" s="30" t="s">
        <v>3</v>
      </c>
      <c r="F709" s="284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73">
        <v>0</v>
      </c>
      <c r="O709" s="273">
        <v>0</v>
      </c>
      <c r="P709" s="273">
        <v>0</v>
      </c>
      <c r="Q709" s="403"/>
      <c r="R709" s="892"/>
      <c r="S709" s="525"/>
      <c r="T709" s="892"/>
    </row>
    <row r="710" spans="1:20" s="11" customFormat="1" ht="15.75" customHeight="1" x14ac:dyDescent="0.25">
      <c r="A710" s="702"/>
      <c r="B710" s="925"/>
      <c r="C710" s="294" t="s">
        <v>278</v>
      </c>
      <c r="D710" s="400"/>
      <c r="E710" s="30" t="s">
        <v>3</v>
      </c>
      <c r="F710" s="284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73">
        <v>0</v>
      </c>
      <c r="O710" s="273">
        <v>0</v>
      </c>
      <c r="P710" s="273">
        <v>0</v>
      </c>
      <c r="Q710" s="403"/>
      <c r="R710" s="892"/>
      <c r="S710" s="525"/>
      <c r="T710" s="892"/>
    </row>
    <row r="711" spans="1:20" s="11" customFormat="1" ht="15.75" customHeight="1" x14ac:dyDescent="0.25">
      <c r="A711" s="703"/>
      <c r="B711" s="926"/>
      <c r="C711" s="423"/>
      <c r="D711" s="400"/>
      <c r="E711" s="30" t="s">
        <v>4</v>
      </c>
      <c r="F711" s="284">
        <f t="shared" si="188"/>
        <v>0</v>
      </c>
      <c r="G711" s="273">
        <v>0</v>
      </c>
      <c r="H711" s="273">
        <v>0</v>
      </c>
      <c r="I711" s="273">
        <v>0</v>
      </c>
      <c r="J711" s="273">
        <v>0</v>
      </c>
      <c r="K711" s="273">
        <v>0</v>
      </c>
      <c r="L711" s="273">
        <v>0</v>
      </c>
      <c r="M711" s="273">
        <v>0</v>
      </c>
      <c r="N711" s="273">
        <v>0</v>
      </c>
      <c r="O711" s="273">
        <v>0</v>
      </c>
      <c r="P711" s="273">
        <v>0</v>
      </c>
      <c r="Q711" s="404"/>
      <c r="R711" s="893"/>
      <c r="S711" s="526"/>
      <c r="T711" s="893"/>
    </row>
    <row r="712" spans="1:20" ht="15.75" customHeight="1" x14ac:dyDescent="0.25">
      <c r="A712" s="701" t="s">
        <v>318</v>
      </c>
      <c r="B712" s="933" t="s">
        <v>174</v>
      </c>
      <c r="C712" s="420"/>
      <c r="D712" s="390"/>
      <c r="E712" s="2" t="s">
        <v>9</v>
      </c>
      <c r="F712" s="284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08"/>
      <c r="R712" s="894" t="s">
        <v>162</v>
      </c>
      <c r="S712" s="530" t="s">
        <v>173</v>
      </c>
      <c r="T712" s="894" t="s">
        <v>121</v>
      </c>
    </row>
    <row r="713" spans="1:20" x14ac:dyDescent="0.25">
      <c r="A713" s="702"/>
      <c r="B713" s="934"/>
      <c r="C713" s="421"/>
      <c r="D713" s="390"/>
      <c r="E713" s="30" t="s">
        <v>1</v>
      </c>
      <c r="F713" s="284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73">
        <v>0</v>
      </c>
      <c r="O713" s="273">
        <v>0</v>
      </c>
      <c r="P713" s="273">
        <v>0</v>
      </c>
      <c r="Q713" s="403"/>
      <c r="R713" s="895"/>
      <c r="S713" s="531"/>
      <c r="T713" s="895"/>
    </row>
    <row r="714" spans="1:20" x14ac:dyDescent="0.25">
      <c r="A714" s="702"/>
      <c r="B714" s="934"/>
      <c r="C714" s="422" t="s">
        <v>206</v>
      </c>
      <c r="D714" s="390"/>
      <c r="E714" s="30" t="s">
        <v>2</v>
      </c>
      <c r="F714" s="284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73">
        <v>0</v>
      </c>
      <c r="O714" s="273">
        <v>0</v>
      </c>
      <c r="P714" s="273">
        <v>0</v>
      </c>
      <c r="Q714" s="403"/>
      <c r="R714" s="895"/>
      <c r="S714" s="531"/>
      <c r="T714" s="895"/>
    </row>
    <row r="715" spans="1:20" x14ac:dyDescent="0.25">
      <c r="A715" s="702"/>
      <c r="B715" s="934"/>
      <c r="C715" s="422" t="s">
        <v>205</v>
      </c>
      <c r="D715" s="390"/>
      <c r="E715" s="30" t="s">
        <v>3</v>
      </c>
      <c r="F715" s="284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73">
        <v>0</v>
      </c>
      <c r="O715" s="273">
        <v>0</v>
      </c>
      <c r="P715" s="273">
        <v>0</v>
      </c>
      <c r="Q715" s="403"/>
      <c r="R715" s="895"/>
      <c r="S715" s="531"/>
      <c r="T715" s="895"/>
    </row>
    <row r="716" spans="1:20" x14ac:dyDescent="0.25">
      <c r="A716" s="702"/>
      <c r="B716" s="934"/>
      <c r="C716" s="294" t="s">
        <v>278</v>
      </c>
      <c r="D716" s="390"/>
      <c r="E716" s="30" t="s">
        <v>3</v>
      </c>
      <c r="F716" s="284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73">
        <v>0</v>
      </c>
      <c r="O716" s="273">
        <v>0</v>
      </c>
      <c r="P716" s="273">
        <v>0</v>
      </c>
      <c r="Q716" s="403"/>
      <c r="R716" s="895"/>
      <c r="S716" s="531"/>
      <c r="T716" s="895"/>
    </row>
    <row r="717" spans="1:20" x14ac:dyDescent="0.25">
      <c r="A717" s="703"/>
      <c r="B717" s="935"/>
      <c r="C717" s="423"/>
      <c r="D717" s="389"/>
      <c r="E717" s="30" t="s">
        <v>4</v>
      </c>
      <c r="F717" s="284">
        <f t="shared" si="188"/>
        <v>0</v>
      </c>
      <c r="G717" s="273">
        <v>0</v>
      </c>
      <c r="H717" s="273">
        <v>0</v>
      </c>
      <c r="I717" s="273">
        <v>0</v>
      </c>
      <c r="J717" s="273">
        <v>0</v>
      </c>
      <c r="K717" s="273">
        <v>0</v>
      </c>
      <c r="L717" s="273">
        <v>0</v>
      </c>
      <c r="M717" s="273">
        <v>0</v>
      </c>
      <c r="N717" s="273">
        <v>0</v>
      </c>
      <c r="O717" s="273">
        <v>0</v>
      </c>
      <c r="P717" s="273">
        <v>0</v>
      </c>
      <c r="Q717" s="404"/>
      <c r="R717" s="896"/>
      <c r="S717" s="532"/>
      <c r="T717" s="896"/>
    </row>
    <row r="718" spans="1:20" x14ac:dyDescent="0.25">
      <c r="A718" s="736"/>
      <c r="C718" s="704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704"/>
      <c r="S718" s="704"/>
      <c r="T718" s="705"/>
    </row>
    <row r="719" spans="1:20" x14ac:dyDescent="0.25">
      <c r="A719" s="736"/>
      <c r="C719" s="704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704"/>
      <c r="S719" s="704"/>
      <c r="T719" s="705"/>
    </row>
    <row r="728" spans="1:24" s="13" customFormat="1" x14ac:dyDescent="0.25">
      <c r="A728" s="12"/>
      <c r="B728" s="726"/>
      <c r="E728" s="32"/>
      <c r="F728" s="32"/>
      <c r="G728" s="32"/>
      <c r="H728" s="313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25">
      <c r="A729" s="12"/>
      <c r="B729" s="726"/>
      <c r="E729" s="32"/>
      <c r="F729" s="32"/>
      <c r="G729" s="32"/>
      <c r="H729" s="313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731"/>
  <sheetViews>
    <sheetView tabSelected="1" view="pageBreakPreview" zoomScale="40" zoomScaleNormal="50" zoomScaleSheetLayoutView="4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A673" sqref="A673:U719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30.42578125" style="32" customWidth="1"/>
    <col min="6" max="6" width="18.85546875" style="32" customWidth="1"/>
    <col min="7" max="18" width="17" style="32" customWidth="1"/>
    <col min="19" max="19" width="26.85546875" style="32" customWidth="1"/>
    <col min="20" max="20" width="30" style="32" customWidth="1"/>
    <col min="21" max="21" width="26" style="32" customWidth="1"/>
    <col min="22" max="22" width="43.28515625" style="32" customWidth="1"/>
    <col min="23" max="16384" width="9.140625" style="32"/>
  </cols>
  <sheetData>
    <row r="1" spans="1:22" ht="63.75" customHeight="1" x14ac:dyDescent="0.25">
      <c r="T1" s="642" t="s">
        <v>409</v>
      </c>
      <c r="U1" s="642"/>
      <c r="V1" s="304"/>
    </row>
    <row r="2" spans="1:22" s="439" customFormat="1" ht="43.5" customHeight="1" x14ac:dyDescent="0.2">
      <c r="D2" s="458"/>
      <c r="E2" s="459"/>
      <c r="F2" s="460"/>
      <c r="G2" s="461"/>
      <c r="H2" s="461"/>
      <c r="I2" s="462"/>
      <c r="J2" s="462"/>
      <c r="K2" s="462"/>
      <c r="M2" s="438"/>
      <c r="N2" s="438"/>
      <c r="O2" s="438"/>
      <c r="P2" s="438"/>
      <c r="Q2" s="438"/>
      <c r="T2" s="643" t="s">
        <v>396</v>
      </c>
      <c r="U2" s="643"/>
      <c r="V2" s="502"/>
    </row>
    <row r="3" spans="1:22" ht="36.75" customHeight="1" x14ac:dyDescent="0.25">
      <c r="A3" s="630" t="s">
        <v>228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</row>
    <row r="4" spans="1:22" ht="31.9" customHeight="1" x14ac:dyDescent="0.25">
      <c r="A4" s="631" t="s">
        <v>0</v>
      </c>
      <c r="B4" s="544" t="s">
        <v>6</v>
      </c>
      <c r="C4" s="533" t="s">
        <v>7</v>
      </c>
      <c r="D4" s="533" t="s">
        <v>53</v>
      </c>
      <c r="E4" s="544" t="s">
        <v>8</v>
      </c>
      <c r="F4" s="524" t="s">
        <v>10</v>
      </c>
      <c r="G4" s="636" t="s">
        <v>273</v>
      </c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8"/>
      <c r="S4" s="544" t="s">
        <v>5</v>
      </c>
      <c r="T4" s="544" t="s">
        <v>11</v>
      </c>
      <c r="U4" s="524" t="s">
        <v>12</v>
      </c>
    </row>
    <row r="5" spans="1:22" ht="31.9" customHeight="1" x14ac:dyDescent="0.25">
      <c r="A5" s="631"/>
      <c r="B5" s="544"/>
      <c r="C5" s="534"/>
      <c r="D5" s="534"/>
      <c r="E5" s="544"/>
      <c r="F5" s="525"/>
      <c r="G5" s="639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1"/>
      <c r="S5" s="544"/>
      <c r="T5" s="544"/>
      <c r="U5" s="525"/>
    </row>
    <row r="6" spans="1:22" ht="25.5" customHeight="1" thickBot="1" x14ac:dyDescent="0.3">
      <c r="A6" s="632"/>
      <c r="B6" s="633"/>
      <c r="C6" s="634"/>
      <c r="D6" s="634"/>
      <c r="E6" s="633"/>
      <c r="F6" s="635"/>
      <c r="G6" s="285">
        <v>2018</v>
      </c>
      <c r="H6" s="285">
        <v>2019</v>
      </c>
      <c r="I6" s="285">
        <v>2020</v>
      </c>
      <c r="J6" s="285">
        <v>2021</v>
      </c>
      <c r="K6" s="285">
        <v>2022</v>
      </c>
      <c r="L6" s="285">
        <v>2023</v>
      </c>
      <c r="M6" s="285">
        <v>2024</v>
      </c>
      <c r="N6" s="285">
        <v>2025</v>
      </c>
      <c r="O6" s="285">
        <v>2026</v>
      </c>
      <c r="P6" s="285">
        <v>2027</v>
      </c>
      <c r="Q6" s="285">
        <v>2028</v>
      </c>
      <c r="R6" s="285">
        <v>2029</v>
      </c>
      <c r="S6" s="633"/>
      <c r="T6" s="633"/>
      <c r="U6" s="635"/>
    </row>
    <row r="7" spans="1:22" s="463" customFormat="1" ht="26.25" customHeight="1" thickTop="1" x14ac:dyDescent="0.3">
      <c r="A7" s="618"/>
      <c r="B7" s="620" t="s">
        <v>264</v>
      </c>
      <c r="C7" s="622" t="s">
        <v>138</v>
      </c>
      <c r="D7" s="508"/>
      <c r="E7" s="509" t="s">
        <v>9</v>
      </c>
      <c r="F7" s="510">
        <f>SUM(G7:R7)</f>
        <v>706094.22717000009</v>
      </c>
      <c r="G7" s="510">
        <f>G9+G10</f>
        <v>43973.078079999999</v>
      </c>
      <c r="H7" s="510">
        <f t="shared" ref="H7:O7" si="0">H9+H10</f>
        <v>39710.368199999997</v>
      </c>
      <c r="I7" s="510">
        <f t="shared" ref="I7" si="1">SUM(I8:I11)</f>
        <v>57128.376579999996</v>
      </c>
      <c r="J7" s="510">
        <f t="shared" si="0"/>
        <v>52475.890589999995</v>
      </c>
      <c r="K7" s="510">
        <f t="shared" si="0"/>
        <v>69259.269390000001</v>
      </c>
      <c r="L7" s="510">
        <f t="shared" si="0"/>
        <v>62304.298290000006</v>
      </c>
      <c r="M7" s="510">
        <f t="shared" si="0"/>
        <v>63986.045039999997</v>
      </c>
      <c r="N7" s="510">
        <f t="shared" si="0"/>
        <v>66973.460519999993</v>
      </c>
      <c r="O7" s="510">
        <f t="shared" si="0"/>
        <v>72419.004580000008</v>
      </c>
      <c r="P7" s="510">
        <f t="shared" ref="P7" si="2">P9+P10</f>
        <v>58898.621980000004</v>
      </c>
      <c r="Q7" s="510">
        <f>Q9+Q10</f>
        <v>59482.90696</v>
      </c>
      <c r="R7" s="510">
        <f>R9+R10</f>
        <v>59482.90696</v>
      </c>
      <c r="S7" s="556"/>
      <c r="T7" s="624"/>
      <c r="U7" s="531"/>
    </row>
    <row r="8" spans="1:22" x14ac:dyDescent="0.25">
      <c r="A8" s="618"/>
      <c r="B8" s="620"/>
      <c r="C8" s="622"/>
      <c r="D8" s="506"/>
      <c r="E8" s="503" t="s">
        <v>1</v>
      </c>
      <c r="F8" s="504">
        <f t="shared" ref="F8:F71" si="3">SUM(G8:R8)</f>
        <v>0</v>
      </c>
      <c r="G8" s="505">
        <f t="shared" ref="G8:R8" si="4">G13+G379+G476+G589+G599</f>
        <v>0</v>
      </c>
      <c r="H8" s="505">
        <f t="shared" si="4"/>
        <v>0</v>
      </c>
      <c r="I8" s="505">
        <f t="shared" si="4"/>
        <v>0</v>
      </c>
      <c r="J8" s="505">
        <f t="shared" si="4"/>
        <v>0</v>
      </c>
      <c r="K8" s="505">
        <f t="shared" si="4"/>
        <v>0</v>
      </c>
      <c r="L8" s="505">
        <f t="shared" si="4"/>
        <v>0</v>
      </c>
      <c r="M8" s="505">
        <f t="shared" si="4"/>
        <v>0</v>
      </c>
      <c r="N8" s="505">
        <f t="shared" si="4"/>
        <v>0</v>
      </c>
      <c r="O8" s="505">
        <f t="shared" si="4"/>
        <v>0</v>
      </c>
      <c r="P8" s="505">
        <f t="shared" si="4"/>
        <v>0</v>
      </c>
      <c r="Q8" s="505">
        <f t="shared" ref="Q8" si="5">Q13+Q379+Q476+Q589+Q599</f>
        <v>0</v>
      </c>
      <c r="R8" s="505">
        <f t="shared" si="4"/>
        <v>0</v>
      </c>
      <c r="S8" s="556"/>
      <c r="T8" s="624"/>
      <c r="U8" s="531"/>
    </row>
    <row r="9" spans="1:22" x14ac:dyDescent="0.25">
      <c r="A9" s="618"/>
      <c r="B9" s="620"/>
      <c r="C9" s="622"/>
      <c r="D9" s="506"/>
      <c r="E9" s="503" t="s">
        <v>2</v>
      </c>
      <c r="F9" s="504">
        <f>SUM(G9:R9)</f>
        <v>179406.28803000003</v>
      </c>
      <c r="G9" s="505">
        <f t="shared" ref="G9:R9" si="6">G14+G380+G477+G590+G655+G700</f>
        <v>13013.427659999999</v>
      </c>
      <c r="H9" s="505">
        <f t="shared" si="6"/>
        <v>13736.373019999999</v>
      </c>
      <c r="I9" s="505">
        <f t="shared" si="6"/>
        <v>13994.741090000001</v>
      </c>
      <c r="J9" s="505">
        <f t="shared" si="6"/>
        <v>12000.08151</v>
      </c>
      <c r="K9" s="505">
        <f t="shared" si="6"/>
        <v>27097.813750000001</v>
      </c>
      <c r="L9" s="505">
        <f t="shared" si="6"/>
        <v>14918.847000000002</v>
      </c>
      <c r="M9" s="505">
        <f t="shared" si="6"/>
        <v>15105.7</v>
      </c>
      <c r="N9" s="505">
        <f>N14+N380+N477+N590+N655+N700</f>
        <v>13678.103999999999</v>
      </c>
      <c r="O9" s="505">
        <f t="shared" si="6"/>
        <v>14803.2</v>
      </c>
      <c r="P9" s="505">
        <f t="shared" si="6"/>
        <v>13686</v>
      </c>
      <c r="Q9" s="505">
        <f t="shared" ref="Q9" si="7">Q14+Q380+Q477+Q590+Q655+Q700</f>
        <v>13686</v>
      </c>
      <c r="R9" s="505">
        <f t="shared" si="6"/>
        <v>13686</v>
      </c>
      <c r="S9" s="556"/>
      <c r="T9" s="624"/>
      <c r="U9" s="531"/>
    </row>
    <row r="10" spans="1:22" x14ac:dyDescent="0.25">
      <c r="A10" s="618"/>
      <c r="B10" s="620"/>
      <c r="C10" s="622"/>
      <c r="D10" s="506"/>
      <c r="E10" s="503" t="s">
        <v>3</v>
      </c>
      <c r="F10" s="504">
        <f t="shared" si="3"/>
        <v>526687.93914000003</v>
      </c>
      <c r="G10" s="505">
        <f t="shared" ref="G10:R10" si="8">G15+G381+G478+G591+G656+G701</f>
        <v>30959.650420000002</v>
      </c>
      <c r="H10" s="505">
        <f t="shared" si="8"/>
        <v>25973.995179999998</v>
      </c>
      <c r="I10" s="505">
        <f t="shared" si="8"/>
        <v>43133.635489999993</v>
      </c>
      <c r="J10" s="505">
        <f t="shared" si="8"/>
        <v>40475.809079999999</v>
      </c>
      <c r="K10" s="505">
        <f t="shared" si="8"/>
        <v>42161.455640000007</v>
      </c>
      <c r="L10" s="505">
        <f t="shared" si="8"/>
        <v>47385.451290000005</v>
      </c>
      <c r="M10" s="505">
        <f t="shared" si="8"/>
        <v>48880.34504</v>
      </c>
      <c r="N10" s="505">
        <f t="shared" si="8"/>
        <v>53295.356520000001</v>
      </c>
      <c r="O10" s="505">
        <f t="shared" si="8"/>
        <v>57615.804580000004</v>
      </c>
      <c r="P10" s="505">
        <f t="shared" si="8"/>
        <v>45212.621980000004</v>
      </c>
      <c r="Q10" s="505">
        <f t="shared" ref="Q10" si="9">Q15+Q381+Q478+Q591+Q656+Q701</f>
        <v>45796.90696</v>
      </c>
      <c r="R10" s="505">
        <f t="shared" si="8"/>
        <v>45796.90696</v>
      </c>
      <c r="S10" s="556"/>
      <c r="T10" s="624"/>
      <c r="U10" s="531"/>
    </row>
    <row r="11" spans="1:22" ht="18.75" customHeight="1" x14ac:dyDescent="0.25">
      <c r="A11" s="619"/>
      <c r="B11" s="621"/>
      <c r="C11" s="623"/>
      <c r="D11" s="507"/>
      <c r="E11" s="503" t="s">
        <v>4</v>
      </c>
      <c r="F11" s="504">
        <f t="shared" si="3"/>
        <v>0</v>
      </c>
      <c r="G11" s="505">
        <f t="shared" ref="G11:R11" si="10">G16+G382+G479+G592+G602</f>
        <v>0</v>
      </c>
      <c r="H11" s="505">
        <f t="shared" si="10"/>
        <v>0</v>
      </c>
      <c r="I11" s="505">
        <f t="shared" si="10"/>
        <v>0</v>
      </c>
      <c r="J11" s="505">
        <f t="shared" si="10"/>
        <v>0</v>
      </c>
      <c r="K11" s="505">
        <f t="shared" si="10"/>
        <v>0</v>
      </c>
      <c r="L11" s="505">
        <f t="shared" si="10"/>
        <v>0</v>
      </c>
      <c r="M11" s="505">
        <f t="shared" si="10"/>
        <v>0</v>
      </c>
      <c r="N11" s="505">
        <f t="shared" si="10"/>
        <v>0</v>
      </c>
      <c r="O11" s="505">
        <f t="shared" si="10"/>
        <v>0</v>
      </c>
      <c r="P11" s="505">
        <f t="shared" si="10"/>
        <v>0</v>
      </c>
      <c r="Q11" s="505">
        <f t="shared" ref="Q11" si="11">Q16+Q382+Q479+Q592+Q602</f>
        <v>0</v>
      </c>
      <c r="R11" s="505">
        <f t="shared" si="10"/>
        <v>0</v>
      </c>
      <c r="S11" s="557"/>
      <c r="T11" s="625"/>
      <c r="U11" s="532"/>
    </row>
    <row r="12" spans="1:22" ht="16.5" customHeight="1" x14ac:dyDescent="0.25">
      <c r="A12" s="533" t="s">
        <v>30</v>
      </c>
      <c r="B12" s="549" t="s">
        <v>220</v>
      </c>
      <c r="C12" s="533" t="s">
        <v>139</v>
      </c>
      <c r="D12" s="203"/>
      <c r="E12" s="2" t="s">
        <v>9</v>
      </c>
      <c r="F12" s="284">
        <f t="shared" si="3"/>
        <v>590924.35516999988</v>
      </c>
      <c r="G12" s="368">
        <f t="shared" ref="G12:M12" si="12">SUM(G13:G16)</f>
        <v>38354.725409999999</v>
      </c>
      <c r="H12" s="368">
        <f>SUM(H13:H16)</f>
        <v>36482.051469999999</v>
      </c>
      <c r="I12" s="368">
        <f t="shared" si="12"/>
        <v>44916.68849</v>
      </c>
      <c r="J12" s="368">
        <f t="shared" si="12"/>
        <v>39547.674069999994</v>
      </c>
      <c r="K12" s="368">
        <f t="shared" si="12"/>
        <v>42055.666929999999</v>
      </c>
      <c r="L12" s="368">
        <f t="shared" si="12"/>
        <v>48722.580089999996</v>
      </c>
      <c r="M12" s="368">
        <f t="shared" si="12"/>
        <v>49351.438170000001</v>
      </c>
      <c r="N12" s="368">
        <f t="shared" ref="N12:R12" si="13">SUM(N13:N16)</f>
        <v>53858.153899999998</v>
      </c>
      <c r="O12" s="368">
        <f t="shared" si="13"/>
        <v>60896.663619999999</v>
      </c>
      <c r="P12" s="368">
        <f t="shared" ref="P12:Q12" si="14">SUM(P13:P16)</f>
        <v>58523.381020000001</v>
      </c>
      <c r="Q12" s="368">
        <f t="shared" si="14"/>
        <v>59107.665999999997</v>
      </c>
      <c r="R12" s="368">
        <f t="shared" si="13"/>
        <v>59107.665999999997</v>
      </c>
      <c r="S12" s="555"/>
      <c r="T12" s="629"/>
      <c r="U12" s="539"/>
    </row>
    <row r="13" spans="1:22" x14ac:dyDescent="0.25">
      <c r="A13" s="534"/>
      <c r="B13" s="550"/>
      <c r="C13" s="534"/>
      <c r="D13" s="204"/>
      <c r="E13" s="2" t="s">
        <v>1</v>
      </c>
      <c r="F13" s="284">
        <f t="shared" si="3"/>
        <v>0</v>
      </c>
      <c r="G13" s="368">
        <f>G18+G28+G38+G64+G69+G79+G84+G169++G224+G339</f>
        <v>0</v>
      </c>
      <c r="H13" s="368">
        <f>H18+H28+H38+H64+H69+H79+H84+H169++H224+H339</f>
        <v>0</v>
      </c>
      <c r="I13" s="368">
        <f>I18+I28+I38+I64+I69+I79+I84+I169++I224+I339</f>
        <v>0</v>
      </c>
      <c r="J13" s="368">
        <f>J18+J28+J38+J64+J69+J79+J84+J169++J224+J339</f>
        <v>0</v>
      </c>
      <c r="K13" s="368">
        <f t="shared" ref="K13:R13" si="15">+K18+K28+K38+K69+K84+K139+K149+K169+K224+K339+K354</f>
        <v>0</v>
      </c>
      <c r="L13" s="368">
        <f t="shared" si="15"/>
        <v>0</v>
      </c>
      <c r="M13" s="368">
        <f t="shared" si="15"/>
        <v>0</v>
      </c>
      <c r="N13" s="368">
        <f t="shared" si="15"/>
        <v>0</v>
      </c>
      <c r="O13" s="368">
        <f t="shared" si="15"/>
        <v>0</v>
      </c>
      <c r="P13" s="368">
        <f t="shared" si="15"/>
        <v>0</v>
      </c>
      <c r="Q13" s="368">
        <f t="shared" ref="Q13" si="16">+Q18+Q28+Q38+Q69+Q84+Q139+Q149+Q169+Q224+Q339+Q354</f>
        <v>0</v>
      </c>
      <c r="R13" s="368">
        <f t="shared" si="15"/>
        <v>0</v>
      </c>
      <c r="S13" s="556"/>
      <c r="T13" s="624"/>
      <c r="U13" s="539"/>
    </row>
    <row r="14" spans="1:22" x14ac:dyDescent="0.25">
      <c r="A14" s="534"/>
      <c r="B14" s="550"/>
      <c r="C14" s="534"/>
      <c r="D14" s="204"/>
      <c r="E14" s="2" t="s">
        <v>2</v>
      </c>
      <c r="F14" s="284">
        <f t="shared" si="3"/>
        <v>147182</v>
      </c>
      <c r="G14" s="368">
        <f>+G19+G29+G39+G70+G85+G140+G150+G170+G225+G340</f>
        <v>12310</v>
      </c>
      <c r="H14" s="368">
        <f>+H19+H29+H39+H70+H85+H140+H150+H170+H225+H340</f>
        <v>12931</v>
      </c>
      <c r="I14" s="368">
        <f>+I19+I29+I39+I70+I85+I140+I150+I170+I225+I340</f>
        <v>12765</v>
      </c>
      <c r="J14" s="368">
        <f>+J19+J29+J39+J70+J85+J140+J150+J170+J225+J340</f>
        <v>10989</v>
      </c>
      <c r="K14" s="368">
        <f>+K19+K29+K39+K70+K85+K140+K150+K170+K225+K340+K355</f>
        <v>9560</v>
      </c>
      <c r="L14" s="368">
        <f>+L19+L29+L39+L70+L85+L140+L150+L170+L225+L340+L355+L365</f>
        <v>11172</v>
      </c>
      <c r="M14" s="368">
        <f t="shared" ref="M14:R15" si="17">+M19+M29+M39+M70+M85+M140+M150+M170+M225+M340+M355</f>
        <v>11162</v>
      </c>
      <c r="N14" s="368">
        <f t="shared" si="17"/>
        <v>12169</v>
      </c>
      <c r="O14" s="368">
        <f t="shared" si="17"/>
        <v>13531</v>
      </c>
      <c r="P14" s="368">
        <f t="shared" si="17"/>
        <v>13531</v>
      </c>
      <c r="Q14" s="368">
        <f t="shared" ref="Q14" si="18">+Q19+Q29+Q39+Q70+Q85+Q140+Q150+Q170+Q225+Q340+Q355</f>
        <v>13531</v>
      </c>
      <c r="R14" s="368">
        <f t="shared" si="17"/>
        <v>13531</v>
      </c>
      <c r="S14" s="556"/>
      <c r="T14" s="624"/>
      <c r="U14" s="539"/>
    </row>
    <row r="15" spans="1:22" x14ac:dyDescent="0.25">
      <c r="A15" s="534"/>
      <c r="B15" s="550"/>
      <c r="C15" s="534"/>
      <c r="D15" s="204"/>
      <c r="E15" s="2" t="s">
        <v>3</v>
      </c>
      <c r="F15" s="284">
        <f t="shared" si="3"/>
        <v>443742.35516999988</v>
      </c>
      <c r="G15" s="368">
        <f>+G20+G30+G40+G66+G71+G86+G141+G151+G171+G226+G341</f>
        <v>26044.725409999999</v>
      </c>
      <c r="H15" s="368">
        <f>+H20+H30+H40+H66+H71+H86+H141+H151+H171+H226+H341</f>
        <v>23551.051469999999</v>
      </c>
      <c r="I15" s="368">
        <f>+I20+I30+I40+I66+I71+I86+I141+I151+I171+I226+I341</f>
        <v>32151.688489999997</v>
      </c>
      <c r="J15" s="368">
        <f>+J20+J30+J40+J66+J71+J86+J141+J151+J171+J226+J341</f>
        <v>28558.674069999997</v>
      </c>
      <c r="K15" s="368">
        <f>+K20+K30+K40+K71+K86+K141+K151+K171+K226+K341+K356</f>
        <v>32495.666929999999</v>
      </c>
      <c r="L15" s="368">
        <f>+L20+L30+L40+L71+L86+L141+L151+L171+L226+L341+L356+L366</f>
        <v>37550.580089999996</v>
      </c>
      <c r="M15" s="368">
        <f t="shared" si="17"/>
        <v>38189.438170000001</v>
      </c>
      <c r="N15" s="368">
        <f t="shared" si="17"/>
        <v>41689.153899999998</v>
      </c>
      <c r="O15" s="368">
        <f t="shared" si="17"/>
        <v>47365.663619999999</v>
      </c>
      <c r="P15" s="368">
        <f t="shared" si="17"/>
        <v>44992.381020000001</v>
      </c>
      <c r="Q15" s="368">
        <f t="shared" ref="Q15" si="19">+Q20+Q30+Q40+Q71+Q86+Q141+Q151+Q171+Q226+Q341+Q356</f>
        <v>45576.665999999997</v>
      </c>
      <c r="R15" s="368">
        <f t="shared" si="17"/>
        <v>45576.665999999997</v>
      </c>
      <c r="S15" s="556"/>
      <c r="T15" s="624"/>
      <c r="U15" s="539"/>
    </row>
    <row r="16" spans="1:22" x14ac:dyDescent="0.25">
      <c r="A16" s="535"/>
      <c r="B16" s="554"/>
      <c r="C16" s="535"/>
      <c r="D16" s="205"/>
      <c r="E16" s="2" t="s">
        <v>4</v>
      </c>
      <c r="F16" s="284">
        <f t="shared" si="3"/>
        <v>0</v>
      </c>
      <c r="G16" s="368">
        <v>0</v>
      </c>
      <c r="H16" s="368">
        <v>0</v>
      </c>
      <c r="I16" s="368">
        <v>0</v>
      </c>
      <c r="J16" s="368">
        <v>0</v>
      </c>
      <c r="K16" s="368">
        <f>+K21+K31+K41+K72+K87+K142+K152+K172+K227+K342+K357</f>
        <v>0</v>
      </c>
      <c r="L16" s="368">
        <v>0</v>
      </c>
      <c r="M16" s="368">
        <v>0</v>
      </c>
      <c r="N16" s="368">
        <v>0</v>
      </c>
      <c r="O16" s="368">
        <v>0</v>
      </c>
      <c r="P16" s="368">
        <v>0</v>
      </c>
      <c r="Q16" s="368">
        <v>0</v>
      </c>
      <c r="R16" s="368">
        <v>0</v>
      </c>
      <c r="S16" s="557"/>
      <c r="T16" s="625"/>
      <c r="U16" s="539"/>
    </row>
    <row r="17" spans="1:21" s="11" customFormat="1" ht="16.5" customHeight="1" x14ac:dyDescent="0.25">
      <c r="A17" s="533" t="s">
        <v>13</v>
      </c>
      <c r="B17" s="549" t="s">
        <v>221</v>
      </c>
      <c r="C17" s="533" t="s">
        <v>78</v>
      </c>
      <c r="D17" s="203"/>
      <c r="E17" s="2" t="s">
        <v>9</v>
      </c>
      <c r="F17" s="284">
        <f t="shared" si="3"/>
        <v>12426.346149999999</v>
      </c>
      <c r="G17" s="368">
        <f t="shared" ref="G17:M17" si="20">SUM(G18:G21)</f>
        <v>0</v>
      </c>
      <c r="H17" s="368">
        <f t="shared" si="20"/>
        <v>0</v>
      </c>
      <c r="I17" s="368">
        <f t="shared" si="20"/>
        <v>3000</v>
      </c>
      <c r="J17" s="368">
        <f t="shared" si="20"/>
        <v>0</v>
      </c>
      <c r="K17" s="368">
        <f t="shared" si="20"/>
        <v>0</v>
      </c>
      <c r="L17" s="368">
        <f t="shared" si="20"/>
        <v>1000</v>
      </c>
      <c r="M17" s="368">
        <f t="shared" si="20"/>
        <v>3000</v>
      </c>
      <c r="N17" s="368">
        <f t="shared" ref="N17:R17" si="21">SUM(N18:N21)</f>
        <v>2426.3461499999999</v>
      </c>
      <c r="O17" s="368">
        <f t="shared" si="21"/>
        <v>3000</v>
      </c>
      <c r="P17" s="368">
        <f t="shared" ref="P17:Q17" si="22">SUM(P18:P21)</f>
        <v>0</v>
      </c>
      <c r="Q17" s="368">
        <f t="shared" si="22"/>
        <v>0</v>
      </c>
      <c r="R17" s="368">
        <f t="shared" si="21"/>
        <v>0</v>
      </c>
      <c r="S17" s="589"/>
      <c r="T17" s="626"/>
      <c r="U17" s="524"/>
    </row>
    <row r="18" spans="1:21" s="11" customFormat="1" x14ac:dyDescent="0.25">
      <c r="A18" s="534"/>
      <c r="B18" s="550"/>
      <c r="C18" s="534"/>
      <c r="D18" s="204"/>
      <c r="E18" s="2" t="s">
        <v>1</v>
      </c>
      <c r="F18" s="284">
        <f t="shared" si="3"/>
        <v>0</v>
      </c>
      <c r="G18" s="368">
        <v>0</v>
      </c>
      <c r="H18" s="368">
        <v>0</v>
      </c>
      <c r="I18" s="368">
        <v>0</v>
      </c>
      <c r="J18" s="368">
        <v>0</v>
      </c>
      <c r="K18" s="368">
        <v>0</v>
      </c>
      <c r="L18" s="368">
        <v>0</v>
      </c>
      <c r="M18" s="368">
        <v>0</v>
      </c>
      <c r="N18" s="368">
        <v>0</v>
      </c>
      <c r="O18" s="368">
        <v>0</v>
      </c>
      <c r="P18" s="368">
        <v>0</v>
      </c>
      <c r="Q18" s="368">
        <v>0</v>
      </c>
      <c r="R18" s="368">
        <v>0</v>
      </c>
      <c r="S18" s="590"/>
      <c r="T18" s="627"/>
      <c r="U18" s="525"/>
    </row>
    <row r="19" spans="1:21" s="11" customFormat="1" x14ac:dyDescent="0.25">
      <c r="A19" s="534"/>
      <c r="B19" s="550"/>
      <c r="C19" s="534"/>
      <c r="D19" s="204"/>
      <c r="E19" s="2" t="s">
        <v>2</v>
      </c>
      <c r="F19" s="284">
        <f t="shared" si="3"/>
        <v>0</v>
      </c>
      <c r="G19" s="368">
        <v>0</v>
      </c>
      <c r="H19" s="368">
        <v>0</v>
      </c>
      <c r="I19" s="368">
        <v>0</v>
      </c>
      <c r="J19" s="368">
        <v>0</v>
      </c>
      <c r="K19" s="368">
        <v>0</v>
      </c>
      <c r="L19" s="368">
        <v>0</v>
      </c>
      <c r="M19" s="368">
        <v>0</v>
      </c>
      <c r="N19" s="368">
        <v>0</v>
      </c>
      <c r="O19" s="368">
        <v>0</v>
      </c>
      <c r="P19" s="368">
        <v>0</v>
      </c>
      <c r="Q19" s="368">
        <v>0</v>
      </c>
      <c r="R19" s="368">
        <v>0</v>
      </c>
      <c r="S19" s="590"/>
      <c r="T19" s="627"/>
      <c r="U19" s="525"/>
    </row>
    <row r="20" spans="1:21" s="11" customFormat="1" x14ac:dyDescent="0.25">
      <c r="A20" s="534"/>
      <c r="B20" s="550"/>
      <c r="C20" s="534"/>
      <c r="D20" s="204"/>
      <c r="E20" s="2" t="s">
        <v>3</v>
      </c>
      <c r="F20" s="284">
        <f t="shared" si="3"/>
        <v>12426.346149999999</v>
      </c>
      <c r="G20" s="368">
        <f t="shared" ref="G20:R20" si="23">G25</f>
        <v>0</v>
      </c>
      <c r="H20" s="368">
        <f t="shared" si="23"/>
        <v>0</v>
      </c>
      <c r="I20" s="368">
        <f t="shared" si="23"/>
        <v>3000</v>
      </c>
      <c r="J20" s="368">
        <f t="shared" si="23"/>
        <v>0</v>
      </c>
      <c r="K20" s="368">
        <f t="shared" si="23"/>
        <v>0</v>
      </c>
      <c r="L20" s="368">
        <f t="shared" si="23"/>
        <v>1000</v>
      </c>
      <c r="M20" s="368">
        <f t="shared" si="23"/>
        <v>3000</v>
      </c>
      <c r="N20" s="368">
        <f t="shared" si="23"/>
        <v>2426.3461499999999</v>
      </c>
      <c r="O20" s="368">
        <f t="shared" si="23"/>
        <v>3000</v>
      </c>
      <c r="P20" s="368">
        <f t="shared" ref="P20:Q20" si="24">P25</f>
        <v>0</v>
      </c>
      <c r="Q20" s="368">
        <f t="shared" si="24"/>
        <v>0</v>
      </c>
      <c r="R20" s="368">
        <f t="shared" si="23"/>
        <v>0</v>
      </c>
      <c r="S20" s="590"/>
      <c r="T20" s="627"/>
      <c r="U20" s="525"/>
    </row>
    <row r="21" spans="1:21" s="11" customFormat="1" ht="19.5" customHeight="1" x14ac:dyDescent="0.25">
      <c r="A21" s="535"/>
      <c r="B21" s="554"/>
      <c r="C21" s="535"/>
      <c r="D21" s="205"/>
      <c r="E21" s="2" t="s">
        <v>4</v>
      </c>
      <c r="F21" s="284">
        <f t="shared" si="3"/>
        <v>0</v>
      </c>
      <c r="G21" s="368">
        <v>0</v>
      </c>
      <c r="H21" s="368">
        <v>0</v>
      </c>
      <c r="I21" s="368">
        <v>0</v>
      </c>
      <c r="J21" s="368">
        <v>0</v>
      </c>
      <c r="K21" s="368">
        <v>0</v>
      </c>
      <c r="L21" s="368">
        <v>0</v>
      </c>
      <c r="M21" s="368">
        <f t="shared" ref="M21:R21" si="25">M26</f>
        <v>0</v>
      </c>
      <c r="N21" s="368">
        <f t="shared" si="25"/>
        <v>0</v>
      </c>
      <c r="O21" s="368">
        <f t="shared" si="25"/>
        <v>0</v>
      </c>
      <c r="P21" s="368">
        <f t="shared" si="25"/>
        <v>0</v>
      </c>
      <c r="Q21" s="368">
        <f t="shared" si="25"/>
        <v>0</v>
      </c>
      <c r="R21" s="368">
        <f t="shared" si="25"/>
        <v>0</v>
      </c>
      <c r="S21" s="591"/>
      <c r="T21" s="628"/>
      <c r="U21" s="526"/>
    </row>
    <row r="22" spans="1:21" ht="16.5" customHeight="1" x14ac:dyDescent="0.25">
      <c r="A22" s="518" t="s">
        <v>14</v>
      </c>
      <c r="B22" s="536" t="s">
        <v>178</v>
      </c>
      <c r="C22" s="518" t="s">
        <v>76</v>
      </c>
      <c r="D22" s="196"/>
      <c r="E22" s="2" t="s">
        <v>9</v>
      </c>
      <c r="F22" s="284">
        <f t="shared" si="3"/>
        <v>12426.346149999999</v>
      </c>
      <c r="G22" s="333">
        <f>SUM(G23:G26)</f>
        <v>0</v>
      </c>
      <c r="H22" s="333">
        <f>SUM(H23:H26)</f>
        <v>0</v>
      </c>
      <c r="I22" s="333">
        <f t="shared" ref="I22:R22" si="26">I25</f>
        <v>3000</v>
      </c>
      <c r="J22" s="333">
        <f t="shared" si="26"/>
        <v>0</v>
      </c>
      <c r="K22" s="333">
        <f t="shared" si="26"/>
        <v>0</v>
      </c>
      <c r="L22" s="333">
        <f t="shared" si="26"/>
        <v>1000</v>
      </c>
      <c r="M22" s="333">
        <f t="shared" si="26"/>
        <v>3000</v>
      </c>
      <c r="N22" s="333">
        <f t="shared" si="26"/>
        <v>2426.3461499999999</v>
      </c>
      <c r="O22" s="333">
        <f t="shared" si="26"/>
        <v>3000</v>
      </c>
      <c r="P22" s="333">
        <f t="shared" ref="P22:Q22" si="27">P25</f>
        <v>0</v>
      </c>
      <c r="Q22" s="333">
        <f t="shared" si="27"/>
        <v>0</v>
      </c>
      <c r="R22" s="333">
        <f t="shared" si="26"/>
        <v>0</v>
      </c>
      <c r="S22" s="555" t="s">
        <v>28</v>
      </c>
      <c r="T22" s="598" t="s">
        <v>183</v>
      </c>
      <c r="U22" s="530" t="s">
        <v>302</v>
      </c>
    </row>
    <row r="23" spans="1:21" x14ac:dyDescent="0.25">
      <c r="A23" s="519"/>
      <c r="B23" s="537"/>
      <c r="C23" s="519"/>
      <c r="D23" s="197"/>
      <c r="E23" s="30" t="s">
        <v>1</v>
      </c>
      <c r="F23" s="284">
        <f t="shared" si="3"/>
        <v>0</v>
      </c>
      <c r="G23" s="333">
        <v>0</v>
      </c>
      <c r="H23" s="333">
        <v>0</v>
      </c>
      <c r="I23" s="333">
        <v>0</v>
      </c>
      <c r="J23" s="333">
        <v>0</v>
      </c>
      <c r="K23" s="333">
        <v>0</v>
      </c>
      <c r="L23" s="333">
        <v>0</v>
      </c>
      <c r="M23" s="333">
        <v>0</v>
      </c>
      <c r="N23" s="333">
        <v>0</v>
      </c>
      <c r="O23" s="333">
        <v>0</v>
      </c>
      <c r="P23" s="333">
        <v>0</v>
      </c>
      <c r="Q23" s="333">
        <v>0</v>
      </c>
      <c r="R23" s="333">
        <v>0</v>
      </c>
      <c r="S23" s="556"/>
      <c r="T23" s="599"/>
      <c r="U23" s="531"/>
    </row>
    <row r="24" spans="1:21" x14ac:dyDescent="0.25">
      <c r="A24" s="519"/>
      <c r="B24" s="537"/>
      <c r="C24" s="519"/>
      <c r="D24" s="197"/>
      <c r="E24" s="30" t="s">
        <v>2</v>
      </c>
      <c r="F24" s="284">
        <f t="shared" si="3"/>
        <v>0</v>
      </c>
      <c r="G24" s="333">
        <v>0</v>
      </c>
      <c r="H24" s="333">
        <v>0</v>
      </c>
      <c r="I24" s="333">
        <v>0</v>
      </c>
      <c r="J24" s="333">
        <v>0</v>
      </c>
      <c r="K24" s="333">
        <v>0</v>
      </c>
      <c r="L24" s="333">
        <v>0</v>
      </c>
      <c r="M24" s="333">
        <v>0</v>
      </c>
      <c r="N24" s="333">
        <v>0</v>
      </c>
      <c r="O24" s="333">
        <v>0</v>
      </c>
      <c r="P24" s="333">
        <v>0</v>
      </c>
      <c r="Q24" s="333">
        <v>0</v>
      </c>
      <c r="R24" s="333">
        <v>0</v>
      </c>
      <c r="S24" s="556"/>
      <c r="T24" s="599"/>
      <c r="U24" s="531"/>
    </row>
    <row r="25" spans="1:21" x14ac:dyDescent="0.25">
      <c r="A25" s="519"/>
      <c r="B25" s="537"/>
      <c r="C25" s="519"/>
      <c r="D25" s="197"/>
      <c r="E25" s="30" t="s">
        <v>3</v>
      </c>
      <c r="F25" s="284">
        <f t="shared" si="3"/>
        <v>12426.346149999999</v>
      </c>
      <c r="G25" s="333">
        <v>0</v>
      </c>
      <c r="H25" s="333">
        <v>0</v>
      </c>
      <c r="I25" s="333">
        <v>3000</v>
      </c>
      <c r="J25" s="333">
        <v>0</v>
      </c>
      <c r="K25" s="333">
        <v>0</v>
      </c>
      <c r="L25" s="333">
        <v>1000</v>
      </c>
      <c r="M25" s="333">
        <v>3000</v>
      </c>
      <c r="N25" s="5">
        <v>2426.3461499999999</v>
      </c>
      <c r="O25" s="5">
        <v>3000</v>
      </c>
      <c r="P25" s="333">
        <v>0</v>
      </c>
      <c r="Q25" s="333">
        <v>0</v>
      </c>
      <c r="R25" s="333">
        <v>0</v>
      </c>
      <c r="S25" s="556"/>
      <c r="T25" s="599"/>
      <c r="U25" s="531"/>
    </row>
    <row r="26" spans="1:21" x14ac:dyDescent="0.25">
      <c r="A26" s="520"/>
      <c r="B26" s="538"/>
      <c r="C26" s="520"/>
      <c r="D26" s="198"/>
      <c r="E26" s="30" t="s">
        <v>4</v>
      </c>
      <c r="F26" s="284">
        <f t="shared" si="3"/>
        <v>0</v>
      </c>
      <c r="G26" s="333">
        <v>0</v>
      </c>
      <c r="H26" s="333">
        <v>0</v>
      </c>
      <c r="I26" s="333">
        <v>0</v>
      </c>
      <c r="J26" s="333">
        <v>0</v>
      </c>
      <c r="K26" s="333">
        <v>0</v>
      </c>
      <c r="L26" s="333">
        <v>0</v>
      </c>
      <c r="M26" s="333">
        <v>0</v>
      </c>
      <c r="N26" s="333">
        <v>0</v>
      </c>
      <c r="O26" s="333">
        <v>0</v>
      </c>
      <c r="P26" s="333">
        <v>0</v>
      </c>
      <c r="Q26" s="333">
        <v>0</v>
      </c>
      <c r="R26" s="333">
        <v>0</v>
      </c>
      <c r="S26" s="557"/>
      <c r="T26" s="600"/>
      <c r="U26" s="532"/>
    </row>
    <row r="27" spans="1:21" s="11" customFormat="1" ht="16.5" customHeight="1" x14ac:dyDescent="0.25">
      <c r="A27" s="533" t="s">
        <v>15</v>
      </c>
      <c r="B27" s="549" t="s">
        <v>81</v>
      </c>
      <c r="C27" s="533" t="s">
        <v>79</v>
      </c>
      <c r="D27" s="203"/>
      <c r="E27" s="2" t="s">
        <v>9</v>
      </c>
      <c r="F27" s="284">
        <f t="shared" si="3"/>
        <v>141.97691</v>
      </c>
      <c r="G27" s="368">
        <f t="shared" ref="G27:R27" si="28">SUM(G28:G31)</f>
        <v>141.97691</v>
      </c>
      <c r="H27" s="368">
        <f t="shared" si="28"/>
        <v>0</v>
      </c>
      <c r="I27" s="368">
        <f t="shared" si="28"/>
        <v>0</v>
      </c>
      <c r="J27" s="368">
        <f t="shared" si="28"/>
        <v>0</v>
      </c>
      <c r="K27" s="368">
        <f t="shared" si="28"/>
        <v>0</v>
      </c>
      <c r="L27" s="368">
        <f t="shared" si="28"/>
        <v>0</v>
      </c>
      <c r="M27" s="368">
        <f t="shared" si="28"/>
        <v>0</v>
      </c>
      <c r="N27" s="368">
        <f t="shared" si="28"/>
        <v>0</v>
      </c>
      <c r="O27" s="368">
        <f t="shared" si="28"/>
        <v>0</v>
      </c>
      <c r="P27" s="368">
        <f t="shared" ref="P27:Q27" si="29">SUM(P28:P31)</f>
        <v>0</v>
      </c>
      <c r="Q27" s="368">
        <f t="shared" si="29"/>
        <v>0</v>
      </c>
      <c r="R27" s="368">
        <f t="shared" si="28"/>
        <v>0</v>
      </c>
      <c r="S27" s="589"/>
      <c r="T27" s="589"/>
      <c r="U27" s="524"/>
    </row>
    <row r="28" spans="1:21" s="11" customFormat="1" x14ac:dyDescent="0.25">
      <c r="A28" s="534"/>
      <c r="B28" s="550"/>
      <c r="C28" s="534"/>
      <c r="D28" s="204"/>
      <c r="E28" s="2" t="s">
        <v>1</v>
      </c>
      <c r="F28" s="284">
        <f t="shared" si="3"/>
        <v>0</v>
      </c>
      <c r="G28" s="368">
        <f t="shared" ref="G28:I31" si="30">G33</f>
        <v>0</v>
      </c>
      <c r="H28" s="368">
        <f t="shared" si="30"/>
        <v>0</v>
      </c>
      <c r="I28" s="368">
        <f t="shared" si="30"/>
        <v>0</v>
      </c>
      <c r="J28" s="368">
        <v>0</v>
      </c>
      <c r="K28" s="368">
        <v>0</v>
      </c>
      <c r="L28" s="368">
        <v>0</v>
      </c>
      <c r="M28" s="368">
        <v>0</v>
      </c>
      <c r="N28" s="368">
        <v>0</v>
      </c>
      <c r="O28" s="368">
        <v>0</v>
      </c>
      <c r="P28" s="368">
        <v>0</v>
      </c>
      <c r="Q28" s="368">
        <v>0</v>
      </c>
      <c r="R28" s="368">
        <v>0</v>
      </c>
      <c r="S28" s="590"/>
      <c r="T28" s="590"/>
      <c r="U28" s="525"/>
    </row>
    <row r="29" spans="1:21" s="11" customFormat="1" x14ac:dyDescent="0.25">
      <c r="A29" s="534"/>
      <c r="B29" s="550"/>
      <c r="C29" s="534"/>
      <c r="D29" s="204"/>
      <c r="E29" s="2" t="s">
        <v>2</v>
      </c>
      <c r="F29" s="284">
        <f t="shared" si="3"/>
        <v>0</v>
      </c>
      <c r="G29" s="368">
        <f t="shared" si="30"/>
        <v>0</v>
      </c>
      <c r="H29" s="368">
        <f t="shared" si="30"/>
        <v>0</v>
      </c>
      <c r="I29" s="368">
        <f t="shared" si="30"/>
        <v>0</v>
      </c>
      <c r="J29" s="368">
        <v>0</v>
      </c>
      <c r="K29" s="368">
        <v>0</v>
      </c>
      <c r="L29" s="368">
        <v>0</v>
      </c>
      <c r="M29" s="368">
        <v>0</v>
      </c>
      <c r="N29" s="368">
        <v>0</v>
      </c>
      <c r="O29" s="368">
        <v>0</v>
      </c>
      <c r="P29" s="368">
        <v>0</v>
      </c>
      <c r="Q29" s="368">
        <v>0</v>
      </c>
      <c r="R29" s="368">
        <v>0</v>
      </c>
      <c r="S29" s="590"/>
      <c r="T29" s="590"/>
      <c r="U29" s="525"/>
    </row>
    <row r="30" spans="1:21" s="11" customFormat="1" x14ac:dyDescent="0.25">
      <c r="A30" s="534"/>
      <c r="B30" s="550"/>
      <c r="C30" s="534"/>
      <c r="D30" s="204"/>
      <c r="E30" s="2" t="s">
        <v>3</v>
      </c>
      <c r="F30" s="284">
        <f t="shared" si="3"/>
        <v>141.97691</v>
      </c>
      <c r="G30" s="368">
        <f t="shared" si="30"/>
        <v>141.97691</v>
      </c>
      <c r="H30" s="368">
        <f t="shared" si="30"/>
        <v>0</v>
      </c>
      <c r="I30" s="368">
        <f t="shared" si="30"/>
        <v>0</v>
      </c>
      <c r="J30" s="368">
        <v>0</v>
      </c>
      <c r="K30" s="368">
        <v>0</v>
      </c>
      <c r="L30" s="368">
        <v>0</v>
      </c>
      <c r="M30" s="368">
        <v>0</v>
      </c>
      <c r="N30" s="368">
        <v>0</v>
      </c>
      <c r="O30" s="368">
        <v>0</v>
      </c>
      <c r="P30" s="368">
        <v>0</v>
      </c>
      <c r="Q30" s="368">
        <v>0</v>
      </c>
      <c r="R30" s="368">
        <v>0</v>
      </c>
      <c r="S30" s="590"/>
      <c r="T30" s="590"/>
      <c r="U30" s="525"/>
    </row>
    <row r="31" spans="1:21" s="11" customFormat="1" ht="19.5" customHeight="1" x14ac:dyDescent="0.25">
      <c r="A31" s="535"/>
      <c r="B31" s="554"/>
      <c r="C31" s="535"/>
      <c r="D31" s="205"/>
      <c r="E31" s="2" t="s">
        <v>4</v>
      </c>
      <c r="F31" s="284">
        <f t="shared" si="3"/>
        <v>0</v>
      </c>
      <c r="G31" s="368">
        <f t="shared" si="30"/>
        <v>0</v>
      </c>
      <c r="H31" s="368">
        <f t="shared" si="30"/>
        <v>0</v>
      </c>
      <c r="I31" s="368">
        <f t="shared" si="30"/>
        <v>0</v>
      </c>
      <c r="J31" s="368">
        <v>0</v>
      </c>
      <c r="K31" s="368">
        <v>0</v>
      </c>
      <c r="L31" s="368">
        <v>0</v>
      </c>
      <c r="M31" s="368">
        <v>0</v>
      </c>
      <c r="N31" s="368">
        <v>0</v>
      </c>
      <c r="O31" s="368">
        <v>0</v>
      </c>
      <c r="P31" s="368">
        <v>0</v>
      </c>
      <c r="Q31" s="368">
        <v>0</v>
      </c>
      <c r="R31" s="368">
        <v>0</v>
      </c>
      <c r="S31" s="591"/>
      <c r="T31" s="591"/>
      <c r="U31" s="526"/>
    </row>
    <row r="32" spans="1:21" ht="16.5" customHeight="1" x14ac:dyDescent="0.25">
      <c r="A32" s="518" t="s">
        <v>26</v>
      </c>
      <c r="B32" s="536" t="s">
        <v>33</v>
      </c>
      <c r="C32" s="518" t="s">
        <v>80</v>
      </c>
      <c r="D32" s="533" t="s">
        <v>52</v>
      </c>
      <c r="E32" s="2" t="s">
        <v>9</v>
      </c>
      <c r="F32" s="284">
        <f t="shared" si="3"/>
        <v>141.97691</v>
      </c>
      <c r="G32" s="333">
        <f>G35</f>
        <v>141.97691</v>
      </c>
      <c r="H32" s="333">
        <v>0</v>
      </c>
      <c r="I32" s="333">
        <v>0</v>
      </c>
      <c r="J32" s="333">
        <v>0</v>
      </c>
      <c r="K32" s="333">
        <v>0</v>
      </c>
      <c r="L32" s="333">
        <v>0</v>
      </c>
      <c r="M32" s="333">
        <v>0</v>
      </c>
      <c r="N32" s="333">
        <v>0</v>
      </c>
      <c r="O32" s="333">
        <v>0</v>
      </c>
      <c r="P32" s="333">
        <v>0</v>
      </c>
      <c r="Q32" s="333">
        <v>0</v>
      </c>
      <c r="R32" s="333">
        <v>0</v>
      </c>
      <c r="S32" s="555" t="s">
        <v>28</v>
      </c>
      <c r="T32" s="555" t="s">
        <v>132</v>
      </c>
      <c r="U32" s="530" t="s">
        <v>131</v>
      </c>
    </row>
    <row r="33" spans="1:21" x14ac:dyDescent="0.25">
      <c r="A33" s="519"/>
      <c r="B33" s="537"/>
      <c r="C33" s="519"/>
      <c r="D33" s="534"/>
      <c r="E33" s="30" t="s">
        <v>1</v>
      </c>
      <c r="F33" s="284">
        <f t="shared" si="3"/>
        <v>0</v>
      </c>
      <c r="G33" s="333">
        <v>0</v>
      </c>
      <c r="H33" s="333">
        <v>0</v>
      </c>
      <c r="I33" s="333">
        <v>0</v>
      </c>
      <c r="J33" s="333">
        <v>0</v>
      </c>
      <c r="K33" s="333">
        <v>0</v>
      </c>
      <c r="L33" s="333">
        <v>0</v>
      </c>
      <c r="M33" s="333">
        <v>0</v>
      </c>
      <c r="N33" s="333">
        <v>0</v>
      </c>
      <c r="O33" s="333">
        <v>0</v>
      </c>
      <c r="P33" s="333">
        <v>0</v>
      </c>
      <c r="Q33" s="333">
        <v>0</v>
      </c>
      <c r="R33" s="333">
        <v>0</v>
      </c>
      <c r="S33" s="556"/>
      <c r="T33" s="556"/>
      <c r="U33" s="531"/>
    </row>
    <row r="34" spans="1:21" x14ac:dyDescent="0.25">
      <c r="A34" s="519"/>
      <c r="B34" s="537"/>
      <c r="C34" s="519"/>
      <c r="D34" s="534"/>
      <c r="E34" s="30" t="s">
        <v>2</v>
      </c>
      <c r="F34" s="284">
        <f t="shared" si="3"/>
        <v>0</v>
      </c>
      <c r="G34" s="333">
        <v>0</v>
      </c>
      <c r="H34" s="333">
        <v>0</v>
      </c>
      <c r="I34" s="333">
        <v>0</v>
      </c>
      <c r="J34" s="333">
        <v>0</v>
      </c>
      <c r="K34" s="333">
        <v>0</v>
      </c>
      <c r="L34" s="333">
        <v>0</v>
      </c>
      <c r="M34" s="333">
        <v>0</v>
      </c>
      <c r="N34" s="333">
        <v>0</v>
      </c>
      <c r="O34" s="333">
        <v>0</v>
      </c>
      <c r="P34" s="333">
        <v>0</v>
      </c>
      <c r="Q34" s="333">
        <v>0</v>
      </c>
      <c r="R34" s="333">
        <v>0</v>
      </c>
      <c r="S34" s="556"/>
      <c r="T34" s="556"/>
      <c r="U34" s="531"/>
    </row>
    <row r="35" spans="1:21" x14ac:dyDescent="0.25">
      <c r="A35" s="519"/>
      <c r="B35" s="537"/>
      <c r="C35" s="519"/>
      <c r="D35" s="534"/>
      <c r="E35" s="30" t="s">
        <v>3</v>
      </c>
      <c r="F35" s="284">
        <f t="shared" si="3"/>
        <v>141.97691</v>
      </c>
      <c r="G35" s="333">
        <v>141.97691</v>
      </c>
      <c r="H35" s="333">
        <v>0</v>
      </c>
      <c r="I35" s="333">
        <v>0</v>
      </c>
      <c r="J35" s="333">
        <v>0</v>
      </c>
      <c r="K35" s="333">
        <v>0</v>
      </c>
      <c r="L35" s="333">
        <v>0</v>
      </c>
      <c r="M35" s="333">
        <v>0</v>
      </c>
      <c r="N35" s="333">
        <v>0</v>
      </c>
      <c r="O35" s="333">
        <v>0</v>
      </c>
      <c r="P35" s="333">
        <v>0</v>
      </c>
      <c r="Q35" s="333">
        <v>0</v>
      </c>
      <c r="R35" s="333">
        <v>0</v>
      </c>
      <c r="S35" s="556"/>
      <c r="T35" s="556"/>
      <c r="U35" s="531"/>
    </row>
    <row r="36" spans="1:21" x14ac:dyDescent="0.25">
      <c r="A36" s="520"/>
      <c r="B36" s="538"/>
      <c r="C36" s="520"/>
      <c r="D36" s="535"/>
      <c r="E36" s="30" t="s">
        <v>4</v>
      </c>
      <c r="F36" s="284">
        <f t="shared" si="3"/>
        <v>0</v>
      </c>
      <c r="G36" s="333">
        <v>0</v>
      </c>
      <c r="H36" s="333">
        <v>0</v>
      </c>
      <c r="I36" s="333">
        <v>0</v>
      </c>
      <c r="J36" s="333">
        <v>0</v>
      </c>
      <c r="K36" s="333">
        <v>0</v>
      </c>
      <c r="L36" s="333">
        <v>0</v>
      </c>
      <c r="M36" s="333">
        <v>0</v>
      </c>
      <c r="N36" s="333">
        <v>0</v>
      </c>
      <c r="O36" s="333">
        <v>0</v>
      </c>
      <c r="P36" s="333">
        <v>0</v>
      </c>
      <c r="Q36" s="333">
        <v>0</v>
      </c>
      <c r="R36" s="333">
        <v>0</v>
      </c>
      <c r="S36" s="557"/>
      <c r="T36" s="557"/>
      <c r="U36" s="532"/>
    </row>
    <row r="37" spans="1:21" s="11" customFormat="1" ht="25.9" customHeight="1" x14ac:dyDescent="0.25">
      <c r="A37" s="533" t="s">
        <v>16</v>
      </c>
      <c r="B37" s="615" t="s">
        <v>140</v>
      </c>
      <c r="C37" s="533" t="s">
        <v>215</v>
      </c>
      <c r="D37" s="203"/>
      <c r="E37" s="2" t="s">
        <v>9</v>
      </c>
      <c r="F37" s="284">
        <f>SUM(G37:R37)</f>
        <v>5063.7435999999998</v>
      </c>
      <c r="G37" s="368">
        <f t="shared" ref="G37:R37" si="31">SUM(G38:G41)</f>
        <v>2901.1549999999997</v>
      </c>
      <c r="H37" s="368">
        <f t="shared" si="31"/>
        <v>1909.5376900000001</v>
      </c>
      <c r="I37" s="368">
        <f t="shared" si="31"/>
        <v>0</v>
      </c>
      <c r="J37" s="368">
        <f t="shared" si="31"/>
        <v>231.72791000000001</v>
      </c>
      <c r="K37" s="368">
        <f t="shared" si="31"/>
        <v>0</v>
      </c>
      <c r="L37" s="368">
        <f t="shared" si="31"/>
        <v>21.323</v>
      </c>
      <c r="M37" s="368">
        <f t="shared" si="31"/>
        <v>0</v>
      </c>
      <c r="N37" s="368">
        <f t="shared" si="31"/>
        <v>0</v>
      </c>
      <c r="O37" s="368">
        <f t="shared" si="31"/>
        <v>0</v>
      </c>
      <c r="P37" s="368">
        <f t="shared" ref="P37:Q37" si="32">SUM(P38:P41)</f>
        <v>0</v>
      </c>
      <c r="Q37" s="368">
        <f t="shared" si="32"/>
        <v>0</v>
      </c>
      <c r="R37" s="368">
        <f t="shared" si="31"/>
        <v>0</v>
      </c>
      <c r="S37" s="589"/>
      <c r="T37" s="589"/>
      <c r="U37" s="524"/>
    </row>
    <row r="38" spans="1:21" s="11" customFormat="1" ht="25.9" customHeight="1" x14ac:dyDescent="0.25">
      <c r="A38" s="534"/>
      <c r="B38" s="616"/>
      <c r="C38" s="534"/>
      <c r="D38" s="204"/>
      <c r="E38" s="2" t="s">
        <v>1</v>
      </c>
      <c r="F38" s="284">
        <f t="shared" si="3"/>
        <v>0</v>
      </c>
      <c r="G38" s="368">
        <f>G43+G48+G53</f>
        <v>0</v>
      </c>
      <c r="H38" s="368">
        <f>H43+H48+H53</f>
        <v>0</v>
      </c>
      <c r="I38" s="368">
        <f>I43+I48+I53</f>
        <v>0</v>
      </c>
      <c r="J38" s="368">
        <v>0</v>
      </c>
      <c r="K38" s="368">
        <v>0</v>
      </c>
      <c r="L38" s="368">
        <v>0</v>
      </c>
      <c r="M38" s="368">
        <v>0</v>
      </c>
      <c r="N38" s="368">
        <v>0</v>
      </c>
      <c r="O38" s="368">
        <v>0</v>
      </c>
      <c r="P38" s="368">
        <v>0</v>
      </c>
      <c r="Q38" s="368">
        <v>0</v>
      </c>
      <c r="R38" s="368">
        <v>0</v>
      </c>
      <c r="S38" s="590"/>
      <c r="T38" s="590"/>
      <c r="U38" s="525"/>
    </row>
    <row r="39" spans="1:21" s="11" customFormat="1" ht="25.9" customHeight="1" x14ac:dyDescent="0.25">
      <c r="A39" s="534"/>
      <c r="B39" s="616"/>
      <c r="C39" s="534"/>
      <c r="D39" s="204"/>
      <c r="E39" s="2" t="s">
        <v>2</v>
      </c>
      <c r="F39" s="284">
        <f t="shared" si="3"/>
        <v>2000</v>
      </c>
      <c r="G39" s="368">
        <v>2000</v>
      </c>
      <c r="H39" s="368">
        <f>H44+H49+H54</f>
        <v>0</v>
      </c>
      <c r="I39" s="368">
        <f>I44+I49+I54</f>
        <v>0</v>
      </c>
      <c r="J39" s="368">
        <v>0</v>
      </c>
      <c r="K39" s="368">
        <v>0</v>
      </c>
      <c r="L39" s="368">
        <v>0</v>
      </c>
      <c r="M39" s="368">
        <v>0</v>
      </c>
      <c r="N39" s="368">
        <v>0</v>
      </c>
      <c r="O39" s="368">
        <v>0</v>
      </c>
      <c r="P39" s="368">
        <v>0</v>
      </c>
      <c r="Q39" s="368">
        <v>0</v>
      </c>
      <c r="R39" s="368">
        <v>0</v>
      </c>
      <c r="S39" s="590"/>
      <c r="T39" s="590"/>
      <c r="U39" s="525"/>
    </row>
    <row r="40" spans="1:21" s="11" customFormat="1" ht="25.9" customHeight="1" x14ac:dyDescent="0.25">
      <c r="A40" s="534"/>
      <c r="B40" s="616"/>
      <c r="C40" s="534"/>
      <c r="D40" s="204"/>
      <c r="E40" s="2" t="s">
        <v>3</v>
      </c>
      <c r="F40" s="284">
        <f t="shared" si="3"/>
        <v>3063.7435999999998</v>
      </c>
      <c r="G40" s="368">
        <f t="shared" ref="G40:R40" si="33">G60+G61</f>
        <v>901.15499999999997</v>
      </c>
      <c r="H40" s="368">
        <f t="shared" si="33"/>
        <v>1909.5376900000001</v>
      </c>
      <c r="I40" s="368">
        <f t="shared" si="33"/>
        <v>0</v>
      </c>
      <c r="J40" s="368">
        <f t="shared" si="33"/>
        <v>231.72791000000001</v>
      </c>
      <c r="K40" s="368">
        <f t="shared" si="33"/>
        <v>0</v>
      </c>
      <c r="L40" s="368">
        <f t="shared" si="33"/>
        <v>21.323</v>
      </c>
      <c r="M40" s="368">
        <f t="shared" si="33"/>
        <v>0</v>
      </c>
      <c r="N40" s="368">
        <f t="shared" si="33"/>
        <v>0</v>
      </c>
      <c r="O40" s="368">
        <f t="shared" si="33"/>
        <v>0</v>
      </c>
      <c r="P40" s="368">
        <f t="shared" ref="P40:Q40" si="34">P60+P61</f>
        <v>0</v>
      </c>
      <c r="Q40" s="368">
        <f t="shared" si="34"/>
        <v>0</v>
      </c>
      <c r="R40" s="368">
        <f t="shared" si="33"/>
        <v>0</v>
      </c>
      <c r="S40" s="590"/>
      <c r="T40" s="590"/>
      <c r="U40" s="525"/>
    </row>
    <row r="41" spans="1:21" s="11" customFormat="1" ht="25.9" customHeight="1" x14ac:dyDescent="0.25">
      <c r="A41" s="535"/>
      <c r="B41" s="617"/>
      <c r="C41" s="535"/>
      <c r="D41" s="205"/>
      <c r="E41" s="2" t="s">
        <v>4</v>
      </c>
      <c r="F41" s="284">
        <f t="shared" si="3"/>
        <v>0</v>
      </c>
      <c r="G41" s="368">
        <f>G46+G51+G56</f>
        <v>0</v>
      </c>
      <c r="H41" s="368">
        <f>H46+H51+H56</f>
        <v>0</v>
      </c>
      <c r="I41" s="368">
        <f>I46+I51+I56</f>
        <v>0</v>
      </c>
      <c r="J41" s="368">
        <v>0</v>
      </c>
      <c r="K41" s="368">
        <v>0</v>
      </c>
      <c r="L41" s="368">
        <v>0</v>
      </c>
      <c r="M41" s="368">
        <v>0</v>
      </c>
      <c r="N41" s="368">
        <v>0</v>
      </c>
      <c r="O41" s="368">
        <v>0</v>
      </c>
      <c r="P41" s="368">
        <v>0</v>
      </c>
      <c r="Q41" s="368">
        <v>0</v>
      </c>
      <c r="R41" s="368">
        <v>0</v>
      </c>
      <c r="S41" s="591"/>
      <c r="T41" s="591"/>
      <c r="U41" s="526"/>
    </row>
    <row r="42" spans="1:21" ht="16.5" hidden="1" customHeight="1" x14ac:dyDescent="0.25">
      <c r="A42" s="518" t="s">
        <v>17</v>
      </c>
      <c r="B42" s="536" t="s">
        <v>31</v>
      </c>
      <c r="C42" s="533"/>
      <c r="D42" s="203"/>
      <c r="E42" s="2" t="s">
        <v>9</v>
      </c>
      <c r="F42" s="284">
        <f t="shared" si="3"/>
        <v>0</v>
      </c>
      <c r="G42" s="333">
        <v>0</v>
      </c>
      <c r="H42" s="333">
        <v>0</v>
      </c>
      <c r="I42" s="333">
        <v>0</v>
      </c>
      <c r="J42" s="402"/>
      <c r="K42" s="402"/>
      <c r="L42" s="402"/>
      <c r="M42" s="402"/>
      <c r="N42" s="333"/>
      <c r="O42" s="333"/>
      <c r="P42" s="333"/>
      <c r="Q42" s="333"/>
      <c r="R42" s="333"/>
      <c r="S42" s="555" t="s">
        <v>28</v>
      </c>
      <c r="T42" s="555"/>
      <c r="U42" s="530"/>
    </row>
    <row r="43" spans="1:21" ht="16.5" hidden="1" customHeight="1" x14ac:dyDescent="0.25">
      <c r="A43" s="519"/>
      <c r="B43" s="537"/>
      <c r="C43" s="534"/>
      <c r="D43" s="204"/>
      <c r="E43" s="30" t="s">
        <v>1</v>
      </c>
      <c r="F43" s="284">
        <f t="shared" si="3"/>
        <v>0</v>
      </c>
      <c r="G43" s="333">
        <v>0</v>
      </c>
      <c r="H43" s="333">
        <v>0</v>
      </c>
      <c r="I43" s="333">
        <v>0</v>
      </c>
      <c r="J43" s="464"/>
      <c r="K43" s="464"/>
      <c r="L43" s="464"/>
      <c r="M43" s="464"/>
      <c r="N43" s="333"/>
      <c r="O43" s="333"/>
      <c r="P43" s="333"/>
      <c r="Q43" s="333"/>
      <c r="R43" s="333"/>
      <c r="S43" s="556"/>
      <c r="T43" s="556"/>
      <c r="U43" s="531"/>
    </row>
    <row r="44" spans="1:21" ht="16.5" hidden="1" customHeight="1" x14ac:dyDescent="0.25">
      <c r="A44" s="519"/>
      <c r="B44" s="537"/>
      <c r="C44" s="534"/>
      <c r="D44" s="204"/>
      <c r="E44" s="30" t="s">
        <v>2</v>
      </c>
      <c r="F44" s="284">
        <f t="shared" si="3"/>
        <v>0</v>
      </c>
      <c r="G44" s="333">
        <v>0</v>
      </c>
      <c r="H44" s="333">
        <v>0</v>
      </c>
      <c r="I44" s="333">
        <v>0</v>
      </c>
      <c r="J44" s="464"/>
      <c r="K44" s="464"/>
      <c r="L44" s="464"/>
      <c r="M44" s="464"/>
      <c r="N44" s="333"/>
      <c r="O44" s="333"/>
      <c r="P44" s="333"/>
      <c r="Q44" s="333"/>
      <c r="R44" s="333"/>
      <c r="S44" s="556"/>
      <c r="T44" s="556"/>
      <c r="U44" s="531"/>
    </row>
    <row r="45" spans="1:21" ht="16.5" hidden="1" customHeight="1" x14ac:dyDescent="0.25">
      <c r="A45" s="519"/>
      <c r="B45" s="537"/>
      <c r="C45" s="534"/>
      <c r="D45" s="204"/>
      <c r="E45" s="30" t="s">
        <v>3</v>
      </c>
      <c r="F45" s="284">
        <f t="shared" si="3"/>
        <v>0</v>
      </c>
      <c r="G45" s="333">
        <v>0</v>
      </c>
      <c r="H45" s="333">
        <v>0</v>
      </c>
      <c r="I45" s="333">
        <v>0</v>
      </c>
      <c r="J45" s="464"/>
      <c r="K45" s="464"/>
      <c r="L45" s="464"/>
      <c r="M45" s="464"/>
      <c r="N45" s="333"/>
      <c r="O45" s="333"/>
      <c r="P45" s="333"/>
      <c r="Q45" s="333"/>
      <c r="R45" s="333"/>
      <c r="S45" s="556"/>
      <c r="T45" s="556"/>
      <c r="U45" s="531"/>
    </row>
    <row r="46" spans="1:21" ht="16.5" hidden="1" customHeight="1" x14ac:dyDescent="0.25">
      <c r="A46" s="520"/>
      <c r="B46" s="538"/>
      <c r="C46" s="535"/>
      <c r="D46" s="205"/>
      <c r="E46" s="30" t="s">
        <v>4</v>
      </c>
      <c r="F46" s="284">
        <f t="shared" si="3"/>
        <v>0</v>
      </c>
      <c r="G46" s="333">
        <v>0</v>
      </c>
      <c r="H46" s="333">
        <v>0</v>
      </c>
      <c r="I46" s="333">
        <v>0</v>
      </c>
      <c r="J46" s="465"/>
      <c r="K46" s="465"/>
      <c r="L46" s="465"/>
      <c r="M46" s="465"/>
      <c r="N46" s="333"/>
      <c r="O46" s="333"/>
      <c r="P46" s="333"/>
      <c r="Q46" s="333"/>
      <c r="R46" s="333"/>
      <c r="S46" s="557"/>
      <c r="T46" s="557"/>
      <c r="U46" s="532"/>
    </row>
    <row r="47" spans="1:21" ht="16.5" hidden="1" customHeight="1" x14ac:dyDescent="0.25">
      <c r="A47" s="518" t="s">
        <v>19</v>
      </c>
      <c r="B47" s="536" t="s">
        <v>134</v>
      </c>
      <c r="C47" s="533"/>
      <c r="D47" s="203"/>
      <c r="E47" s="2" t="s">
        <v>9</v>
      </c>
      <c r="F47" s="284">
        <f t="shared" si="3"/>
        <v>0</v>
      </c>
      <c r="G47" s="333">
        <v>0</v>
      </c>
      <c r="H47" s="333">
        <v>0</v>
      </c>
      <c r="I47" s="333">
        <v>0</v>
      </c>
      <c r="J47" s="402"/>
      <c r="K47" s="402"/>
      <c r="L47" s="402"/>
      <c r="M47" s="402"/>
      <c r="N47" s="333"/>
      <c r="O47" s="333"/>
      <c r="P47" s="333"/>
      <c r="Q47" s="333"/>
      <c r="R47" s="333"/>
      <c r="S47" s="555" t="s">
        <v>28</v>
      </c>
      <c r="T47" s="555"/>
      <c r="U47" s="530"/>
    </row>
    <row r="48" spans="1:21" ht="16.5" hidden="1" customHeight="1" x14ac:dyDescent="0.25">
      <c r="A48" s="519"/>
      <c r="B48" s="537"/>
      <c r="C48" s="534"/>
      <c r="D48" s="204"/>
      <c r="E48" s="30" t="s">
        <v>1</v>
      </c>
      <c r="F48" s="284">
        <f t="shared" si="3"/>
        <v>0</v>
      </c>
      <c r="G48" s="333">
        <v>0</v>
      </c>
      <c r="H48" s="333">
        <v>0</v>
      </c>
      <c r="I48" s="333">
        <v>0</v>
      </c>
      <c r="J48" s="464"/>
      <c r="K48" s="464"/>
      <c r="L48" s="464"/>
      <c r="M48" s="464"/>
      <c r="N48" s="333"/>
      <c r="O48" s="333"/>
      <c r="P48" s="333"/>
      <c r="Q48" s="333"/>
      <c r="R48" s="333"/>
      <c r="S48" s="556"/>
      <c r="T48" s="556"/>
      <c r="U48" s="531"/>
    </row>
    <row r="49" spans="1:21" ht="16.5" hidden="1" customHeight="1" x14ac:dyDescent="0.25">
      <c r="A49" s="519"/>
      <c r="B49" s="537"/>
      <c r="C49" s="534"/>
      <c r="D49" s="204"/>
      <c r="E49" s="30" t="s">
        <v>2</v>
      </c>
      <c r="F49" s="284">
        <f t="shared" si="3"/>
        <v>0</v>
      </c>
      <c r="G49" s="333">
        <v>0</v>
      </c>
      <c r="H49" s="333">
        <v>0</v>
      </c>
      <c r="I49" s="333">
        <v>0</v>
      </c>
      <c r="J49" s="464"/>
      <c r="K49" s="464"/>
      <c r="L49" s="464"/>
      <c r="M49" s="464"/>
      <c r="N49" s="333"/>
      <c r="O49" s="333"/>
      <c r="P49" s="333"/>
      <c r="Q49" s="333"/>
      <c r="R49" s="333"/>
      <c r="S49" s="556"/>
      <c r="T49" s="556"/>
      <c r="U49" s="531"/>
    </row>
    <row r="50" spans="1:21" ht="16.5" hidden="1" customHeight="1" x14ac:dyDescent="0.25">
      <c r="A50" s="519"/>
      <c r="B50" s="537"/>
      <c r="C50" s="534"/>
      <c r="D50" s="204"/>
      <c r="E50" s="30" t="s">
        <v>3</v>
      </c>
      <c r="F50" s="284">
        <f t="shared" si="3"/>
        <v>0</v>
      </c>
      <c r="G50" s="333">
        <v>0</v>
      </c>
      <c r="H50" s="333">
        <v>0</v>
      </c>
      <c r="I50" s="333">
        <v>0</v>
      </c>
      <c r="J50" s="464"/>
      <c r="K50" s="464"/>
      <c r="L50" s="464"/>
      <c r="M50" s="464"/>
      <c r="N50" s="333"/>
      <c r="O50" s="333"/>
      <c r="P50" s="333"/>
      <c r="Q50" s="333"/>
      <c r="R50" s="333"/>
      <c r="S50" s="556"/>
      <c r="T50" s="556"/>
      <c r="U50" s="531"/>
    </row>
    <row r="51" spans="1:21" ht="16.5" hidden="1" customHeight="1" x14ac:dyDescent="0.25">
      <c r="A51" s="520"/>
      <c r="B51" s="538"/>
      <c r="C51" s="535"/>
      <c r="D51" s="205"/>
      <c r="E51" s="30" t="s">
        <v>4</v>
      </c>
      <c r="F51" s="284">
        <f t="shared" si="3"/>
        <v>0</v>
      </c>
      <c r="G51" s="333">
        <v>0</v>
      </c>
      <c r="H51" s="333">
        <v>0</v>
      </c>
      <c r="I51" s="333">
        <v>0</v>
      </c>
      <c r="J51" s="465"/>
      <c r="K51" s="465"/>
      <c r="L51" s="465"/>
      <c r="M51" s="465"/>
      <c r="N51" s="333"/>
      <c r="O51" s="333"/>
      <c r="P51" s="333"/>
      <c r="Q51" s="333"/>
      <c r="R51" s="333"/>
      <c r="S51" s="557"/>
      <c r="T51" s="557"/>
      <c r="U51" s="532"/>
    </row>
    <row r="52" spans="1:21" ht="16.5" hidden="1" customHeight="1" x14ac:dyDescent="0.25">
      <c r="A52" s="518" t="s">
        <v>34</v>
      </c>
      <c r="B52" s="536" t="s">
        <v>32</v>
      </c>
      <c r="C52" s="533"/>
      <c r="D52" s="203"/>
      <c r="E52" s="2" t="s">
        <v>9</v>
      </c>
      <c r="F52" s="284">
        <f t="shared" si="3"/>
        <v>0</v>
      </c>
      <c r="G52" s="333">
        <v>0</v>
      </c>
      <c r="H52" s="333">
        <v>0</v>
      </c>
      <c r="I52" s="333">
        <v>0</v>
      </c>
      <c r="J52" s="402"/>
      <c r="K52" s="402"/>
      <c r="L52" s="402"/>
      <c r="M52" s="402"/>
      <c r="N52" s="333"/>
      <c r="O52" s="333"/>
      <c r="P52" s="333"/>
      <c r="Q52" s="333"/>
      <c r="R52" s="333"/>
      <c r="S52" s="555" t="s">
        <v>28</v>
      </c>
      <c r="T52" s="555"/>
      <c r="U52" s="530"/>
    </row>
    <row r="53" spans="1:21" ht="16.5" hidden="1" customHeight="1" x14ac:dyDescent="0.25">
      <c r="A53" s="519"/>
      <c r="B53" s="537"/>
      <c r="C53" s="534"/>
      <c r="D53" s="204"/>
      <c r="E53" s="30" t="s">
        <v>1</v>
      </c>
      <c r="F53" s="284">
        <f t="shared" si="3"/>
        <v>0</v>
      </c>
      <c r="G53" s="333">
        <v>0</v>
      </c>
      <c r="H53" s="333">
        <v>0</v>
      </c>
      <c r="I53" s="333">
        <v>0</v>
      </c>
      <c r="J53" s="464"/>
      <c r="K53" s="464"/>
      <c r="L53" s="464"/>
      <c r="M53" s="464"/>
      <c r="N53" s="333"/>
      <c r="O53" s="333"/>
      <c r="P53" s="333"/>
      <c r="Q53" s="333"/>
      <c r="R53" s="333"/>
      <c r="S53" s="556"/>
      <c r="T53" s="556"/>
      <c r="U53" s="531"/>
    </row>
    <row r="54" spans="1:21" ht="16.5" hidden="1" customHeight="1" x14ac:dyDescent="0.25">
      <c r="A54" s="519"/>
      <c r="B54" s="537"/>
      <c r="C54" s="534"/>
      <c r="D54" s="204"/>
      <c r="E54" s="30" t="s">
        <v>2</v>
      </c>
      <c r="F54" s="284">
        <f t="shared" si="3"/>
        <v>0</v>
      </c>
      <c r="G54" s="333">
        <v>0</v>
      </c>
      <c r="H54" s="333">
        <v>0</v>
      </c>
      <c r="I54" s="333">
        <v>0</v>
      </c>
      <c r="J54" s="464"/>
      <c r="K54" s="464"/>
      <c r="L54" s="464"/>
      <c r="M54" s="464"/>
      <c r="N54" s="333"/>
      <c r="O54" s="333"/>
      <c r="P54" s="333"/>
      <c r="Q54" s="333"/>
      <c r="R54" s="333"/>
      <c r="S54" s="556"/>
      <c r="T54" s="556"/>
      <c r="U54" s="531"/>
    </row>
    <row r="55" spans="1:21" ht="16.5" hidden="1" customHeight="1" x14ac:dyDescent="0.25">
      <c r="A55" s="519"/>
      <c r="B55" s="537"/>
      <c r="C55" s="534"/>
      <c r="D55" s="204"/>
      <c r="E55" s="30" t="s">
        <v>3</v>
      </c>
      <c r="F55" s="284">
        <f t="shared" si="3"/>
        <v>0</v>
      </c>
      <c r="G55" s="333">
        <v>0</v>
      </c>
      <c r="H55" s="333">
        <v>0</v>
      </c>
      <c r="I55" s="333">
        <v>0</v>
      </c>
      <c r="J55" s="464"/>
      <c r="K55" s="464"/>
      <c r="L55" s="464"/>
      <c r="M55" s="464"/>
      <c r="N55" s="333"/>
      <c r="O55" s="333"/>
      <c r="P55" s="333"/>
      <c r="Q55" s="333"/>
      <c r="R55" s="333"/>
      <c r="S55" s="556"/>
      <c r="T55" s="556"/>
      <c r="U55" s="531"/>
    </row>
    <row r="56" spans="1:21" ht="16.5" hidden="1" customHeight="1" x14ac:dyDescent="0.25">
      <c r="A56" s="520"/>
      <c r="B56" s="538"/>
      <c r="C56" s="535"/>
      <c r="D56" s="205"/>
      <c r="E56" s="30" t="s">
        <v>4</v>
      </c>
      <c r="F56" s="284">
        <f t="shared" si="3"/>
        <v>0</v>
      </c>
      <c r="G56" s="333">
        <v>0</v>
      </c>
      <c r="H56" s="333">
        <v>0</v>
      </c>
      <c r="I56" s="333">
        <v>0</v>
      </c>
      <c r="J56" s="465"/>
      <c r="K56" s="465"/>
      <c r="L56" s="465"/>
      <c r="M56" s="465"/>
      <c r="N56" s="333"/>
      <c r="O56" s="333"/>
      <c r="P56" s="333"/>
      <c r="Q56" s="333"/>
      <c r="R56" s="333"/>
      <c r="S56" s="557"/>
      <c r="T56" s="557"/>
      <c r="U56" s="532"/>
    </row>
    <row r="57" spans="1:21" ht="16.5" customHeight="1" x14ac:dyDescent="0.25">
      <c r="A57" s="518" t="s">
        <v>17</v>
      </c>
      <c r="B57" s="536" t="s">
        <v>207</v>
      </c>
      <c r="C57" s="318"/>
      <c r="D57" s="204"/>
      <c r="E57" s="2" t="s">
        <v>9</v>
      </c>
      <c r="F57" s="284">
        <f t="shared" si="3"/>
        <v>5063.7435999999998</v>
      </c>
      <c r="G57" s="333">
        <f t="shared" ref="G57:L57" si="35">SUM(G58:G62)</f>
        <v>2901.1549999999997</v>
      </c>
      <c r="H57" s="333">
        <f t="shared" si="35"/>
        <v>1909.5376900000001</v>
      </c>
      <c r="I57" s="333">
        <f t="shared" si="35"/>
        <v>0</v>
      </c>
      <c r="J57" s="333">
        <f t="shared" si="35"/>
        <v>231.72791000000001</v>
      </c>
      <c r="K57" s="333">
        <f t="shared" si="35"/>
        <v>0</v>
      </c>
      <c r="L57" s="333">
        <f t="shared" si="35"/>
        <v>21.323</v>
      </c>
      <c r="M57" s="333">
        <f t="shared" ref="M57:R57" si="36">SUM(M58:M62)</f>
        <v>0</v>
      </c>
      <c r="N57" s="333">
        <f t="shared" si="36"/>
        <v>0</v>
      </c>
      <c r="O57" s="333">
        <f t="shared" si="36"/>
        <v>0</v>
      </c>
      <c r="P57" s="333">
        <f t="shared" ref="P57:Q57" si="37">SUM(P58:P62)</f>
        <v>0</v>
      </c>
      <c r="Q57" s="333">
        <f t="shared" si="37"/>
        <v>0</v>
      </c>
      <c r="R57" s="333">
        <f t="shared" si="36"/>
        <v>0</v>
      </c>
      <c r="S57" s="555" t="s">
        <v>28</v>
      </c>
      <c r="T57" s="555" t="s">
        <v>132</v>
      </c>
      <c r="U57" s="530" t="s">
        <v>131</v>
      </c>
    </row>
    <row r="58" spans="1:21" x14ac:dyDescent="0.25">
      <c r="A58" s="519"/>
      <c r="B58" s="537"/>
      <c r="C58" s="318"/>
      <c r="D58" s="204"/>
      <c r="E58" s="30" t="s">
        <v>1</v>
      </c>
      <c r="F58" s="284">
        <f t="shared" si="3"/>
        <v>0</v>
      </c>
      <c r="G58" s="333">
        <v>0</v>
      </c>
      <c r="H58" s="333">
        <v>0</v>
      </c>
      <c r="I58" s="333">
        <v>0</v>
      </c>
      <c r="J58" s="333">
        <v>0</v>
      </c>
      <c r="K58" s="333">
        <v>0</v>
      </c>
      <c r="L58" s="333">
        <v>0</v>
      </c>
      <c r="M58" s="333">
        <v>0</v>
      </c>
      <c r="N58" s="333">
        <v>0</v>
      </c>
      <c r="O58" s="333">
        <v>0</v>
      </c>
      <c r="P58" s="333">
        <v>0</v>
      </c>
      <c r="Q58" s="333">
        <v>0</v>
      </c>
      <c r="R58" s="333">
        <v>0</v>
      </c>
      <c r="S58" s="556"/>
      <c r="T58" s="556"/>
      <c r="U58" s="531"/>
    </row>
    <row r="59" spans="1:21" x14ac:dyDescent="0.25">
      <c r="A59" s="519"/>
      <c r="B59" s="537"/>
      <c r="C59" s="319" t="s">
        <v>238</v>
      </c>
      <c r="D59" s="204"/>
      <c r="E59" s="30" t="s">
        <v>2</v>
      </c>
      <c r="F59" s="284">
        <f t="shared" si="3"/>
        <v>2000</v>
      </c>
      <c r="G59" s="333">
        <v>2000</v>
      </c>
      <c r="H59" s="333">
        <v>0</v>
      </c>
      <c r="I59" s="333">
        <v>0</v>
      </c>
      <c r="J59" s="333">
        <v>0</v>
      </c>
      <c r="K59" s="333">
        <v>0</v>
      </c>
      <c r="L59" s="333">
        <v>0</v>
      </c>
      <c r="M59" s="333">
        <v>0</v>
      </c>
      <c r="N59" s="333">
        <v>0</v>
      </c>
      <c r="O59" s="333">
        <v>0</v>
      </c>
      <c r="P59" s="333">
        <v>0</v>
      </c>
      <c r="Q59" s="333">
        <v>0</v>
      </c>
      <c r="R59" s="333">
        <v>0</v>
      </c>
      <c r="S59" s="556"/>
      <c r="T59" s="556"/>
      <c r="U59" s="531"/>
    </row>
    <row r="60" spans="1:21" x14ac:dyDescent="0.25">
      <c r="A60" s="519"/>
      <c r="B60" s="537"/>
      <c r="C60" s="319" t="s">
        <v>239</v>
      </c>
      <c r="D60" s="204"/>
      <c r="E60" s="30" t="s">
        <v>3</v>
      </c>
      <c r="F60" s="284">
        <f t="shared" si="3"/>
        <v>262.40091000000001</v>
      </c>
      <c r="G60" s="333">
        <v>9.35</v>
      </c>
      <c r="H60" s="333">
        <v>0</v>
      </c>
      <c r="I60" s="466">
        <v>0</v>
      </c>
      <c r="J60" s="333">
        <v>231.72791000000001</v>
      </c>
      <c r="K60" s="333">
        <v>0</v>
      </c>
      <c r="L60" s="333">
        <v>21.323</v>
      </c>
      <c r="M60" s="333">
        <v>0</v>
      </c>
      <c r="N60" s="333">
        <v>0</v>
      </c>
      <c r="O60" s="333">
        <v>0</v>
      </c>
      <c r="P60" s="333">
        <v>0</v>
      </c>
      <c r="Q60" s="333">
        <v>0</v>
      </c>
      <c r="R60" s="333">
        <v>0</v>
      </c>
      <c r="S60" s="556"/>
      <c r="T60" s="556"/>
      <c r="U60" s="531"/>
    </row>
    <row r="61" spans="1:21" x14ac:dyDescent="0.25">
      <c r="A61" s="519"/>
      <c r="B61" s="537"/>
      <c r="C61" s="319" t="s">
        <v>240</v>
      </c>
      <c r="D61" s="204"/>
      <c r="E61" s="30" t="s">
        <v>3</v>
      </c>
      <c r="F61" s="284">
        <f t="shared" si="3"/>
        <v>2801.3426899999999</v>
      </c>
      <c r="G61" s="333">
        <v>891.80499999999995</v>
      </c>
      <c r="H61" s="333">
        <v>1909.5376900000001</v>
      </c>
      <c r="I61" s="466">
        <v>0</v>
      </c>
      <c r="J61" s="333">
        <v>0</v>
      </c>
      <c r="K61" s="333">
        <v>0</v>
      </c>
      <c r="L61" s="333">
        <v>0</v>
      </c>
      <c r="M61" s="333">
        <v>0</v>
      </c>
      <c r="N61" s="333">
        <v>0</v>
      </c>
      <c r="O61" s="333">
        <v>0</v>
      </c>
      <c r="P61" s="333">
        <v>0</v>
      </c>
      <c r="Q61" s="333">
        <v>0</v>
      </c>
      <c r="R61" s="333">
        <v>0</v>
      </c>
      <c r="S61" s="556"/>
      <c r="T61" s="556"/>
      <c r="U61" s="531"/>
    </row>
    <row r="62" spans="1:21" x14ac:dyDescent="0.25">
      <c r="A62" s="520"/>
      <c r="B62" s="538"/>
      <c r="C62" s="318"/>
      <c r="D62" s="204"/>
      <c r="E62" s="30" t="s">
        <v>4</v>
      </c>
      <c r="F62" s="284">
        <f t="shared" si="3"/>
        <v>0</v>
      </c>
      <c r="G62" s="333">
        <v>0</v>
      </c>
      <c r="H62" s="333">
        <v>0</v>
      </c>
      <c r="I62" s="333">
        <v>0</v>
      </c>
      <c r="J62" s="333">
        <v>0</v>
      </c>
      <c r="K62" s="333">
        <v>0</v>
      </c>
      <c r="L62" s="333">
        <v>0</v>
      </c>
      <c r="M62" s="333">
        <v>0</v>
      </c>
      <c r="N62" s="333">
        <v>0</v>
      </c>
      <c r="O62" s="333">
        <v>0</v>
      </c>
      <c r="P62" s="333">
        <v>0</v>
      </c>
      <c r="Q62" s="333">
        <v>0</v>
      </c>
      <c r="R62" s="333">
        <v>0</v>
      </c>
      <c r="S62" s="557"/>
      <c r="T62" s="557"/>
      <c r="U62" s="532"/>
    </row>
    <row r="63" spans="1:21" s="11" customFormat="1" ht="27.75" customHeight="1" x14ac:dyDescent="0.25">
      <c r="A63" s="533" t="s">
        <v>20</v>
      </c>
      <c r="B63" s="615" t="s">
        <v>167</v>
      </c>
      <c r="C63" s="533" t="s">
        <v>216</v>
      </c>
      <c r="D63" s="203"/>
      <c r="E63" s="2" t="s">
        <v>9</v>
      </c>
      <c r="F63" s="284">
        <f t="shared" si="3"/>
        <v>0</v>
      </c>
      <c r="G63" s="368">
        <f t="shared" ref="G63:R63" si="38">SUM(G64:G67)</f>
        <v>0</v>
      </c>
      <c r="H63" s="368">
        <f t="shared" si="38"/>
        <v>0</v>
      </c>
      <c r="I63" s="368">
        <f t="shared" si="38"/>
        <v>0</v>
      </c>
      <c r="J63" s="368">
        <f t="shared" si="38"/>
        <v>0</v>
      </c>
      <c r="K63" s="368">
        <f t="shared" si="38"/>
        <v>0</v>
      </c>
      <c r="L63" s="368">
        <f t="shared" si="38"/>
        <v>0</v>
      </c>
      <c r="M63" s="368">
        <f t="shared" si="38"/>
        <v>0</v>
      </c>
      <c r="N63" s="368">
        <f t="shared" si="38"/>
        <v>0</v>
      </c>
      <c r="O63" s="368">
        <f t="shared" si="38"/>
        <v>0</v>
      </c>
      <c r="P63" s="368">
        <f t="shared" ref="P63:Q63" si="39">SUM(P64:P67)</f>
        <v>0</v>
      </c>
      <c r="Q63" s="368">
        <f t="shared" si="39"/>
        <v>0</v>
      </c>
      <c r="R63" s="368">
        <f t="shared" si="38"/>
        <v>0</v>
      </c>
      <c r="S63" s="589"/>
      <c r="T63" s="589"/>
      <c r="U63" s="524"/>
    </row>
    <row r="64" spans="1:21" s="11" customFormat="1" ht="27.75" customHeight="1" x14ac:dyDescent="0.25">
      <c r="A64" s="534"/>
      <c r="B64" s="616"/>
      <c r="C64" s="534"/>
      <c r="D64" s="204"/>
      <c r="E64" s="2" t="s">
        <v>1</v>
      </c>
      <c r="F64" s="284">
        <f t="shared" si="3"/>
        <v>0</v>
      </c>
      <c r="G64" s="368">
        <v>0</v>
      </c>
      <c r="H64" s="368">
        <v>0</v>
      </c>
      <c r="I64" s="368">
        <v>0</v>
      </c>
      <c r="J64" s="368">
        <v>0</v>
      </c>
      <c r="K64" s="368">
        <v>0</v>
      </c>
      <c r="L64" s="368">
        <v>0</v>
      </c>
      <c r="M64" s="368">
        <v>0</v>
      </c>
      <c r="N64" s="368">
        <v>0</v>
      </c>
      <c r="O64" s="368">
        <v>0</v>
      </c>
      <c r="P64" s="368">
        <v>0</v>
      </c>
      <c r="Q64" s="368">
        <v>0</v>
      </c>
      <c r="R64" s="368">
        <v>0</v>
      </c>
      <c r="S64" s="590"/>
      <c r="T64" s="590"/>
      <c r="U64" s="525"/>
    </row>
    <row r="65" spans="1:22" s="11" customFormat="1" ht="27.75" customHeight="1" x14ac:dyDescent="0.25">
      <c r="A65" s="534"/>
      <c r="B65" s="616"/>
      <c r="C65" s="534"/>
      <c r="D65" s="204"/>
      <c r="E65" s="2" t="s">
        <v>2</v>
      </c>
      <c r="F65" s="284">
        <f t="shared" si="3"/>
        <v>0</v>
      </c>
      <c r="G65" s="368">
        <v>0</v>
      </c>
      <c r="H65" s="368">
        <v>0</v>
      </c>
      <c r="I65" s="368">
        <v>0</v>
      </c>
      <c r="J65" s="368">
        <v>0</v>
      </c>
      <c r="K65" s="368">
        <v>0</v>
      </c>
      <c r="L65" s="368">
        <v>0</v>
      </c>
      <c r="M65" s="368">
        <v>0</v>
      </c>
      <c r="N65" s="368">
        <v>0</v>
      </c>
      <c r="O65" s="368">
        <v>0</v>
      </c>
      <c r="P65" s="368">
        <v>0</v>
      </c>
      <c r="Q65" s="368">
        <v>0</v>
      </c>
      <c r="R65" s="368">
        <v>0</v>
      </c>
      <c r="S65" s="590"/>
      <c r="T65" s="590"/>
      <c r="U65" s="525"/>
    </row>
    <row r="66" spans="1:22" s="11" customFormat="1" ht="27.75" customHeight="1" x14ac:dyDescent="0.25">
      <c r="A66" s="534"/>
      <c r="B66" s="616"/>
      <c r="C66" s="534"/>
      <c r="D66" s="204"/>
      <c r="E66" s="2" t="s">
        <v>3</v>
      </c>
      <c r="F66" s="284">
        <f t="shared" si="3"/>
        <v>0</v>
      </c>
      <c r="G66" s="368">
        <v>0</v>
      </c>
      <c r="H66" s="368">
        <v>0</v>
      </c>
      <c r="I66" s="368">
        <v>0</v>
      </c>
      <c r="J66" s="368">
        <v>0</v>
      </c>
      <c r="K66" s="368">
        <v>0</v>
      </c>
      <c r="L66" s="368">
        <v>0</v>
      </c>
      <c r="M66" s="368">
        <v>0</v>
      </c>
      <c r="N66" s="368">
        <v>0</v>
      </c>
      <c r="O66" s="368">
        <v>0</v>
      </c>
      <c r="P66" s="368">
        <v>0</v>
      </c>
      <c r="Q66" s="368">
        <v>0</v>
      </c>
      <c r="R66" s="368">
        <v>0</v>
      </c>
      <c r="S66" s="590"/>
      <c r="T66" s="590"/>
      <c r="U66" s="525"/>
    </row>
    <row r="67" spans="1:22" s="11" customFormat="1" ht="27.75" customHeight="1" x14ac:dyDescent="0.25">
      <c r="A67" s="535"/>
      <c r="B67" s="617"/>
      <c r="C67" s="535"/>
      <c r="D67" s="205"/>
      <c r="E67" s="2" t="s">
        <v>4</v>
      </c>
      <c r="F67" s="284">
        <f t="shared" si="3"/>
        <v>0</v>
      </c>
      <c r="G67" s="368">
        <v>0</v>
      </c>
      <c r="H67" s="368">
        <v>0</v>
      </c>
      <c r="I67" s="368">
        <v>0</v>
      </c>
      <c r="J67" s="368">
        <v>0</v>
      </c>
      <c r="K67" s="368">
        <v>0</v>
      </c>
      <c r="L67" s="368">
        <v>0</v>
      </c>
      <c r="M67" s="368">
        <v>0</v>
      </c>
      <c r="N67" s="368">
        <v>0</v>
      </c>
      <c r="O67" s="368">
        <v>0</v>
      </c>
      <c r="P67" s="368">
        <v>0</v>
      </c>
      <c r="Q67" s="368">
        <v>0</v>
      </c>
      <c r="R67" s="368">
        <v>0</v>
      </c>
      <c r="S67" s="591"/>
      <c r="T67" s="591"/>
      <c r="U67" s="526"/>
    </row>
    <row r="68" spans="1:22" s="11" customFormat="1" ht="19.5" customHeight="1" x14ac:dyDescent="0.25">
      <c r="A68" s="533" t="s">
        <v>29</v>
      </c>
      <c r="B68" s="549" t="s">
        <v>222</v>
      </c>
      <c r="C68" s="533" t="s">
        <v>90</v>
      </c>
      <c r="D68" s="203"/>
      <c r="E68" s="2" t="s">
        <v>9</v>
      </c>
      <c r="F68" s="284">
        <f t="shared" si="3"/>
        <v>552985.69630999991</v>
      </c>
      <c r="G68" s="368">
        <f>SUM(G69:G72)</f>
        <v>33952.328500000003</v>
      </c>
      <c r="H68" s="368">
        <f t="shared" ref="H68:R68" si="40">SUM(H69:H72)</f>
        <v>31901.549729999999</v>
      </c>
      <c r="I68" s="368">
        <f>SUM(I69:I72)</f>
        <v>37233.539449999997</v>
      </c>
      <c r="J68" s="368">
        <f t="shared" si="40"/>
        <v>36068.389649999997</v>
      </c>
      <c r="K68" s="368">
        <f t="shared" si="40"/>
        <v>40001.23934</v>
      </c>
      <c r="L68" s="368">
        <f t="shared" si="40"/>
        <v>42826.752079999998</v>
      </c>
      <c r="M68" s="368">
        <f t="shared" si="40"/>
        <v>46251.438170000001</v>
      </c>
      <c r="N68" s="368">
        <f t="shared" si="40"/>
        <v>51384.082750000001</v>
      </c>
      <c r="O68" s="368">
        <f t="shared" si="40"/>
        <v>56627.663619999999</v>
      </c>
      <c r="P68" s="368">
        <f t="shared" ref="P68:Q68" si="41">SUM(P69:P72)</f>
        <v>58523.381020000001</v>
      </c>
      <c r="Q68" s="368">
        <f t="shared" si="41"/>
        <v>59107.665999999997</v>
      </c>
      <c r="R68" s="368">
        <f t="shared" si="40"/>
        <v>59107.665999999997</v>
      </c>
      <c r="S68" s="589"/>
      <c r="T68" s="589"/>
      <c r="U68" s="524"/>
    </row>
    <row r="69" spans="1:22" s="11" customFormat="1" ht="19.5" customHeight="1" x14ac:dyDescent="0.25">
      <c r="A69" s="534"/>
      <c r="B69" s="550"/>
      <c r="C69" s="534"/>
      <c r="D69" s="204"/>
      <c r="E69" s="2" t="s">
        <v>1</v>
      </c>
      <c r="F69" s="284">
        <f t="shared" si="3"/>
        <v>0</v>
      </c>
      <c r="G69" s="368">
        <f t="shared" ref="G69:R72" si="42">G74</f>
        <v>0</v>
      </c>
      <c r="H69" s="368">
        <f t="shared" si="42"/>
        <v>0</v>
      </c>
      <c r="I69" s="368">
        <f t="shared" si="42"/>
        <v>0</v>
      </c>
      <c r="J69" s="368">
        <v>0</v>
      </c>
      <c r="K69" s="368">
        <v>0</v>
      </c>
      <c r="L69" s="368">
        <v>0</v>
      </c>
      <c r="M69" s="368">
        <v>0</v>
      </c>
      <c r="N69" s="368">
        <v>0</v>
      </c>
      <c r="O69" s="368">
        <v>0</v>
      </c>
      <c r="P69" s="368">
        <v>0</v>
      </c>
      <c r="Q69" s="368">
        <v>0</v>
      </c>
      <c r="R69" s="368">
        <v>0</v>
      </c>
      <c r="S69" s="590"/>
      <c r="T69" s="590"/>
      <c r="U69" s="525"/>
    </row>
    <row r="70" spans="1:22" s="11" customFormat="1" ht="19.5" customHeight="1" x14ac:dyDescent="0.25">
      <c r="A70" s="534"/>
      <c r="B70" s="550"/>
      <c r="C70" s="534"/>
      <c r="D70" s="204"/>
      <c r="E70" s="2" t="s">
        <v>2</v>
      </c>
      <c r="F70" s="284">
        <f t="shared" si="3"/>
        <v>145182</v>
      </c>
      <c r="G70" s="368">
        <f t="shared" si="42"/>
        <v>10310</v>
      </c>
      <c r="H70" s="368">
        <f t="shared" si="42"/>
        <v>12931</v>
      </c>
      <c r="I70" s="368">
        <f t="shared" si="42"/>
        <v>12765</v>
      </c>
      <c r="J70" s="368">
        <f t="shared" si="42"/>
        <v>10989</v>
      </c>
      <c r="K70" s="368">
        <f t="shared" si="42"/>
        <v>9560</v>
      </c>
      <c r="L70" s="368">
        <f t="shared" si="42"/>
        <v>11172</v>
      </c>
      <c r="M70" s="368">
        <f t="shared" si="42"/>
        <v>11162</v>
      </c>
      <c r="N70" s="368">
        <f t="shared" si="42"/>
        <v>12169</v>
      </c>
      <c r="O70" s="368">
        <f t="shared" si="42"/>
        <v>13531</v>
      </c>
      <c r="P70" s="368">
        <f t="shared" ref="P70:Q70" si="43">P75</f>
        <v>13531</v>
      </c>
      <c r="Q70" s="368">
        <f t="shared" si="43"/>
        <v>13531</v>
      </c>
      <c r="R70" s="368">
        <f t="shared" si="42"/>
        <v>13531</v>
      </c>
      <c r="S70" s="590"/>
      <c r="T70" s="590"/>
      <c r="U70" s="525"/>
    </row>
    <row r="71" spans="1:22" s="11" customFormat="1" ht="19.5" customHeight="1" x14ac:dyDescent="0.25">
      <c r="A71" s="534"/>
      <c r="B71" s="550"/>
      <c r="C71" s="534"/>
      <c r="D71" s="204"/>
      <c r="E71" s="2" t="s">
        <v>3</v>
      </c>
      <c r="F71" s="284">
        <f t="shared" si="3"/>
        <v>407803.69630999991</v>
      </c>
      <c r="G71" s="368">
        <f t="shared" si="42"/>
        <v>23642.3285</v>
      </c>
      <c r="H71" s="368">
        <f t="shared" si="42"/>
        <v>18970.549729999999</v>
      </c>
      <c r="I71" s="368">
        <f t="shared" si="42"/>
        <v>24468.53945</v>
      </c>
      <c r="J71" s="368">
        <f t="shared" si="42"/>
        <v>25079.389649999997</v>
      </c>
      <c r="K71" s="368">
        <f t="shared" si="42"/>
        <v>30441.23934</v>
      </c>
      <c r="L71" s="368">
        <f>L76</f>
        <v>31654.752079999998</v>
      </c>
      <c r="M71" s="368">
        <f t="shared" si="42"/>
        <v>35089.438170000001</v>
      </c>
      <c r="N71" s="368">
        <f>N76</f>
        <v>39215.082750000001</v>
      </c>
      <c r="O71" s="368">
        <f t="shared" si="42"/>
        <v>43096.663619999999</v>
      </c>
      <c r="P71" s="368">
        <f t="shared" ref="P71:Q71" si="44">P76</f>
        <v>44992.381020000001</v>
      </c>
      <c r="Q71" s="368">
        <f t="shared" si="44"/>
        <v>45576.665999999997</v>
      </c>
      <c r="R71" s="368">
        <f t="shared" si="42"/>
        <v>45576.665999999997</v>
      </c>
      <c r="S71" s="590"/>
      <c r="T71" s="590"/>
      <c r="U71" s="525"/>
    </row>
    <row r="72" spans="1:22" s="11" customFormat="1" ht="19.5" customHeight="1" x14ac:dyDescent="0.25">
      <c r="A72" s="535"/>
      <c r="B72" s="554"/>
      <c r="C72" s="535"/>
      <c r="D72" s="205"/>
      <c r="E72" s="2" t="s">
        <v>4</v>
      </c>
      <c r="F72" s="284">
        <f t="shared" ref="F72:F135" si="45">SUM(G72:R72)</f>
        <v>0</v>
      </c>
      <c r="G72" s="368">
        <f t="shared" si="42"/>
        <v>0</v>
      </c>
      <c r="H72" s="368">
        <f t="shared" si="42"/>
        <v>0</v>
      </c>
      <c r="I72" s="368">
        <f t="shared" si="42"/>
        <v>0</v>
      </c>
      <c r="J72" s="368">
        <v>0</v>
      </c>
      <c r="K72" s="368">
        <v>0</v>
      </c>
      <c r="L72" s="368">
        <v>0</v>
      </c>
      <c r="M72" s="368">
        <v>0</v>
      </c>
      <c r="N72" s="368">
        <v>0</v>
      </c>
      <c r="O72" s="368">
        <v>0</v>
      </c>
      <c r="P72" s="368">
        <v>0</v>
      </c>
      <c r="Q72" s="368">
        <v>0</v>
      </c>
      <c r="R72" s="368">
        <v>0</v>
      </c>
      <c r="S72" s="591"/>
      <c r="T72" s="591"/>
      <c r="U72" s="526"/>
    </row>
    <row r="73" spans="1:22" ht="16.5" customHeight="1" x14ac:dyDescent="0.25">
      <c r="A73" s="518" t="s">
        <v>18</v>
      </c>
      <c r="B73" s="536" t="s">
        <v>163</v>
      </c>
      <c r="C73" s="518" t="s">
        <v>91</v>
      </c>
      <c r="D73" s="203"/>
      <c r="E73" s="2" t="s">
        <v>9</v>
      </c>
      <c r="F73" s="284">
        <f t="shared" si="45"/>
        <v>552985.69630999991</v>
      </c>
      <c r="G73" s="333">
        <f t="shared" ref="G73:R73" si="46">G75+G76</f>
        <v>33952.328500000003</v>
      </c>
      <c r="H73" s="333">
        <f>H75+H76</f>
        <v>31901.549729999999</v>
      </c>
      <c r="I73" s="333">
        <f>I75+I76</f>
        <v>37233.539449999997</v>
      </c>
      <c r="J73" s="333">
        <f t="shared" si="46"/>
        <v>36068.389649999997</v>
      </c>
      <c r="K73" s="333">
        <f t="shared" si="46"/>
        <v>40001.23934</v>
      </c>
      <c r="L73" s="333">
        <f t="shared" si="46"/>
        <v>42826.752079999998</v>
      </c>
      <c r="M73" s="333">
        <f t="shared" si="46"/>
        <v>46251.438170000001</v>
      </c>
      <c r="N73" s="333">
        <f t="shared" si="46"/>
        <v>51384.082750000001</v>
      </c>
      <c r="O73" s="333">
        <f t="shared" si="46"/>
        <v>56627.663619999999</v>
      </c>
      <c r="P73" s="333">
        <f t="shared" ref="P73:Q73" si="47">P75+P76</f>
        <v>58523.381020000001</v>
      </c>
      <c r="Q73" s="333">
        <f t="shared" si="47"/>
        <v>59107.665999999997</v>
      </c>
      <c r="R73" s="333">
        <f t="shared" si="46"/>
        <v>59107.665999999997</v>
      </c>
      <c r="S73" s="555" t="s">
        <v>28</v>
      </c>
      <c r="T73" s="555" t="s">
        <v>132</v>
      </c>
      <c r="U73" s="530" t="s">
        <v>304</v>
      </c>
      <c r="V73" s="613" t="s">
        <v>386</v>
      </c>
    </row>
    <row r="74" spans="1:22" x14ac:dyDescent="0.25">
      <c r="A74" s="519"/>
      <c r="B74" s="537"/>
      <c r="C74" s="519"/>
      <c r="D74" s="204"/>
      <c r="E74" s="30" t="s">
        <v>1</v>
      </c>
      <c r="F74" s="284">
        <f t="shared" si="45"/>
        <v>0</v>
      </c>
      <c r="G74" s="333">
        <v>0</v>
      </c>
      <c r="H74" s="333">
        <v>0</v>
      </c>
      <c r="I74" s="333">
        <v>0</v>
      </c>
      <c r="J74" s="333">
        <v>0</v>
      </c>
      <c r="K74" s="333">
        <v>0</v>
      </c>
      <c r="L74" s="333">
        <v>0</v>
      </c>
      <c r="M74" s="333">
        <v>0</v>
      </c>
      <c r="N74" s="333">
        <v>0</v>
      </c>
      <c r="O74" s="333">
        <v>0</v>
      </c>
      <c r="P74" s="333">
        <v>0</v>
      </c>
      <c r="Q74" s="333">
        <v>0</v>
      </c>
      <c r="R74" s="333">
        <v>0</v>
      </c>
      <c r="S74" s="556"/>
      <c r="T74" s="556"/>
      <c r="U74" s="531"/>
      <c r="V74" s="614"/>
    </row>
    <row r="75" spans="1:22" x14ac:dyDescent="0.25">
      <c r="A75" s="519"/>
      <c r="B75" s="537"/>
      <c r="C75" s="519"/>
      <c r="D75" s="204"/>
      <c r="E75" s="30" t="s">
        <v>2</v>
      </c>
      <c r="F75" s="284">
        <f t="shared" si="45"/>
        <v>145182</v>
      </c>
      <c r="G75" s="333">
        <v>10310</v>
      </c>
      <c r="H75" s="333">
        <v>12931</v>
      </c>
      <c r="I75" s="333">
        <v>12765</v>
      </c>
      <c r="J75" s="333">
        <v>10989</v>
      </c>
      <c r="K75" s="333">
        <v>9560</v>
      </c>
      <c r="L75" s="333">
        <v>11172</v>
      </c>
      <c r="M75" s="333">
        <v>11162</v>
      </c>
      <c r="N75" s="5">
        <v>12169</v>
      </c>
      <c r="O75" s="5">
        <v>13531</v>
      </c>
      <c r="P75" s="5">
        <v>13531</v>
      </c>
      <c r="Q75" s="5">
        <f>O75</f>
        <v>13531</v>
      </c>
      <c r="R75" s="5">
        <f>Q75</f>
        <v>13531</v>
      </c>
      <c r="S75" s="556"/>
      <c r="T75" s="556"/>
      <c r="U75" s="531"/>
      <c r="V75" s="614"/>
    </row>
    <row r="76" spans="1:22" x14ac:dyDescent="0.25">
      <c r="A76" s="519"/>
      <c r="B76" s="537"/>
      <c r="C76" s="519"/>
      <c r="D76" s="204"/>
      <c r="E76" s="30" t="s">
        <v>3</v>
      </c>
      <c r="F76" s="284">
        <f t="shared" si="45"/>
        <v>407803.69630999991</v>
      </c>
      <c r="G76" s="333">
        <v>23642.3285</v>
      </c>
      <c r="H76" s="333">
        <v>18970.549729999999</v>
      </c>
      <c r="I76" s="333">
        <v>24468.53945</v>
      </c>
      <c r="J76" s="333">
        <f>36068.38965-J75</f>
        <v>25079.389649999997</v>
      </c>
      <c r="K76" s="333">
        <f>40001.23934-K75</f>
        <v>30441.23934</v>
      </c>
      <c r="L76" s="333">
        <f>31654.75208</f>
        <v>31654.752079999998</v>
      </c>
      <c r="M76" s="333">
        <f>35089.43817</f>
        <v>35089.438170000001</v>
      </c>
      <c r="N76" s="5">
        <f>51384.08275-N75</f>
        <v>39215.082750000001</v>
      </c>
      <c r="O76" s="5">
        <f>56627.66362-O75</f>
        <v>43096.663619999999</v>
      </c>
      <c r="P76" s="5">
        <f>58523.38102-P75</f>
        <v>44992.381020000001</v>
      </c>
      <c r="Q76" s="5">
        <f>59107.666-Q75</f>
        <v>45576.665999999997</v>
      </c>
      <c r="R76" s="5">
        <f>Q76</f>
        <v>45576.665999999997</v>
      </c>
      <c r="S76" s="556"/>
      <c r="T76" s="556"/>
      <c r="U76" s="531"/>
      <c r="V76" s="614"/>
    </row>
    <row r="77" spans="1:22" x14ac:dyDescent="0.25">
      <c r="A77" s="520"/>
      <c r="B77" s="538"/>
      <c r="C77" s="520"/>
      <c r="D77" s="205"/>
      <c r="E77" s="30" t="s">
        <v>4</v>
      </c>
      <c r="F77" s="284">
        <f t="shared" si="45"/>
        <v>0</v>
      </c>
      <c r="G77" s="333">
        <v>0</v>
      </c>
      <c r="H77" s="333">
        <v>0</v>
      </c>
      <c r="I77" s="333">
        <v>0</v>
      </c>
      <c r="J77" s="333">
        <v>0</v>
      </c>
      <c r="K77" s="333">
        <v>0</v>
      </c>
      <c r="L77" s="333">
        <v>0</v>
      </c>
      <c r="M77" s="333">
        <v>0</v>
      </c>
      <c r="N77" s="333">
        <v>0</v>
      </c>
      <c r="O77" s="333">
        <v>0</v>
      </c>
      <c r="P77" s="333">
        <v>0</v>
      </c>
      <c r="Q77" s="333">
        <v>0</v>
      </c>
      <c r="R77" s="333">
        <v>0</v>
      </c>
      <c r="S77" s="557"/>
      <c r="T77" s="557"/>
      <c r="U77" s="532"/>
      <c r="V77" s="614"/>
    </row>
    <row r="78" spans="1:22" ht="16.5" hidden="1" customHeight="1" x14ac:dyDescent="0.25">
      <c r="A78" s="518" t="s">
        <v>35</v>
      </c>
      <c r="B78" s="549" t="s">
        <v>89</v>
      </c>
      <c r="C78" s="533"/>
      <c r="D78" s="203"/>
      <c r="E78" s="2" t="s">
        <v>9</v>
      </c>
      <c r="F78" s="284">
        <f t="shared" si="45"/>
        <v>0</v>
      </c>
      <c r="G78" s="333">
        <v>0</v>
      </c>
      <c r="H78" s="333">
        <v>0</v>
      </c>
      <c r="I78" s="333">
        <v>0</v>
      </c>
      <c r="J78" s="402"/>
      <c r="K78" s="402"/>
      <c r="L78" s="402"/>
      <c r="M78" s="402"/>
      <c r="N78" s="333"/>
      <c r="O78" s="333"/>
      <c r="P78" s="333"/>
      <c r="Q78" s="333"/>
      <c r="R78" s="333"/>
      <c r="S78" s="555" t="s">
        <v>28</v>
      </c>
      <c r="T78" s="555"/>
      <c r="U78" s="530"/>
    </row>
    <row r="79" spans="1:22" ht="16.5" hidden="1" customHeight="1" x14ac:dyDescent="0.25">
      <c r="A79" s="519"/>
      <c r="B79" s="550"/>
      <c r="C79" s="534"/>
      <c r="D79" s="204"/>
      <c r="E79" s="30" t="s">
        <v>1</v>
      </c>
      <c r="F79" s="284">
        <f t="shared" si="45"/>
        <v>0</v>
      </c>
      <c r="G79" s="333">
        <v>0</v>
      </c>
      <c r="H79" s="333">
        <v>0</v>
      </c>
      <c r="I79" s="333">
        <v>0</v>
      </c>
      <c r="J79" s="464"/>
      <c r="K79" s="464"/>
      <c r="L79" s="464"/>
      <c r="M79" s="464"/>
      <c r="N79" s="333"/>
      <c r="O79" s="333"/>
      <c r="P79" s="333"/>
      <c r="Q79" s="333"/>
      <c r="R79" s="333"/>
      <c r="S79" s="556"/>
      <c r="T79" s="556"/>
      <c r="U79" s="531"/>
    </row>
    <row r="80" spans="1:22" ht="16.5" hidden="1" customHeight="1" x14ac:dyDescent="0.25">
      <c r="A80" s="519"/>
      <c r="B80" s="550"/>
      <c r="C80" s="534"/>
      <c r="D80" s="204"/>
      <c r="E80" s="30" t="s">
        <v>2</v>
      </c>
      <c r="F80" s="284">
        <f t="shared" si="45"/>
        <v>0</v>
      </c>
      <c r="G80" s="333">
        <v>0</v>
      </c>
      <c r="H80" s="333">
        <v>0</v>
      </c>
      <c r="I80" s="333">
        <v>0</v>
      </c>
      <c r="J80" s="464"/>
      <c r="K80" s="464"/>
      <c r="L80" s="464"/>
      <c r="M80" s="464"/>
      <c r="N80" s="333"/>
      <c r="O80" s="333"/>
      <c r="P80" s="333"/>
      <c r="Q80" s="333"/>
      <c r="R80" s="333"/>
      <c r="S80" s="556"/>
      <c r="T80" s="556"/>
      <c r="U80" s="531"/>
    </row>
    <row r="81" spans="1:21" ht="16.5" hidden="1" customHeight="1" x14ac:dyDescent="0.25">
      <c r="A81" s="519"/>
      <c r="B81" s="550"/>
      <c r="C81" s="534"/>
      <c r="D81" s="204"/>
      <c r="E81" s="30" t="s">
        <v>3</v>
      </c>
      <c r="F81" s="284">
        <f t="shared" si="45"/>
        <v>0</v>
      </c>
      <c r="G81" s="333">
        <v>0</v>
      </c>
      <c r="H81" s="333">
        <v>0</v>
      </c>
      <c r="I81" s="333">
        <v>0</v>
      </c>
      <c r="J81" s="464"/>
      <c r="K81" s="464"/>
      <c r="L81" s="464"/>
      <c r="M81" s="464"/>
      <c r="N81" s="333"/>
      <c r="O81" s="333"/>
      <c r="P81" s="333"/>
      <c r="Q81" s="333"/>
      <c r="R81" s="333"/>
      <c r="S81" s="556"/>
      <c r="T81" s="556"/>
      <c r="U81" s="531"/>
    </row>
    <row r="82" spans="1:21" ht="16.5" hidden="1" customHeight="1" x14ac:dyDescent="0.25">
      <c r="A82" s="520"/>
      <c r="B82" s="554"/>
      <c r="C82" s="535"/>
      <c r="D82" s="205"/>
      <c r="E82" s="30" t="s">
        <v>4</v>
      </c>
      <c r="F82" s="284">
        <f t="shared" si="45"/>
        <v>0</v>
      </c>
      <c r="G82" s="333">
        <v>0</v>
      </c>
      <c r="H82" s="333">
        <v>0</v>
      </c>
      <c r="I82" s="333">
        <v>0</v>
      </c>
      <c r="J82" s="465"/>
      <c r="K82" s="465"/>
      <c r="L82" s="465"/>
      <c r="M82" s="465"/>
      <c r="N82" s="333"/>
      <c r="O82" s="333"/>
      <c r="P82" s="333"/>
      <c r="Q82" s="333"/>
      <c r="R82" s="333"/>
      <c r="S82" s="557"/>
      <c r="T82" s="557"/>
      <c r="U82" s="532"/>
    </row>
    <row r="83" spans="1:21" s="11" customFormat="1" ht="19.5" customHeight="1" x14ac:dyDescent="0.25">
      <c r="A83" s="533" t="s">
        <v>35</v>
      </c>
      <c r="B83" s="549" t="s">
        <v>141</v>
      </c>
      <c r="C83" s="533" t="s">
        <v>92</v>
      </c>
      <c r="D83" s="203"/>
      <c r="E83" s="2" t="s">
        <v>9</v>
      </c>
      <c r="F83" s="284">
        <f t="shared" si="45"/>
        <v>1521.45</v>
      </c>
      <c r="G83" s="368">
        <f t="shared" ref="G83:N83" si="48">SUM(G84:G87)</f>
        <v>685</v>
      </c>
      <c r="H83" s="368">
        <f t="shared" si="48"/>
        <v>630.20000000000005</v>
      </c>
      <c r="I83" s="368">
        <f t="shared" si="48"/>
        <v>0</v>
      </c>
      <c r="J83" s="368">
        <f t="shared" si="48"/>
        <v>0</v>
      </c>
      <c r="K83" s="368">
        <f t="shared" si="48"/>
        <v>0</v>
      </c>
      <c r="L83" s="368">
        <f t="shared" ref="L83:R87" si="49">L108</f>
        <v>206.25</v>
      </c>
      <c r="M83" s="368">
        <f t="shared" si="48"/>
        <v>0</v>
      </c>
      <c r="N83" s="368">
        <f t="shared" si="48"/>
        <v>0</v>
      </c>
      <c r="O83" s="368">
        <f t="shared" ref="O83:R83" si="50">SUM(O84:O87)</f>
        <v>0</v>
      </c>
      <c r="P83" s="368">
        <f t="shared" ref="P83:Q83" si="51">SUM(P84:P87)</f>
        <v>0</v>
      </c>
      <c r="Q83" s="368">
        <f t="shared" si="51"/>
        <v>0</v>
      </c>
      <c r="R83" s="368">
        <f t="shared" si="50"/>
        <v>0</v>
      </c>
      <c r="S83" s="589"/>
      <c r="T83" s="589"/>
      <c r="U83" s="524"/>
    </row>
    <row r="84" spans="1:21" s="11" customFormat="1" ht="19.5" customHeight="1" x14ac:dyDescent="0.25">
      <c r="A84" s="534"/>
      <c r="B84" s="550"/>
      <c r="C84" s="534"/>
      <c r="D84" s="204"/>
      <c r="E84" s="2" t="s">
        <v>1</v>
      </c>
      <c r="F84" s="284">
        <f t="shared" si="45"/>
        <v>0</v>
      </c>
      <c r="G84" s="368">
        <v>0</v>
      </c>
      <c r="H84" s="368">
        <v>0</v>
      </c>
      <c r="I84" s="368">
        <v>0</v>
      </c>
      <c r="J84" s="368">
        <v>0</v>
      </c>
      <c r="K84" s="368">
        <v>0</v>
      </c>
      <c r="L84" s="368">
        <f t="shared" si="49"/>
        <v>0</v>
      </c>
      <c r="M84" s="368">
        <f t="shared" si="49"/>
        <v>0</v>
      </c>
      <c r="N84" s="368">
        <f t="shared" si="49"/>
        <v>0</v>
      </c>
      <c r="O84" s="368">
        <f t="shared" si="49"/>
        <v>0</v>
      </c>
      <c r="P84" s="368">
        <f t="shared" ref="P84:Q84" si="52">P109</f>
        <v>0</v>
      </c>
      <c r="Q84" s="368">
        <f t="shared" si="52"/>
        <v>0</v>
      </c>
      <c r="R84" s="368">
        <f t="shared" si="49"/>
        <v>0</v>
      </c>
      <c r="S84" s="590"/>
      <c r="T84" s="590"/>
      <c r="U84" s="525"/>
    </row>
    <row r="85" spans="1:21" s="11" customFormat="1" ht="19.5" customHeight="1" x14ac:dyDescent="0.25">
      <c r="A85" s="534"/>
      <c r="B85" s="550"/>
      <c r="C85" s="534"/>
      <c r="D85" s="204"/>
      <c r="E85" s="2" t="s">
        <v>2</v>
      </c>
      <c r="F85" s="284">
        <f t="shared" si="45"/>
        <v>0</v>
      </c>
      <c r="G85" s="368">
        <v>0</v>
      </c>
      <c r="H85" s="368">
        <v>0</v>
      </c>
      <c r="I85" s="368">
        <v>0</v>
      </c>
      <c r="J85" s="368">
        <v>0</v>
      </c>
      <c r="K85" s="368">
        <v>0</v>
      </c>
      <c r="L85" s="368">
        <f t="shared" si="49"/>
        <v>0</v>
      </c>
      <c r="M85" s="368">
        <f t="shared" si="49"/>
        <v>0</v>
      </c>
      <c r="N85" s="368">
        <f t="shared" si="49"/>
        <v>0</v>
      </c>
      <c r="O85" s="368">
        <f t="shared" si="49"/>
        <v>0</v>
      </c>
      <c r="P85" s="368">
        <f t="shared" ref="P85:Q85" si="53">P110</f>
        <v>0</v>
      </c>
      <c r="Q85" s="368">
        <f t="shared" si="53"/>
        <v>0</v>
      </c>
      <c r="R85" s="368">
        <f t="shared" si="49"/>
        <v>0</v>
      </c>
      <c r="S85" s="590"/>
      <c r="T85" s="590"/>
      <c r="U85" s="525"/>
    </row>
    <row r="86" spans="1:21" s="11" customFormat="1" ht="19.5" customHeight="1" x14ac:dyDescent="0.25">
      <c r="A86" s="534"/>
      <c r="B86" s="550"/>
      <c r="C86" s="534"/>
      <c r="D86" s="204"/>
      <c r="E86" s="2" t="s">
        <v>3</v>
      </c>
      <c r="F86" s="284">
        <f t="shared" si="45"/>
        <v>1521.45</v>
      </c>
      <c r="G86" s="368">
        <f>G91</f>
        <v>685</v>
      </c>
      <c r="H86" s="368">
        <f>H91</f>
        <v>630.20000000000005</v>
      </c>
      <c r="I86" s="368">
        <v>0</v>
      </c>
      <c r="J86" s="368">
        <v>0</v>
      </c>
      <c r="K86" s="368">
        <v>0</v>
      </c>
      <c r="L86" s="368">
        <f t="shared" si="49"/>
        <v>206.25</v>
      </c>
      <c r="M86" s="368">
        <f t="shared" si="49"/>
        <v>0</v>
      </c>
      <c r="N86" s="368">
        <f t="shared" si="49"/>
        <v>0</v>
      </c>
      <c r="O86" s="368">
        <f t="shared" si="49"/>
        <v>0</v>
      </c>
      <c r="P86" s="368">
        <f t="shared" ref="P86:Q86" si="54">P111</f>
        <v>0</v>
      </c>
      <c r="Q86" s="368">
        <f t="shared" si="54"/>
        <v>0</v>
      </c>
      <c r="R86" s="368">
        <f t="shared" si="49"/>
        <v>0</v>
      </c>
      <c r="S86" s="590"/>
      <c r="T86" s="590"/>
      <c r="U86" s="525"/>
    </row>
    <row r="87" spans="1:21" s="11" customFormat="1" ht="19.5" customHeight="1" x14ac:dyDescent="0.25">
      <c r="A87" s="535"/>
      <c r="B87" s="554"/>
      <c r="C87" s="535"/>
      <c r="D87" s="205"/>
      <c r="E87" s="2" t="s">
        <v>4</v>
      </c>
      <c r="F87" s="284">
        <f t="shared" si="45"/>
        <v>0</v>
      </c>
      <c r="G87" s="368">
        <v>0</v>
      </c>
      <c r="H87" s="368">
        <v>0</v>
      </c>
      <c r="I87" s="368">
        <v>0</v>
      </c>
      <c r="J87" s="368">
        <v>0</v>
      </c>
      <c r="K87" s="368">
        <v>0</v>
      </c>
      <c r="L87" s="368">
        <f>L112</f>
        <v>0</v>
      </c>
      <c r="M87" s="368">
        <f t="shared" si="49"/>
        <v>0</v>
      </c>
      <c r="N87" s="368">
        <f t="shared" si="49"/>
        <v>0</v>
      </c>
      <c r="O87" s="368">
        <f t="shared" si="49"/>
        <v>0</v>
      </c>
      <c r="P87" s="368">
        <f t="shared" ref="P87:Q87" si="55">P112</f>
        <v>0</v>
      </c>
      <c r="Q87" s="368">
        <f t="shared" si="55"/>
        <v>0</v>
      </c>
      <c r="R87" s="368">
        <f t="shared" si="49"/>
        <v>0</v>
      </c>
      <c r="S87" s="591"/>
      <c r="T87" s="591"/>
      <c r="U87" s="526"/>
    </row>
    <row r="88" spans="1:21" ht="16.5" hidden="1" customHeight="1" x14ac:dyDescent="0.25">
      <c r="A88" s="518" t="s">
        <v>37</v>
      </c>
      <c r="B88" s="536" t="s">
        <v>168</v>
      </c>
      <c r="C88" s="518" t="s">
        <v>93</v>
      </c>
      <c r="D88" s="196"/>
      <c r="E88" s="30" t="s">
        <v>9</v>
      </c>
      <c r="F88" s="284">
        <f t="shared" si="45"/>
        <v>1315.2</v>
      </c>
      <c r="G88" s="333">
        <f>SUM(G89:G92)</f>
        <v>685</v>
      </c>
      <c r="H88" s="333">
        <f>SUM(H89:H92)</f>
        <v>630.20000000000005</v>
      </c>
      <c r="I88" s="333">
        <f>SUM(I89:I92)</f>
        <v>0</v>
      </c>
      <c r="J88" s="402"/>
      <c r="K88" s="402"/>
      <c r="L88" s="402"/>
      <c r="M88" s="402"/>
      <c r="N88" s="333"/>
      <c r="O88" s="333"/>
      <c r="P88" s="333"/>
      <c r="Q88" s="333"/>
      <c r="R88" s="333"/>
      <c r="S88" s="555" t="s">
        <v>28</v>
      </c>
      <c r="T88" s="598" t="s">
        <v>128</v>
      </c>
      <c r="U88" s="530"/>
    </row>
    <row r="89" spans="1:21" ht="16.5" hidden="1" customHeight="1" x14ac:dyDescent="0.25">
      <c r="A89" s="519"/>
      <c r="B89" s="537"/>
      <c r="C89" s="519"/>
      <c r="D89" s="197"/>
      <c r="E89" s="30" t="s">
        <v>1</v>
      </c>
      <c r="F89" s="284">
        <f t="shared" si="45"/>
        <v>0</v>
      </c>
      <c r="G89" s="333">
        <v>0</v>
      </c>
      <c r="H89" s="333">
        <v>0</v>
      </c>
      <c r="I89" s="333">
        <v>0</v>
      </c>
      <c r="J89" s="464"/>
      <c r="K89" s="464"/>
      <c r="L89" s="464"/>
      <c r="M89" s="464"/>
      <c r="N89" s="333"/>
      <c r="O89" s="333"/>
      <c r="P89" s="333"/>
      <c r="Q89" s="333"/>
      <c r="R89" s="333"/>
      <c r="S89" s="556"/>
      <c r="T89" s="599"/>
      <c r="U89" s="531"/>
    </row>
    <row r="90" spans="1:21" ht="16.5" hidden="1" customHeight="1" x14ac:dyDescent="0.25">
      <c r="A90" s="519"/>
      <c r="B90" s="537"/>
      <c r="C90" s="519"/>
      <c r="D90" s="197"/>
      <c r="E90" s="30" t="s">
        <v>2</v>
      </c>
      <c r="F90" s="284">
        <f t="shared" si="45"/>
        <v>0</v>
      </c>
      <c r="G90" s="333">
        <v>0</v>
      </c>
      <c r="H90" s="333">
        <v>0</v>
      </c>
      <c r="I90" s="333">
        <v>0</v>
      </c>
      <c r="J90" s="464"/>
      <c r="K90" s="464"/>
      <c r="L90" s="464"/>
      <c r="M90" s="464"/>
      <c r="N90" s="333"/>
      <c r="O90" s="333"/>
      <c r="P90" s="333"/>
      <c r="Q90" s="333"/>
      <c r="R90" s="333"/>
      <c r="S90" s="556"/>
      <c r="T90" s="599"/>
      <c r="U90" s="531"/>
    </row>
    <row r="91" spans="1:21" ht="16.5" hidden="1" customHeight="1" x14ac:dyDescent="0.25">
      <c r="A91" s="519"/>
      <c r="B91" s="537"/>
      <c r="C91" s="519"/>
      <c r="D91" s="197"/>
      <c r="E91" s="30" t="s">
        <v>3</v>
      </c>
      <c r="F91" s="284">
        <f t="shared" si="45"/>
        <v>1315.2</v>
      </c>
      <c r="G91" s="333">
        <f>G96+G101+G106+G116</f>
        <v>685</v>
      </c>
      <c r="H91" s="333">
        <f>H96+H101+H106+H116</f>
        <v>630.20000000000005</v>
      </c>
      <c r="I91" s="333">
        <v>0</v>
      </c>
      <c r="J91" s="464"/>
      <c r="K91" s="464"/>
      <c r="L91" s="464"/>
      <c r="M91" s="464"/>
      <c r="N91" s="333"/>
      <c r="O91" s="333"/>
      <c r="P91" s="333"/>
      <c r="Q91" s="333"/>
      <c r="R91" s="333"/>
      <c r="S91" s="556"/>
      <c r="T91" s="599"/>
      <c r="U91" s="531"/>
    </row>
    <row r="92" spans="1:21" ht="16.5" hidden="1" customHeight="1" x14ac:dyDescent="0.25">
      <c r="A92" s="520"/>
      <c r="B92" s="538"/>
      <c r="C92" s="520"/>
      <c r="D92" s="198"/>
      <c r="E92" s="30" t="s">
        <v>4</v>
      </c>
      <c r="F92" s="284">
        <f t="shared" si="45"/>
        <v>0</v>
      </c>
      <c r="G92" s="333">
        <v>0</v>
      </c>
      <c r="H92" s="333">
        <v>0</v>
      </c>
      <c r="I92" s="333">
        <v>0</v>
      </c>
      <c r="J92" s="465"/>
      <c r="K92" s="465"/>
      <c r="L92" s="465"/>
      <c r="M92" s="465"/>
      <c r="N92" s="333"/>
      <c r="O92" s="333"/>
      <c r="P92" s="333"/>
      <c r="Q92" s="333"/>
      <c r="R92" s="333"/>
      <c r="S92" s="557"/>
      <c r="T92" s="599"/>
      <c r="U92" s="532"/>
    </row>
    <row r="93" spans="1:21" ht="16.5" hidden="1" customHeight="1" x14ac:dyDescent="0.25">
      <c r="A93" s="518" t="s">
        <v>38</v>
      </c>
      <c r="B93" s="536" t="s">
        <v>94</v>
      </c>
      <c r="C93" s="518"/>
      <c r="D93" s="196"/>
      <c r="E93" s="30" t="s">
        <v>9</v>
      </c>
      <c r="F93" s="284">
        <f t="shared" si="45"/>
        <v>0</v>
      </c>
      <c r="G93" s="333">
        <v>0</v>
      </c>
      <c r="H93" s="333">
        <v>0</v>
      </c>
      <c r="I93" s="333">
        <v>0</v>
      </c>
      <c r="J93" s="402"/>
      <c r="K93" s="402"/>
      <c r="L93" s="402"/>
      <c r="M93" s="402"/>
      <c r="N93" s="333"/>
      <c r="O93" s="333"/>
      <c r="P93" s="333"/>
      <c r="Q93" s="333"/>
      <c r="R93" s="333"/>
      <c r="S93" s="555" t="s">
        <v>28</v>
      </c>
      <c r="T93" s="598" t="s">
        <v>128</v>
      </c>
      <c r="U93" s="530"/>
    </row>
    <row r="94" spans="1:21" ht="16.5" hidden="1" customHeight="1" x14ac:dyDescent="0.25">
      <c r="A94" s="519"/>
      <c r="B94" s="537"/>
      <c r="C94" s="519"/>
      <c r="D94" s="197"/>
      <c r="E94" s="30" t="s">
        <v>1</v>
      </c>
      <c r="F94" s="284">
        <f t="shared" si="45"/>
        <v>0</v>
      </c>
      <c r="G94" s="333">
        <v>0</v>
      </c>
      <c r="H94" s="333">
        <v>0</v>
      </c>
      <c r="I94" s="333">
        <v>0</v>
      </c>
      <c r="J94" s="464"/>
      <c r="K94" s="464"/>
      <c r="L94" s="464"/>
      <c r="M94" s="464"/>
      <c r="N94" s="333"/>
      <c r="O94" s="333"/>
      <c r="P94" s="333"/>
      <c r="Q94" s="333"/>
      <c r="R94" s="333"/>
      <c r="S94" s="556"/>
      <c r="T94" s="599"/>
      <c r="U94" s="531"/>
    </row>
    <row r="95" spans="1:21" ht="16.5" hidden="1" customHeight="1" x14ac:dyDescent="0.25">
      <c r="A95" s="519"/>
      <c r="B95" s="537"/>
      <c r="C95" s="519"/>
      <c r="D95" s="197"/>
      <c r="E95" s="30" t="s">
        <v>2</v>
      </c>
      <c r="F95" s="284">
        <f t="shared" si="45"/>
        <v>0</v>
      </c>
      <c r="G95" s="333">
        <v>0</v>
      </c>
      <c r="H95" s="333">
        <v>0</v>
      </c>
      <c r="I95" s="333">
        <v>0</v>
      </c>
      <c r="J95" s="464"/>
      <c r="K95" s="464"/>
      <c r="L95" s="464"/>
      <c r="M95" s="464"/>
      <c r="N95" s="333"/>
      <c r="O95" s="333"/>
      <c r="P95" s="333"/>
      <c r="Q95" s="333"/>
      <c r="R95" s="333"/>
      <c r="S95" s="556"/>
      <c r="T95" s="599"/>
      <c r="U95" s="531"/>
    </row>
    <row r="96" spans="1:21" ht="16.5" hidden="1" customHeight="1" x14ac:dyDescent="0.25">
      <c r="A96" s="519"/>
      <c r="B96" s="537"/>
      <c r="C96" s="519"/>
      <c r="D96" s="197"/>
      <c r="E96" s="30" t="s">
        <v>3</v>
      </c>
      <c r="F96" s="284">
        <f t="shared" si="45"/>
        <v>0</v>
      </c>
      <c r="G96" s="333">
        <v>0</v>
      </c>
      <c r="H96" s="333">
        <v>0</v>
      </c>
      <c r="I96" s="333">
        <v>0</v>
      </c>
      <c r="J96" s="464"/>
      <c r="K96" s="464"/>
      <c r="L96" s="464"/>
      <c r="M96" s="464"/>
      <c r="N96" s="333"/>
      <c r="O96" s="333"/>
      <c r="P96" s="333"/>
      <c r="Q96" s="333"/>
      <c r="R96" s="333"/>
      <c r="S96" s="556"/>
      <c r="T96" s="599"/>
      <c r="U96" s="531"/>
    </row>
    <row r="97" spans="1:21" ht="16.5" hidden="1" customHeight="1" x14ac:dyDescent="0.25">
      <c r="A97" s="520"/>
      <c r="B97" s="538"/>
      <c r="C97" s="520"/>
      <c r="D97" s="198"/>
      <c r="E97" s="30" t="s">
        <v>4</v>
      </c>
      <c r="F97" s="284">
        <f t="shared" si="45"/>
        <v>0</v>
      </c>
      <c r="G97" s="333">
        <v>0</v>
      </c>
      <c r="H97" s="333">
        <v>0</v>
      </c>
      <c r="I97" s="333">
        <v>0</v>
      </c>
      <c r="J97" s="465"/>
      <c r="K97" s="465"/>
      <c r="L97" s="465"/>
      <c r="M97" s="465"/>
      <c r="N97" s="333"/>
      <c r="O97" s="333"/>
      <c r="P97" s="333"/>
      <c r="Q97" s="333"/>
      <c r="R97" s="333"/>
      <c r="S97" s="557"/>
      <c r="T97" s="599"/>
      <c r="U97" s="532"/>
    </row>
    <row r="98" spans="1:21" ht="16.5" hidden="1" customHeight="1" x14ac:dyDescent="0.25">
      <c r="A98" s="518" t="s">
        <v>39</v>
      </c>
      <c r="B98" s="536" t="s">
        <v>22</v>
      </c>
      <c r="C98" s="518"/>
      <c r="D98" s="196"/>
      <c r="E98" s="30" t="s">
        <v>9</v>
      </c>
      <c r="F98" s="284">
        <f t="shared" si="45"/>
        <v>0</v>
      </c>
      <c r="G98" s="333">
        <v>0</v>
      </c>
      <c r="H98" s="333">
        <v>0</v>
      </c>
      <c r="I98" s="333">
        <v>0</v>
      </c>
      <c r="J98" s="402"/>
      <c r="K98" s="402"/>
      <c r="L98" s="402"/>
      <c r="M98" s="402"/>
      <c r="N98" s="333"/>
      <c r="O98" s="333"/>
      <c r="P98" s="333"/>
      <c r="Q98" s="333"/>
      <c r="R98" s="333"/>
      <c r="S98" s="555" t="s">
        <v>28</v>
      </c>
      <c r="T98" s="598" t="s">
        <v>128</v>
      </c>
      <c r="U98" s="530"/>
    </row>
    <row r="99" spans="1:21" ht="16.5" hidden="1" customHeight="1" x14ac:dyDescent="0.25">
      <c r="A99" s="519"/>
      <c r="B99" s="537"/>
      <c r="C99" s="519"/>
      <c r="D99" s="197"/>
      <c r="E99" s="30" t="s">
        <v>1</v>
      </c>
      <c r="F99" s="284">
        <f t="shared" si="45"/>
        <v>0</v>
      </c>
      <c r="G99" s="333">
        <v>0</v>
      </c>
      <c r="H99" s="333">
        <v>0</v>
      </c>
      <c r="I99" s="333">
        <v>0</v>
      </c>
      <c r="J99" s="464"/>
      <c r="K99" s="464"/>
      <c r="L99" s="464"/>
      <c r="M99" s="464"/>
      <c r="N99" s="333"/>
      <c r="O99" s="333"/>
      <c r="P99" s="333"/>
      <c r="Q99" s="333"/>
      <c r="R99" s="333"/>
      <c r="S99" s="556"/>
      <c r="T99" s="599"/>
      <c r="U99" s="531"/>
    </row>
    <row r="100" spans="1:21" ht="16.5" hidden="1" customHeight="1" x14ac:dyDescent="0.25">
      <c r="A100" s="519"/>
      <c r="B100" s="537"/>
      <c r="C100" s="519"/>
      <c r="D100" s="197"/>
      <c r="E100" s="30" t="s">
        <v>2</v>
      </c>
      <c r="F100" s="284">
        <f t="shared" si="45"/>
        <v>0</v>
      </c>
      <c r="G100" s="333">
        <v>0</v>
      </c>
      <c r="H100" s="333">
        <v>0</v>
      </c>
      <c r="I100" s="333">
        <v>0</v>
      </c>
      <c r="J100" s="464"/>
      <c r="K100" s="464"/>
      <c r="L100" s="464"/>
      <c r="M100" s="464"/>
      <c r="N100" s="333"/>
      <c r="O100" s="333"/>
      <c r="P100" s="333"/>
      <c r="Q100" s="333"/>
      <c r="R100" s="333"/>
      <c r="S100" s="556"/>
      <c r="T100" s="599"/>
      <c r="U100" s="531"/>
    </row>
    <row r="101" spans="1:21" ht="16.5" hidden="1" customHeight="1" x14ac:dyDescent="0.25">
      <c r="A101" s="519"/>
      <c r="B101" s="537"/>
      <c r="C101" s="519"/>
      <c r="D101" s="197"/>
      <c r="E101" s="30" t="s">
        <v>3</v>
      </c>
      <c r="F101" s="284">
        <f t="shared" si="45"/>
        <v>0</v>
      </c>
      <c r="G101" s="333">
        <v>0</v>
      </c>
      <c r="H101" s="333">
        <v>0</v>
      </c>
      <c r="I101" s="333">
        <v>0</v>
      </c>
      <c r="J101" s="464"/>
      <c r="K101" s="464"/>
      <c r="L101" s="464"/>
      <c r="M101" s="464"/>
      <c r="N101" s="333"/>
      <c r="O101" s="333"/>
      <c r="P101" s="333"/>
      <c r="Q101" s="333"/>
      <c r="R101" s="333"/>
      <c r="S101" s="556"/>
      <c r="T101" s="599"/>
      <c r="U101" s="531"/>
    </row>
    <row r="102" spans="1:21" ht="16.5" hidden="1" customHeight="1" x14ac:dyDescent="0.25">
      <c r="A102" s="520"/>
      <c r="B102" s="538"/>
      <c r="C102" s="520"/>
      <c r="D102" s="198"/>
      <c r="E102" s="30" t="s">
        <v>4</v>
      </c>
      <c r="F102" s="284">
        <f t="shared" si="45"/>
        <v>0</v>
      </c>
      <c r="G102" s="333">
        <v>0</v>
      </c>
      <c r="H102" s="333">
        <v>0</v>
      </c>
      <c r="I102" s="333">
        <v>0</v>
      </c>
      <c r="J102" s="465"/>
      <c r="K102" s="465"/>
      <c r="L102" s="465"/>
      <c r="M102" s="465"/>
      <c r="N102" s="333"/>
      <c r="O102" s="333"/>
      <c r="P102" s="333"/>
      <c r="Q102" s="333"/>
      <c r="R102" s="333"/>
      <c r="S102" s="557"/>
      <c r="T102" s="599"/>
      <c r="U102" s="532"/>
    </row>
    <row r="103" spans="1:21" ht="16.5" hidden="1" customHeight="1" x14ac:dyDescent="0.25">
      <c r="A103" s="518" t="s">
        <v>56</v>
      </c>
      <c r="B103" s="536" t="s">
        <v>23</v>
      </c>
      <c r="C103" s="518"/>
      <c r="D103" s="196"/>
      <c r="E103" s="30" t="s">
        <v>9</v>
      </c>
      <c r="F103" s="284">
        <f t="shared" si="45"/>
        <v>0</v>
      </c>
      <c r="G103" s="333">
        <v>0</v>
      </c>
      <c r="H103" s="333">
        <v>0</v>
      </c>
      <c r="I103" s="333">
        <v>0</v>
      </c>
      <c r="J103" s="402"/>
      <c r="K103" s="402"/>
      <c r="L103" s="402"/>
      <c r="M103" s="402"/>
      <c r="N103" s="333"/>
      <c r="O103" s="333"/>
      <c r="P103" s="333"/>
      <c r="Q103" s="333"/>
      <c r="R103" s="333"/>
      <c r="S103" s="555" t="s">
        <v>28</v>
      </c>
      <c r="T103" s="598" t="s">
        <v>128</v>
      </c>
      <c r="U103" s="530"/>
    </row>
    <row r="104" spans="1:21" ht="16.5" hidden="1" customHeight="1" x14ac:dyDescent="0.25">
      <c r="A104" s="519"/>
      <c r="B104" s="537"/>
      <c r="C104" s="519"/>
      <c r="D104" s="197"/>
      <c r="E104" s="30" t="s">
        <v>1</v>
      </c>
      <c r="F104" s="284">
        <f t="shared" si="45"/>
        <v>0</v>
      </c>
      <c r="G104" s="333">
        <v>0</v>
      </c>
      <c r="H104" s="333">
        <v>0</v>
      </c>
      <c r="I104" s="333">
        <v>0</v>
      </c>
      <c r="J104" s="464"/>
      <c r="K104" s="464"/>
      <c r="L104" s="464"/>
      <c r="M104" s="464"/>
      <c r="N104" s="333"/>
      <c r="O104" s="333"/>
      <c r="P104" s="333"/>
      <c r="Q104" s="333"/>
      <c r="R104" s="333"/>
      <c r="S104" s="556"/>
      <c r="T104" s="599"/>
      <c r="U104" s="531"/>
    </row>
    <row r="105" spans="1:21" ht="16.5" hidden="1" customHeight="1" x14ac:dyDescent="0.25">
      <c r="A105" s="519"/>
      <c r="B105" s="537"/>
      <c r="C105" s="519"/>
      <c r="D105" s="197"/>
      <c r="E105" s="30" t="s">
        <v>2</v>
      </c>
      <c r="F105" s="284">
        <f t="shared" si="45"/>
        <v>0</v>
      </c>
      <c r="G105" s="333">
        <v>0</v>
      </c>
      <c r="H105" s="333">
        <v>0</v>
      </c>
      <c r="I105" s="333">
        <v>0</v>
      </c>
      <c r="J105" s="464"/>
      <c r="K105" s="464"/>
      <c r="L105" s="464"/>
      <c r="M105" s="464"/>
      <c r="N105" s="333"/>
      <c r="O105" s="333"/>
      <c r="P105" s="333"/>
      <c r="Q105" s="333"/>
      <c r="R105" s="333"/>
      <c r="S105" s="556"/>
      <c r="T105" s="599"/>
      <c r="U105" s="531"/>
    </row>
    <row r="106" spans="1:21" ht="16.5" hidden="1" customHeight="1" x14ac:dyDescent="0.25">
      <c r="A106" s="519"/>
      <c r="B106" s="537"/>
      <c r="C106" s="519"/>
      <c r="D106" s="197"/>
      <c r="E106" s="30" t="s">
        <v>3</v>
      </c>
      <c r="F106" s="284">
        <f t="shared" si="45"/>
        <v>0</v>
      </c>
      <c r="G106" s="333">
        <v>0</v>
      </c>
      <c r="H106" s="333">
        <v>0</v>
      </c>
      <c r="I106" s="333">
        <v>0</v>
      </c>
      <c r="J106" s="464"/>
      <c r="K106" s="464"/>
      <c r="L106" s="464"/>
      <c r="M106" s="464"/>
      <c r="N106" s="333"/>
      <c r="O106" s="333"/>
      <c r="P106" s="333"/>
      <c r="Q106" s="333"/>
      <c r="R106" s="333"/>
      <c r="S106" s="556"/>
      <c r="T106" s="599"/>
      <c r="U106" s="531"/>
    </row>
    <row r="107" spans="1:21" ht="16.5" hidden="1" customHeight="1" x14ac:dyDescent="0.25">
      <c r="A107" s="520"/>
      <c r="B107" s="538"/>
      <c r="C107" s="520"/>
      <c r="D107" s="198"/>
      <c r="E107" s="30" t="s">
        <v>4</v>
      </c>
      <c r="F107" s="284">
        <f t="shared" si="45"/>
        <v>0</v>
      </c>
      <c r="G107" s="333">
        <v>0</v>
      </c>
      <c r="H107" s="333">
        <v>0</v>
      </c>
      <c r="I107" s="333">
        <v>0</v>
      </c>
      <c r="J107" s="465"/>
      <c r="K107" s="465"/>
      <c r="L107" s="465"/>
      <c r="M107" s="465"/>
      <c r="N107" s="333"/>
      <c r="O107" s="333"/>
      <c r="P107" s="333"/>
      <c r="Q107" s="333"/>
      <c r="R107" s="333"/>
      <c r="S107" s="557"/>
      <c r="T107" s="599"/>
      <c r="U107" s="532"/>
    </row>
    <row r="108" spans="1:21" ht="16.5" customHeight="1" x14ac:dyDescent="0.25">
      <c r="A108" s="518" t="s">
        <v>190</v>
      </c>
      <c r="B108" s="610" t="s">
        <v>281</v>
      </c>
      <c r="C108" s="518" t="s">
        <v>93</v>
      </c>
      <c r="D108" s="518" t="s">
        <v>52</v>
      </c>
      <c r="E108" s="30" t="s">
        <v>9</v>
      </c>
      <c r="F108" s="284">
        <f t="shared" si="45"/>
        <v>1521.45</v>
      </c>
      <c r="G108" s="333">
        <f>G111</f>
        <v>685</v>
      </c>
      <c r="H108" s="333">
        <v>630.20000000000005</v>
      </c>
      <c r="I108" s="333">
        <v>0</v>
      </c>
      <c r="J108" s="333">
        <v>0</v>
      </c>
      <c r="K108" s="333">
        <v>0</v>
      </c>
      <c r="L108" s="333">
        <f>SUM(L109:L112)</f>
        <v>206.25</v>
      </c>
      <c r="M108" s="333">
        <f t="shared" ref="M108:R108" si="56">SUM(M109:M112)</f>
        <v>0</v>
      </c>
      <c r="N108" s="333">
        <f t="shared" si="56"/>
        <v>0</v>
      </c>
      <c r="O108" s="333">
        <f t="shared" si="56"/>
        <v>0</v>
      </c>
      <c r="P108" s="333">
        <f t="shared" ref="P108:Q108" si="57">SUM(P109:P112)</f>
        <v>0</v>
      </c>
      <c r="Q108" s="333">
        <f t="shared" si="57"/>
        <v>0</v>
      </c>
      <c r="R108" s="333">
        <f t="shared" si="56"/>
        <v>0</v>
      </c>
      <c r="S108" s="555" t="s">
        <v>28</v>
      </c>
      <c r="T108" s="555" t="s">
        <v>130</v>
      </c>
      <c r="U108" s="530" t="s">
        <v>259</v>
      </c>
    </row>
    <row r="109" spans="1:21" x14ac:dyDescent="0.25">
      <c r="A109" s="519"/>
      <c r="B109" s="611"/>
      <c r="C109" s="519"/>
      <c r="D109" s="519"/>
      <c r="E109" s="30" t="s">
        <v>1</v>
      </c>
      <c r="F109" s="284">
        <f t="shared" si="45"/>
        <v>0</v>
      </c>
      <c r="G109" s="333">
        <v>0</v>
      </c>
      <c r="H109" s="333">
        <v>0</v>
      </c>
      <c r="I109" s="333">
        <v>0</v>
      </c>
      <c r="J109" s="333">
        <v>0</v>
      </c>
      <c r="K109" s="333">
        <v>0</v>
      </c>
      <c r="L109" s="333">
        <f>L114+L119+L124+L129+L134</f>
        <v>0</v>
      </c>
      <c r="M109" s="333">
        <f t="shared" ref="M109:R111" si="58">M114+M119+M124+M129+M134</f>
        <v>0</v>
      </c>
      <c r="N109" s="333">
        <f t="shared" si="58"/>
        <v>0</v>
      </c>
      <c r="O109" s="333">
        <f t="shared" si="58"/>
        <v>0</v>
      </c>
      <c r="P109" s="333">
        <f t="shared" ref="P109:Q109" si="59">P114+P119+P124+P129+P134</f>
        <v>0</v>
      </c>
      <c r="Q109" s="333">
        <f t="shared" si="59"/>
        <v>0</v>
      </c>
      <c r="R109" s="333">
        <f t="shared" si="58"/>
        <v>0</v>
      </c>
      <c r="S109" s="556"/>
      <c r="T109" s="556"/>
      <c r="U109" s="531"/>
    </row>
    <row r="110" spans="1:21" x14ac:dyDescent="0.25">
      <c r="A110" s="519"/>
      <c r="B110" s="611"/>
      <c r="C110" s="519"/>
      <c r="D110" s="519"/>
      <c r="E110" s="30" t="s">
        <v>2</v>
      </c>
      <c r="F110" s="284">
        <f t="shared" si="45"/>
        <v>0</v>
      </c>
      <c r="G110" s="333">
        <v>0</v>
      </c>
      <c r="H110" s="333">
        <v>0</v>
      </c>
      <c r="I110" s="333">
        <v>0</v>
      </c>
      <c r="J110" s="333">
        <v>0</v>
      </c>
      <c r="K110" s="333">
        <v>0</v>
      </c>
      <c r="L110" s="333">
        <f t="shared" ref="L110:Q112" si="60">L115+L120+L125+L130+L135</f>
        <v>0</v>
      </c>
      <c r="M110" s="333">
        <f t="shared" si="60"/>
        <v>0</v>
      </c>
      <c r="N110" s="333">
        <f t="shared" si="60"/>
        <v>0</v>
      </c>
      <c r="O110" s="333">
        <f t="shared" si="60"/>
        <v>0</v>
      </c>
      <c r="P110" s="333">
        <f t="shared" si="60"/>
        <v>0</v>
      </c>
      <c r="Q110" s="333">
        <f t="shared" si="60"/>
        <v>0</v>
      </c>
      <c r="R110" s="333">
        <f t="shared" si="58"/>
        <v>0</v>
      </c>
      <c r="S110" s="556"/>
      <c r="T110" s="556"/>
      <c r="U110" s="531"/>
    </row>
    <row r="111" spans="1:21" x14ac:dyDescent="0.25">
      <c r="A111" s="519"/>
      <c r="B111" s="611"/>
      <c r="C111" s="519"/>
      <c r="D111" s="519"/>
      <c r="E111" s="30" t="s">
        <v>3</v>
      </c>
      <c r="F111" s="284">
        <f t="shared" si="45"/>
        <v>1521.45</v>
      </c>
      <c r="G111" s="333">
        <f>G116</f>
        <v>685</v>
      </c>
      <c r="H111" s="333">
        <v>630.20000000000005</v>
      </c>
      <c r="I111" s="333">
        <v>0</v>
      </c>
      <c r="J111" s="333">
        <v>0</v>
      </c>
      <c r="K111" s="333">
        <v>0</v>
      </c>
      <c r="L111" s="333">
        <f t="shared" si="60"/>
        <v>206.25</v>
      </c>
      <c r="M111" s="333">
        <f t="shared" si="60"/>
        <v>0</v>
      </c>
      <c r="N111" s="333">
        <f t="shared" si="60"/>
        <v>0</v>
      </c>
      <c r="O111" s="333">
        <f t="shared" si="60"/>
        <v>0</v>
      </c>
      <c r="P111" s="333">
        <f t="shared" si="60"/>
        <v>0</v>
      </c>
      <c r="Q111" s="333">
        <f t="shared" si="60"/>
        <v>0</v>
      </c>
      <c r="R111" s="333">
        <f t="shared" si="58"/>
        <v>0</v>
      </c>
      <c r="S111" s="556"/>
      <c r="T111" s="556"/>
      <c r="U111" s="531"/>
    </row>
    <row r="112" spans="1:21" x14ac:dyDescent="0.25">
      <c r="A112" s="520"/>
      <c r="B112" s="612"/>
      <c r="C112" s="520"/>
      <c r="D112" s="520"/>
      <c r="E112" s="30" t="s">
        <v>4</v>
      </c>
      <c r="F112" s="284">
        <f t="shared" si="45"/>
        <v>0</v>
      </c>
      <c r="G112" s="333">
        <v>0</v>
      </c>
      <c r="H112" s="333">
        <v>0</v>
      </c>
      <c r="I112" s="333">
        <v>0</v>
      </c>
      <c r="J112" s="333">
        <v>0</v>
      </c>
      <c r="K112" s="333">
        <v>0</v>
      </c>
      <c r="L112" s="333">
        <f t="shared" si="60"/>
        <v>0</v>
      </c>
      <c r="M112" s="333">
        <v>0</v>
      </c>
      <c r="N112" s="333">
        <v>0</v>
      </c>
      <c r="O112" s="333">
        <v>0</v>
      </c>
      <c r="P112" s="333">
        <v>0</v>
      </c>
      <c r="Q112" s="333">
        <v>0</v>
      </c>
      <c r="R112" s="333">
        <v>0</v>
      </c>
      <c r="S112" s="557"/>
      <c r="T112" s="557"/>
      <c r="U112" s="532"/>
    </row>
    <row r="113" spans="1:21" ht="16.5" customHeight="1" x14ac:dyDescent="0.25">
      <c r="A113" s="518" t="s">
        <v>241</v>
      </c>
      <c r="B113" s="610" t="s">
        <v>208</v>
      </c>
      <c r="C113" s="518" t="s">
        <v>93</v>
      </c>
      <c r="D113" s="518" t="s">
        <v>52</v>
      </c>
      <c r="E113" s="30" t="s">
        <v>9</v>
      </c>
      <c r="F113" s="284">
        <f t="shared" si="45"/>
        <v>1315.2</v>
      </c>
      <c r="G113" s="333">
        <f>G116</f>
        <v>685</v>
      </c>
      <c r="H113" s="333">
        <v>630.20000000000005</v>
      </c>
      <c r="I113" s="333">
        <v>0</v>
      </c>
      <c r="J113" s="333">
        <v>0</v>
      </c>
      <c r="K113" s="333">
        <v>0</v>
      </c>
      <c r="L113" s="333">
        <v>0</v>
      </c>
      <c r="M113" s="333">
        <v>0</v>
      </c>
      <c r="N113" s="333">
        <v>0</v>
      </c>
      <c r="O113" s="333">
        <v>0</v>
      </c>
      <c r="P113" s="333">
        <v>0</v>
      </c>
      <c r="Q113" s="333">
        <v>0</v>
      </c>
      <c r="R113" s="333">
        <v>0</v>
      </c>
      <c r="S113" s="555" t="s">
        <v>28</v>
      </c>
      <c r="T113" s="555" t="s">
        <v>130</v>
      </c>
      <c r="U113" s="530" t="s">
        <v>259</v>
      </c>
    </row>
    <row r="114" spans="1:21" x14ac:dyDescent="0.25">
      <c r="A114" s="519"/>
      <c r="B114" s="611"/>
      <c r="C114" s="519"/>
      <c r="D114" s="519"/>
      <c r="E114" s="30" t="s">
        <v>1</v>
      </c>
      <c r="F114" s="284">
        <f t="shared" si="45"/>
        <v>0</v>
      </c>
      <c r="G114" s="333">
        <v>0</v>
      </c>
      <c r="H114" s="333">
        <v>0</v>
      </c>
      <c r="I114" s="333">
        <v>0</v>
      </c>
      <c r="J114" s="333">
        <v>0</v>
      </c>
      <c r="K114" s="333">
        <v>0</v>
      </c>
      <c r="L114" s="333">
        <v>0</v>
      </c>
      <c r="M114" s="333">
        <v>0</v>
      </c>
      <c r="N114" s="333">
        <v>0</v>
      </c>
      <c r="O114" s="333">
        <v>0</v>
      </c>
      <c r="P114" s="333">
        <v>0</v>
      </c>
      <c r="Q114" s="333">
        <v>0</v>
      </c>
      <c r="R114" s="333">
        <v>0</v>
      </c>
      <c r="S114" s="556"/>
      <c r="T114" s="556"/>
      <c r="U114" s="531"/>
    </row>
    <row r="115" spans="1:21" x14ac:dyDescent="0.25">
      <c r="A115" s="519"/>
      <c r="B115" s="611"/>
      <c r="C115" s="519"/>
      <c r="D115" s="519"/>
      <c r="E115" s="30" t="s">
        <v>2</v>
      </c>
      <c r="F115" s="284">
        <f t="shared" si="45"/>
        <v>0</v>
      </c>
      <c r="G115" s="333">
        <v>0</v>
      </c>
      <c r="H115" s="333">
        <v>0</v>
      </c>
      <c r="I115" s="333">
        <v>0</v>
      </c>
      <c r="J115" s="333">
        <v>0</v>
      </c>
      <c r="K115" s="333">
        <v>0</v>
      </c>
      <c r="L115" s="333">
        <v>0</v>
      </c>
      <c r="M115" s="333">
        <v>0</v>
      </c>
      <c r="N115" s="333">
        <v>0</v>
      </c>
      <c r="O115" s="333">
        <v>0</v>
      </c>
      <c r="P115" s="333">
        <v>0</v>
      </c>
      <c r="Q115" s="333">
        <v>0</v>
      </c>
      <c r="R115" s="333">
        <v>0</v>
      </c>
      <c r="S115" s="556"/>
      <c r="T115" s="556"/>
      <c r="U115" s="531"/>
    </row>
    <row r="116" spans="1:21" x14ac:dyDescent="0.25">
      <c r="A116" s="519"/>
      <c r="B116" s="611"/>
      <c r="C116" s="519"/>
      <c r="D116" s="519"/>
      <c r="E116" s="30" t="s">
        <v>3</v>
      </c>
      <c r="F116" s="284">
        <f t="shared" si="45"/>
        <v>1315.2</v>
      </c>
      <c r="G116" s="333">
        <v>685</v>
      </c>
      <c r="H116" s="333">
        <v>630.20000000000005</v>
      </c>
      <c r="I116" s="333">
        <v>0</v>
      </c>
      <c r="J116" s="333">
        <v>0</v>
      </c>
      <c r="K116" s="333">
        <v>0</v>
      </c>
      <c r="L116" s="333">
        <v>0</v>
      </c>
      <c r="M116" s="333">
        <v>0</v>
      </c>
      <c r="N116" s="333">
        <v>0</v>
      </c>
      <c r="O116" s="333">
        <v>0</v>
      </c>
      <c r="P116" s="333">
        <v>0</v>
      </c>
      <c r="Q116" s="333">
        <v>0</v>
      </c>
      <c r="R116" s="333">
        <v>0</v>
      </c>
      <c r="S116" s="556"/>
      <c r="T116" s="556"/>
      <c r="U116" s="531"/>
    </row>
    <row r="117" spans="1:21" x14ac:dyDescent="0.25">
      <c r="A117" s="520"/>
      <c r="B117" s="612"/>
      <c r="C117" s="520"/>
      <c r="D117" s="520"/>
      <c r="E117" s="30" t="s">
        <v>4</v>
      </c>
      <c r="F117" s="284">
        <f t="shared" si="45"/>
        <v>0</v>
      </c>
      <c r="G117" s="333">
        <v>0</v>
      </c>
      <c r="H117" s="333">
        <v>0</v>
      </c>
      <c r="I117" s="333">
        <v>0</v>
      </c>
      <c r="J117" s="333">
        <v>0</v>
      </c>
      <c r="K117" s="333">
        <v>0</v>
      </c>
      <c r="L117" s="333">
        <v>0</v>
      </c>
      <c r="M117" s="333">
        <v>0</v>
      </c>
      <c r="N117" s="333">
        <v>0</v>
      </c>
      <c r="O117" s="333">
        <v>0</v>
      </c>
      <c r="P117" s="333">
        <v>0</v>
      </c>
      <c r="Q117" s="333">
        <v>0</v>
      </c>
      <c r="R117" s="333">
        <v>0</v>
      </c>
      <c r="S117" s="557"/>
      <c r="T117" s="557"/>
      <c r="U117" s="532"/>
    </row>
    <row r="118" spans="1:21" ht="16.5" customHeight="1" x14ac:dyDescent="0.25">
      <c r="A118" s="518" t="s">
        <v>256</v>
      </c>
      <c r="B118" s="610" t="s">
        <v>257</v>
      </c>
      <c r="C118" s="197"/>
      <c r="D118" s="197"/>
      <c r="E118" s="30" t="s">
        <v>9</v>
      </c>
      <c r="F118" s="284">
        <f t="shared" si="45"/>
        <v>0</v>
      </c>
      <c r="G118" s="333">
        <f>G121</f>
        <v>0</v>
      </c>
      <c r="H118" s="333">
        <f>H121</f>
        <v>0</v>
      </c>
      <c r="I118" s="333">
        <v>0</v>
      </c>
      <c r="J118" s="333">
        <v>0</v>
      </c>
      <c r="K118" s="333">
        <v>0</v>
      </c>
      <c r="L118" s="333">
        <v>0</v>
      </c>
      <c r="M118" s="333">
        <v>0</v>
      </c>
      <c r="N118" s="333">
        <v>0</v>
      </c>
      <c r="O118" s="333">
        <v>0</v>
      </c>
      <c r="P118" s="333">
        <v>0</v>
      </c>
      <c r="Q118" s="333">
        <v>0</v>
      </c>
      <c r="R118" s="333">
        <v>0</v>
      </c>
      <c r="S118" s="555" t="s">
        <v>28</v>
      </c>
      <c r="T118" s="598" t="s">
        <v>258</v>
      </c>
      <c r="U118" s="530" t="s">
        <v>259</v>
      </c>
    </row>
    <row r="119" spans="1:21" x14ac:dyDescent="0.25">
      <c r="A119" s="519"/>
      <c r="B119" s="611"/>
      <c r="C119" s="197"/>
      <c r="D119" s="197"/>
      <c r="E119" s="30" t="s">
        <v>1</v>
      </c>
      <c r="F119" s="284">
        <f t="shared" si="45"/>
        <v>0</v>
      </c>
      <c r="G119" s="333">
        <v>0</v>
      </c>
      <c r="H119" s="333">
        <v>0</v>
      </c>
      <c r="I119" s="333">
        <v>0</v>
      </c>
      <c r="J119" s="333">
        <v>0</v>
      </c>
      <c r="K119" s="333">
        <v>0</v>
      </c>
      <c r="L119" s="333">
        <v>0</v>
      </c>
      <c r="M119" s="333">
        <v>0</v>
      </c>
      <c r="N119" s="333">
        <v>0</v>
      </c>
      <c r="O119" s="333">
        <v>0</v>
      </c>
      <c r="P119" s="333">
        <v>0</v>
      </c>
      <c r="Q119" s="333">
        <v>0</v>
      </c>
      <c r="R119" s="333">
        <v>0</v>
      </c>
      <c r="S119" s="556"/>
      <c r="T119" s="599"/>
      <c r="U119" s="531"/>
    </row>
    <row r="120" spans="1:21" x14ac:dyDescent="0.25">
      <c r="A120" s="519"/>
      <c r="B120" s="611"/>
      <c r="C120" s="197" t="s">
        <v>93</v>
      </c>
      <c r="D120" s="197"/>
      <c r="E120" s="30" t="s">
        <v>2</v>
      </c>
      <c r="F120" s="284">
        <f t="shared" si="45"/>
        <v>0</v>
      </c>
      <c r="G120" s="333">
        <v>0</v>
      </c>
      <c r="H120" s="333">
        <v>0</v>
      </c>
      <c r="I120" s="333">
        <v>0</v>
      </c>
      <c r="J120" s="333">
        <v>0</v>
      </c>
      <c r="K120" s="333">
        <v>0</v>
      </c>
      <c r="L120" s="333">
        <v>0</v>
      </c>
      <c r="M120" s="333">
        <v>0</v>
      </c>
      <c r="N120" s="333">
        <v>0</v>
      </c>
      <c r="O120" s="333">
        <v>0</v>
      </c>
      <c r="P120" s="333">
        <v>0</v>
      </c>
      <c r="Q120" s="333">
        <v>0</v>
      </c>
      <c r="R120" s="333">
        <v>0</v>
      </c>
      <c r="S120" s="556"/>
      <c r="T120" s="599"/>
      <c r="U120" s="531"/>
    </row>
    <row r="121" spans="1:21" x14ac:dyDescent="0.25">
      <c r="A121" s="519"/>
      <c r="B121" s="611"/>
      <c r="C121" s="197"/>
      <c r="D121" s="197"/>
      <c r="E121" s="30" t="s">
        <v>3</v>
      </c>
      <c r="F121" s="284">
        <f t="shared" si="45"/>
        <v>0</v>
      </c>
      <c r="G121" s="333">
        <v>0</v>
      </c>
      <c r="H121" s="333">
        <v>0</v>
      </c>
      <c r="I121" s="333">
        <v>0</v>
      </c>
      <c r="J121" s="333">
        <v>0</v>
      </c>
      <c r="K121" s="333">
        <v>0</v>
      </c>
      <c r="L121" s="333">
        <v>0</v>
      </c>
      <c r="M121" s="333">
        <v>0</v>
      </c>
      <c r="N121" s="333">
        <v>0</v>
      </c>
      <c r="O121" s="333">
        <v>0</v>
      </c>
      <c r="P121" s="333">
        <v>0</v>
      </c>
      <c r="Q121" s="333">
        <v>0</v>
      </c>
      <c r="R121" s="333">
        <v>0</v>
      </c>
      <c r="S121" s="556"/>
      <c r="T121" s="599"/>
      <c r="U121" s="531"/>
    </row>
    <row r="122" spans="1:21" x14ac:dyDescent="0.25">
      <c r="A122" s="520"/>
      <c r="B122" s="612"/>
      <c r="C122" s="197"/>
      <c r="D122" s="197"/>
      <c r="E122" s="30" t="s">
        <v>4</v>
      </c>
      <c r="F122" s="284">
        <f t="shared" si="45"/>
        <v>0</v>
      </c>
      <c r="G122" s="333">
        <v>0</v>
      </c>
      <c r="H122" s="333">
        <v>0</v>
      </c>
      <c r="I122" s="333">
        <v>0</v>
      </c>
      <c r="J122" s="333">
        <v>0</v>
      </c>
      <c r="K122" s="333">
        <v>0</v>
      </c>
      <c r="L122" s="333">
        <v>0</v>
      </c>
      <c r="M122" s="333">
        <v>0</v>
      </c>
      <c r="N122" s="333">
        <v>0</v>
      </c>
      <c r="O122" s="333">
        <v>0</v>
      </c>
      <c r="P122" s="333">
        <v>0</v>
      </c>
      <c r="Q122" s="333">
        <v>0</v>
      </c>
      <c r="R122" s="333">
        <v>0</v>
      </c>
      <c r="S122" s="557"/>
      <c r="T122" s="600"/>
      <c r="U122" s="532"/>
    </row>
    <row r="123" spans="1:21" x14ac:dyDescent="0.25">
      <c r="A123" s="518" t="s">
        <v>349</v>
      </c>
      <c r="B123" s="610" t="s">
        <v>352</v>
      </c>
      <c r="C123" s="196"/>
      <c r="D123" s="197"/>
      <c r="E123" s="30" t="s">
        <v>9</v>
      </c>
      <c r="F123" s="284">
        <f t="shared" si="45"/>
        <v>52.5</v>
      </c>
      <c r="G123" s="333">
        <f t="shared" ref="G123:R123" si="61">G126</f>
        <v>0</v>
      </c>
      <c r="H123" s="333">
        <f t="shared" si="61"/>
        <v>0</v>
      </c>
      <c r="I123" s="333">
        <f t="shared" si="61"/>
        <v>0</v>
      </c>
      <c r="J123" s="333">
        <f t="shared" si="61"/>
        <v>0</v>
      </c>
      <c r="K123" s="333">
        <f t="shared" si="61"/>
        <v>0</v>
      </c>
      <c r="L123" s="333">
        <f t="shared" si="61"/>
        <v>52.5</v>
      </c>
      <c r="M123" s="333">
        <f t="shared" si="61"/>
        <v>0</v>
      </c>
      <c r="N123" s="333">
        <f t="shared" si="61"/>
        <v>0</v>
      </c>
      <c r="O123" s="333">
        <f t="shared" si="61"/>
        <v>0</v>
      </c>
      <c r="P123" s="333">
        <f t="shared" ref="P123:Q123" si="62">P126</f>
        <v>0</v>
      </c>
      <c r="Q123" s="333">
        <f t="shared" si="62"/>
        <v>0</v>
      </c>
      <c r="R123" s="333">
        <f t="shared" si="61"/>
        <v>0</v>
      </c>
      <c r="S123" s="555"/>
      <c r="T123" s="555"/>
      <c r="U123" s="555"/>
    </row>
    <row r="124" spans="1:21" x14ac:dyDescent="0.25">
      <c r="A124" s="519"/>
      <c r="B124" s="611"/>
      <c r="C124" s="197"/>
      <c r="D124" s="197"/>
      <c r="E124" s="30" t="s">
        <v>1</v>
      </c>
      <c r="F124" s="284">
        <f t="shared" si="45"/>
        <v>0</v>
      </c>
      <c r="G124" s="333">
        <v>0</v>
      </c>
      <c r="H124" s="333">
        <v>0</v>
      </c>
      <c r="I124" s="333">
        <v>0</v>
      </c>
      <c r="J124" s="333">
        <v>0</v>
      </c>
      <c r="K124" s="333">
        <v>0</v>
      </c>
      <c r="L124" s="333">
        <v>0</v>
      </c>
      <c r="M124" s="333">
        <v>0</v>
      </c>
      <c r="N124" s="333">
        <v>0</v>
      </c>
      <c r="O124" s="333">
        <v>0</v>
      </c>
      <c r="P124" s="333">
        <v>0</v>
      </c>
      <c r="Q124" s="333">
        <v>0</v>
      </c>
      <c r="R124" s="333">
        <v>0</v>
      </c>
      <c r="S124" s="556"/>
      <c r="T124" s="556"/>
      <c r="U124" s="556"/>
    </row>
    <row r="125" spans="1:21" x14ac:dyDescent="0.25">
      <c r="A125" s="519"/>
      <c r="B125" s="611"/>
      <c r="C125" s="197" t="s">
        <v>93</v>
      </c>
      <c r="D125" s="197"/>
      <c r="E125" s="30" t="s">
        <v>2</v>
      </c>
      <c r="F125" s="284">
        <f t="shared" si="45"/>
        <v>0</v>
      </c>
      <c r="G125" s="333">
        <v>0</v>
      </c>
      <c r="H125" s="333">
        <v>0</v>
      </c>
      <c r="I125" s="333">
        <v>0</v>
      </c>
      <c r="J125" s="333">
        <v>0</v>
      </c>
      <c r="K125" s="333">
        <v>0</v>
      </c>
      <c r="L125" s="333">
        <v>0</v>
      </c>
      <c r="M125" s="333">
        <v>0</v>
      </c>
      <c r="N125" s="333">
        <v>0</v>
      </c>
      <c r="O125" s="333">
        <v>0</v>
      </c>
      <c r="P125" s="333">
        <v>0</v>
      </c>
      <c r="Q125" s="333">
        <v>0</v>
      </c>
      <c r="R125" s="333">
        <v>0</v>
      </c>
      <c r="S125" s="556"/>
      <c r="T125" s="556"/>
      <c r="U125" s="556"/>
    </row>
    <row r="126" spans="1:21" x14ac:dyDescent="0.25">
      <c r="A126" s="519"/>
      <c r="B126" s="611"/>
      <c r="C126" s="197"/>
      <c r="D126" s="197"/>
      <c r="E126" s="30" t="s">
        <v>3</v>
      </c>
      <c r="F126" s="284">
        <f t="shared" si="45"/>
        <v>52.5</v>
      </c>
      <c r="G126" s="333">
        <v>0</v>
      </c>
      <c r="H126" s="333">
        <v>0</v>
      </c>
      <c r="I126" s="333">
        <v>0</v>
      </c>
      <c r="J126" s="333">
        <v>0</v>
      </c>
      <c r="K126" s="333">
        <v>0</v>
      </c>
      <c r="L126" s="333">
        <v>52.5</v>
      </c>
      <c r="M126" s="333">
        <v>0</v>
      </c>
      <c r="N126" s="333">
        <v>0</v>
      </c>
      <c r="O126" s="333">
        <v>0</v>
      </c>
      <c r="P126" s="333">
        <v>0</v>
      </c>
      <c r="Q126" s="333">
        <v>0</v>
      </c>
      <c r="R126" s="333">
        <v>0</v>
      </c>
      <c r="S126" s="556"/>
      <c r="T126" s="556"/>
      <c r="U126" s="556"/>
    </row>
    <row r="127" spans="1:21" x14ac:dyDescent="0.25">
      <c r="A127" s="520"/>
      <c r="B127" s="612"/>
      <c r="C127" s="198"/>
      <c r="D127" s="197"/>
      <c r="E127" s="30" t="s">
        <v>4</v>
      </c>
      <c r="F127" s="284">
        <f t="shared" si="45"/>
        <v>0</v>
      </c>
      <c r="G127" s="333">
        <v>0</v>
      </c>
      <c r="H127" s="333">
        <v>0</v>
      </c>
      <c r="I127" s="333">
        <v>0</v>
      </c>
      <c r="J127" s="333">
        <v>0</v>
      </c>
      <c r="K127" s="333">
        <v>0</v>
      </c>
      <c r="L127" s="333">
        <v>0</v>
      </c>
      <c r="M127" s="333">
        <v>0</v>
      </c>
      <c r="N127" s="333">
        <v>0</v>
      </c>
      <c r="O127" s="333">
        <v>0</v>
      </c>
      <c r="P127" s="333">
        <v>0</v>
      </c>
      <c r="Q127" s="333">
        <v>0</v>
      </c>
      <c r="R127" s="333">
        <v>0</v>
      </c>
      <c r="S127" s="556"/>
      <c r="T127" s="556"/>
      <c r="U127" s="556"/>
    </row>
    <row r="128" spans="1:21" x14ac:dyDescent="0.25">
      <c r="A128" s="518" t="s">
        <v>350</v>
      </c>
      <c r="B128" s="610" t="s">
        <v>353</v>
      </c>
      <c r="C128" s="196"/>
      <c r="D128" s="197"/>
      <c r="E128" s="30" t="s">
        <v>9</v>
      </c>
      <c r="F128" s="284">
        <f t="shared" si="45"/>
        <v>153.75</v>
      </c>
      <c r="G128" s="333">
        <f t="shared" ref="G128:R128" si="63">G131</f>
        <v>0</v>
      </c>
      <c r="H128" s="333">
        <f t="shared" si="63"/>
        <v>0</v>
      </c>
      <c r="I128" s="333">
        <f t="shared" si="63"/>
        <v>0</v>
      </c>
      <c r="J128" s="333">
        <f t="shared" si="63"/>
        <v>0</v>
      </c>
      <c r="K128" s="333">
        <f t="shared" si="63"/>
        <v>0</v>
      </c>
      <c r="L128" s="333">
        <f t="shared" si="63"/>
        <v>153.75</v>
      </c>
      <c r="M128" s="333">
        <f t="shared" si="63"/>
        <v>0</v>
      </c>
      <c r="N128" s="333">
        <f t="shared" si="63"/>
        <v>0</v>
      </c>
      <c r="O128" s="333">
        <f t="shared" si="63"/>
        <v>0</v>
      </c>
      <c r="P128" s="333">
        <f t="shared" ref="P128:Q128" si="64">P131</f>
        <v>0</v>
      </c>
      <c r="Q128" s="333">
        <f t="shared" si="64"/>
        <v>0</v>
      </c>
      <c r="R128" s="333">
        <f t="shared" si="63"/>
        <v>0</v>
      </c>
      <c r="S128" s="555"/>
      <c r="T128" s="555"/>
      <c r="U128" s="555"/>
    </row>
    <row r="129" spans="1:21" x14ac:dyDescent="0.25">
      <c r="A129" s="519"/>
      <c r="B129" s="611"/>
      <c r="C129" s="197"/>
      <c r="D129" s="197"/>
      <c r="E129" s="30" t="s">
        <v>1</v>
      </c>
      <c r="F129" s="284">
        <f t="shared" si="45"/>
        <v>0</v>
      </c>
      <c r="G129" s="333">
        <v>0</v>
      </c>
      <c r="H129" s="333">
        <v>0</v>
      </c>
      <c r="I129" s="333">
        <v>0</v>
      </c>
      <c r="J129" s="333">
        <v>0</v>
      </c>
      <c r="K129" s="333">
        <v>0</v>
      </c>
      <c r="L129" s="333">
        <v>0</v>
      </c>
      <c r="M129" s="333">
        <v>0</v>
      </c>
      <c r="N129" s="333">
        <v>0</v>
      </c>
      <c r="O129" s="333">
        <v>0</v>
      </c>
      <c r="P129" s="333">
        <v>0</v>
      </c>
      <c r="Q129" s="333">
        <v>0</v>
      </c>
      <c r="R129" s="333">
        <v>0</v>
      </c>
      <c r="S129" s="556"/>
      <c r="T129" s="556"/>
      <c r="U129" s="556"/>
    </row>
    <row r="130" spans="1:21" x14ac:dyDescent="0.25">
      <c r="A130" s="519"/>
      <c r="B130" s="611"/>
      <c r="C130" s="197" t="s">
        <v>93</v>
      </c>
      <c r="D130" s="197"/>
      <c r="E130" s="30" t="s">
        <v>2</v>
      </c>
      <c r="F130" s="284">
        <f t="shared" si="45"/>
        <v>0</v>
      </c>
      <c r="G130" s="333">
        <v>0</v>
      </c>
      <c r="H130" s="333">
        <v>0</v>
      </c>
      <c r="I130" s="333">
        <v>0</v>
      </c>
      <c r="J130" s="333">
        <v>0</v>
      </c>
      <c r="K130" s="333">
        <v>0</v>
      </c>
      <c r="L130" s="333">
        <v>0</v>
      </c>
      <c r="M130" s="333">
        <v>0</v>
      </c>
      <c r="N130" s="333">
        <v>0</v>
      </c>
      <c r="O130" s="333">
        <v>0</v>
      </c>
      <c r="P130" s="333">
        <v>0</v>
      </c>
      <c r="Q130" s="333">
        <v>0</v>
      </c>
      <c r="R130" s="333">
        <v>0</v>
      </c>
      <c r="S130" s="556"/>
      <c r="T130" s="556"/>
      <c r="U130" s="556"/>
    </row>
    <row r="131" spans="1:21" x14ac:dyDescent="0.25">
      <c r="A131" s="519"/>
      <c r="B131" s="611"/>
      <c r="C131" s="197"/>
      <c r="D131" s="197"/>
      <c r="E131" s="30" t="s">
        <v>3</v>
      </c>
      <c r="F131" s="284">
        <f t="shared" si="45"/>
        <v>153.75</v>
      </c>
      <c r="G131" s="333">
        <v>0</v>
      </c>
      <c r="H131" s="333">
        <v>0</v>
      </c>
      <c r="I131" s="333">
        <v>0</v>
      </c>
      <c r="J131" s="333">
        <v>0</v>
      </c>
      <c r="K131" s="333">
        <v>0</v>
      </c>
      <c r="L131" s="333">
        <v>153.75</v>
      </c>
      <c r="M131" s="333">
        <v>0</v>
      </c>
      <c r="N131" s="333">
        <v>0</v>
      </c>
      <c r="O131" s="333">
        <v>0</v>
      </c>
      <c r="P131" s="333">
        <v>0</v>
      </c>
      <c r="Q131" s="333">
        <v>0</v>
      </c>
      <c r="R131" s="333">
        <v>0</v>
      </c>
      <c r="S131" s="556"/>
      <c r="T131" s="556"/>
      <c r="U131" s="556"/>
    </row>
    <row r="132" spans="1:21" x14ac:dyDescent="0.25">
      <c r="A132" s="520"/>
      <c r="B132" s="612"/>
      <c r="C132" s="198"/>
      <c r="D132" s="197"/>
      <c r="E132" s="30" t="s">
        <v>4</v>
      </c>
      <c r="F132" s="284">
        <f t="shared" si="45"/>
        <v>0</v>
      </c>
      <c r="G132" s="333">
        <v>0</v>
      </c>
      <c r="H132" s="333">
        <v>0</v>
      </c>
      <c r="I132" s="333">
        <v>0</v>
      </c>
      <c r="J132" s="333">
        <v>0</v>
      </c>
      <c r="K132" s="333">
        <v>0</v>
      </c>
      <c r="L132" s="333">
        <v>0</v>
      </c>
      <c r="M132" s="333">
        <v>0</v>
      </c>
      <c r="N132" s="333">
        <v>0</v>
      </c>
      <c r="O132" s="333">
        <v>0</v>
      </c>
      <c r="P132" s="333">
        <v>0</v>
      </c>
      <c r="Q132" s="333">
        <v>0</v>
      </c>
      <c r="R132" s="333">
        <v>0</v>
      </c>
      <c r="S132" s="556"/>
      <c r="T132" s="556"/>
      <c r="U132" s="556"/>
    </row>
    <row r="133" spans="1:21" x14ac:dyDescent="0.25">
      <c r="A133" s="518" t="s">
        <v>351</v>
      </c>
      <c r="B133" s="610" t="s">
        <v>354</v>
      </c>
      <c r="C133" s="196"/>
      <c r="D133" s="197"/>
      <c r="E133" s="30" t="s">
        <v>9</v>
      </c>
      <c r="F133" s="284">
        <f t="shared" si="45"/>
        <v>0</v>
      </c>
      <c r="G133" s="333">
        <f t="shared" ref="G133:R133" si="65">G136</f>
        <v>0</v>
      </c>
      <c r="H133" s="333">
        <f t="shared" si="65"/>
        <v>0</v>
      </c>
      <c r="I133" s="333">
        <f t="shared" si="65"/>
        <v>0</v>
      </c>
      <c r="J133" s="333">
        <f t="shared" si="65"/>
        <v>0</v>
      </c>
      <c r="K133" s="333">
        <f t="shared" si="65"/>
        <v>0</v>
      </c>
      <c r="L133" s="333">
        <f t="shared" si="65"/>
        <v>0</v>
      </c>
      <c r="M133" s="333">
        <f t="shared" si="65"/>
        <v>0</v>
      </c>
      <c r="N133" s="333">
        <f t="shared" si="65"/>
        <v>0</v>
      </c>
      <c r="O133" s="333">
        <f t="shared" si="65"/>
        <v>0</v>
      </c>
      <c r="P133" s="333">
        <f t="shared" ref="P133:Q133" si="66">P136</f>
        <v>0</v>
      </c>
      <c r="Q133" s="333">
        <f t="shared" si="66"/>
        <v>0</v>
      </c>
      <c r="R133" s="333">
        <f t="shared" si="65"/>
        <v>0</v>
      </c>
      <c r="S133" s="555"/>
      <c r="T133" s="555"/>
      <c r="U133" s="555"/>
    </row>
    <row r="134" spans="1:21" x14ac:dyDescent="0.25">
      <c r="A134" s="519"/>
      <c r="B134" s="611"/>
      <c r="C134" s="197"/>
      <c r="D134" s="197"/>
      <c r="E134" s="30" t="s">
        <v>1</v>
      </c>
      <c r="F134" s="284">
        <f t="shared" si="45"/>
        <v>0</v>
      </c>
      <c r="G134" s="333">
        <v>0</v>
      </c>
      <c r="H134" s="333">
        <v>0</v>
      </c>
      <c r="I134" s="333">
        <v>0</v>
      </c>
      <c r="J134" s="333">
        <v>0</v>
      </c>
      <c r="K134" s="333">
        <v>0</v>
      </c>
      <c r="L134" s="333">
        <v>0</v>
      </c>
      <c r="M134" s="333">
        <v>0</v>
      </c>
      <c r="N134" s="333">
        <v>0</v>
      </c>
      <c r="O134" s="333">
        <v>0</v>
      </c>
      <c r="P134" s="333">
        <v>0</v>
      </c>
      <c r="Q134" s="333">
        <v>0</v>
      </c>
      <c r="R134" s="333">
        <v>0</v>
      </c>
      <c r="S134" s="556"/>
      <c r="T134" s="556"/>
      <c r="U134" s="556"/>
    </row>
    <row r="135" spans="1:21" x14ac:dyDescent="0.25">
      <c r="A135" s="519"/>
      <c r="B135" s="611"/>
      <c r="C135" s="197" t="s">
        <v>93</v>
      </c>
      <c r="D135" s="197"/>
      <c r="E135" s="30" t="s">
        <v>2</v>
      </c>
      <c r="F135" s="284">
        <f t="shared" si="45"/>
        <v>0</v>
      </c>
      <c r="G135" s="333">
        <v>0</v>
      </c>
      <c r="H135" s="333">
        <v>0</v>
      </c>
      <c r="I135" s="333">
        <v>0</v>
      </c>
      <c r="J135" s="333">
        <v>0</v>
      </c>
      <c r="K135" s="333">
        <v>0</v>
      </c>
      <c r="L135" s="333">
        <v>0</v>
      </c>
      <c r="M135" s="333">
        <v>0</v>
      </c>
      <c r="N135" s="333">
        <v>0</v>
      </c>
      <c r="O135" s="333">
        <v>0</v>
      </c>
      <c r="P135" s="333">
        <v>0</v>
      </c>
      <c r="Q135" s="333">
        <v>0</v>
      </c>
      <c r="R135" s="333">
        <v>0</v>
      </c>
      <c r="S135" s="556"/>
      <c r="T135" s="556"/>
      <c r="U135" s="556"/>
    </row>
    <row r="136" spans="1:21" x14ac:dyDescent="0.25">
      <c r="A136" s="519"/>
      <c r="B136" s="611"/>
      <c r="C136" s="197"/>
      <c r="D136" s="197"/>
      <c r="E136" s="30" t="s">
        <v>3</v>
      </c>
      <c r="F136" s="284">
        <f t="shared" ref="F136:F199" si="67">SUM(G136:R136)</f>
        <v>0</v>
      </c>
      <c r="G136" s="333">
        <v>0</v>
      </c>
      <c r="H136" s="333">
        <v>0</v>
      </c>
      <c r="I136" s="333">
        <v>0</v>
      </c>
      <c r="J136" s="333">
        <v>0</v>
      </c>
      <c r="K136" s="333">
        <v>0</v>
      </c>
      <c r="L136" s="333">
        <v>0</v>
      </c>
      <c r="M136" s="333">
        <v>0</v>
      </c>
      <c r="N136" s="333">
        <v>0</v>
      </c>
      <c r="O136" s="333">
        <v>0</v>
      </c>
      <c r="P136" s="333">
        <v>0</v>
      </c>
      <c r="Q136" s="333">
        <v>0</v>
      </c>
      <c r="R136" s="333">
        <v>0</v>
      </c>
      <c r="S136" s="556"/>
      <c r="T136" s="556"/>
      <c r="U136" s="556"/>
    </row>
    <row r="137" spans="1:21" x14ac:dyDescent="0.25">
      <c r="A137" s="520"/>
      <c r="B137" s="612"/>
      <c r="C137" s="198"/>
      <c r="D137" s="197"/>
      <c r="E137" s="30" t="s">
        <v>4</v>
      </c>
      <c r="F137" s="284">
        <f t="shared" si="67"/>
        <v>0</v>
      </c>
      <c r="G137" s="333">
        <v>0</v>
      </c>
      <c r="H137" s="333">
        <v>0</v>
      </c>
      <c r="I137" s="333">
        <v>0</v>
      </c>
      <c r="J137" s="333">
        <v>0</v>
      </c>
      <c r="K137" s="333">
        <v>0</v>
      </c>
      <c r="L137" s="333">
        <v>0</v>
      </c>
      <c r="M137" s="333">
        <v>0</v>
      </c>
      <c r="N137" s="333">
        <v>0</v>
      </c>
      <c r="O137" s="333">
        <v>0</v>
      </c>
      <c r="P137" s="333">
        <v>0</v>
      </c>
      <c r="Q137" s="333">
        <v>0</v>
      </c>
      <c r="R137" s="333">
        <v>0</v>
      </c>
      <c r="S137" s="556"/>
      <c r="T137" s="556"/>
      <c r="U137" s="556"/>
    </row>
    <row r="138" spans="1:21" s="11" customFormat="1" ht="16.5" customHeight="1" x14ac:dyDescent="0.25">
      <c r="A138" s="533" t="s">
        <v>36</v>
      </c>
      <c r="B138" s="549" t="s">
        <v>86</v>
      </c>
      <c r="C138" s="533" t="s">
        <v>95</v>
      </c>
      <c r="D138" s="203"/>
      <c r="E138" s="2" t="s">
        <v>9</v>
      </c>
      <c r="F138" s="284">
        <f t="shared" si="67"/>
        <v>158.5</v>
      </c>
      <c r="G138" s="368">
        <f t="shared" ref="G138:R138" si="68">SUM(G139:G142)</f>
        <v>42.5</v>
      </c>
      <c r="H138" s="368">
        <f t="shared" si="68"/>
        <v>80</v>
      </c>
      <c r="I138" s="368">
        <f t="shared" si="68"/>
        <v>0</v>
      </c>
      <c r="J138" s="368">
        <f t="shared" si="68"/>
        <v>36</v>
      </c>
      <c r="K138" s="368">
        <f t="shared" si="68"/>
        <v>0</v>
      </c>
      <c r="L138" s="368">
        <f t="shared" si="68"/>
        <v>0</v>
      </c>
      <c r="M138" s="368">
        <f t="shared" si="68"/>
        <v>0</v>
      </c>
      <c r="N138" s="368">
        <f t="shared" si="68"/>
        <v>0</v>
      </c>
      <c r="O138" s="368">
        <f t="shared" si="68"/>
        <v>0</v>
      </c>
      <c r="P138" s="368">
        <f t="shared" ref="P138:Q138" si="69">SUM(P139:P142)</f>
        <v>0</v>
      </c>
      <c r="Q138" s="368">
        <f t="shared" si="69"/>
        <v>0</v>
      </c>
      <c r="R138" s="368">
        <f t="shared" si="68"/>
        <v>0</v>
      </c>
      <c r="S138" s="589"/>
      <c r="T138" s="589"/>
      <c r="U138" s="524"/>
    </row>
    <row r="139" spans="1:21" s="11" customFormat="1" x14ac:dyDescent="0.25">
      <c r="A139" s="534"/>
      <c r="B139" s="550"/>
      <c r="C139" s="534"/>
      <c r="D139" s="204"/>
      <c r="E139" s="2" t="s">
        <v>1</v>
      </c>
      <c r="F139" s="284">
        <f t="shared" si="67"/>
        <v>0</v>
      </c>
      <c r="G139" s="368">
        <f t="shared" ref="G139:R141" si="70">G144</f>
        <v>0</v>
      </c>
      <c r="H139" s="368">
        <f t="shared" si="70"/>
        <v>0</v>
      </c>
      <c r="I139" s="368">
        <f t="shared" si="70"/>
        <v>0</v>
      </c>
      <c r="J139" s="368">
        <f t="shared" si="70"/>
        <v>0</v>
      </c>
      <c r="K139" s="368">
        <f t="shared" si="70"/>
        <v>0</v>
      </c>
      <c r="L139" s="368">
        <f t="shared" si="70"/>
        <v>0</v>
      </c>
      <c r="M139" s="368">
        <f t="shared" si="70"/>
        <v>0</v>
      </c>
      <c r="N139" s="368">
        <f t="shared" si="70"/>
        <v>0</v>
      </c>
      <c r="O139" s="368">
        <f t="shared" si="70"/>
        <v>0</v>
      </c>
      <c r="P139" s="368">
        <f t="shared" ref="P139:Q139" si="71">P144</f>
        <v>0</v>
      </c>
      <c r="Q139" s="368">
        <f t="shared" si="71"/>
        <v>0</v>
      </c>
      <c r="R139" s="368">
        <f t="shared" si="70"/>
        <v>0</v>
      </c>
      <c r="S139" s="590"/>
      <c r="T139" s="590"/>
      <c r="U139" s="525"/>
    </row>
    <row r="140" spans="1:21" s="11" customFormat="1" x14ac:dyDescent="0.25">
      <c r="A140" s="534"/>
      <c r="B140" s="550"/>
      <c r="C140" s="534"/>
      <c r="D140" s="204"/>
      <c r="E140" s="2" t="s">
        <v>2</v>
      </c>
      <c r="F140" s="284">
        <f t="shared" si="67"/>
        <v>0</v>
      </c>
      <c r="G140" s="368">
        <f t="shared" si="70"/>
        <v>0</v>
      </c>
      <c r="H140" s="368">
        <f t="shared" si="70"/>
        <v>0</v>
      </c>
      <c r="I140" s="368">
        <f t="shared" si="70"/>
        <v>0</v>
      </c>
      <c r="J140" s="368">
        <f t="shared" si="70"/>
        <v>0</v>
      </c>
      <c r="K140" s="368">
        <f t="shared" si="70"/>
        <v>0</v>
      </c>
      <c r="L140" s="368">
        <f t="shared" si="70"/>
        <v>0</v>
      </c>
      <c r="M140" s="368">
        <f t="shared" si="70"/>
        <v>0</v>
      </c>
      <c r="N140" s="368">
        <f t="shared" si="70"/>
        <v>0</v>
      </c>
      <c r="O140" s="368">
        <f t="shared" si="70"/>
        <v>0</v>
      </c>
      <c r="P140" s="368">
        <f t="shared" ref="P140:Q140" si="72">P145</f>
        <v>0</v>
      </c>
      <c r="Q140" s="368">
        <f t="shared" si="72"/>
        <v>0</v>
      </c>
      <c r="R140" s="368">
        <f t="shared" si="70"/>
        <v>0</v>
      </c>
      <c r="S140" s="590"/>
      <c r="T140" s="590"/>
      <c r="U140" s="525"/>
    </row>
    <row r="141" spans="1:21" s="11" customFormat="1" x14ac:dyDescent="0.25">
      <c r="A141" s="534"/>
      <c r="B141" s="550"/>
      <c r="C141" s="534"/>
      <c r="D141" s="204"/>
      <c r="E141" s="2" t="s">
        <v>3</v>
      </c>
      <c r="F141" s="284">
        <f t="shared" si="67"/>
        <v>158.5</v>
      </c>
      <c r="G141" s="368">
        <f t="shared" si="70"/>
        <v>42.5</v>
      </c>
      <c r="H141" s="368">
        <f t="shared" si="70"/>
        <v>80</v>
      </c>
      <c r="I141" s="368">
        <f t="shared" si="70"/>
        <v>0</v>
      </c>
      <c r="J141" s="368">
        <f t="shared" si="70"/>
        <v>36</v>
      </c>
      <c r="K141" s="368">
        <f t="shared" si="70"/>
        <v>0</v>
      </c>
      <c r="L141" s="368">
        <f t="shared" si="70"/>
        <v>0</v>
      </c>
      <c r="M141" s="368">
        <f t="shared" si="70"/>
        <v>0</v>
      </c>
      <c r="N141" s="368">
        <f t="shared" si="70"/>
        <v>0</v>
      </c>
      <c r="O141" s="368">
        <f t="shared" si="70"/>
        <v>0</v>
      </c>
      <c r="P141" s="368">
        <f t="shared" ref="P141:Q141" si="73">P146</f>
        <v>0</v>
      </c>
      <c r="Q141" s="368">
        <f t="shared" si="73"/>
        <v>0</v>
      </c>
      <c r="R141" s="368">
        <f t="shared" si="70"/>
        <v>0</v>
      </c>
      <c r="S141" s="590"/>
      <c r="T141" s="590"/>
      <c r="U141" s="525"/>
    </row>
    <row r="142" spans="1:21" s="11" customFormat="1" ht="19.5" customHeight="1" x14ac:dyDescent="0.25">
      <c r="A142" s="535"/>
      <c r="B142" s="554"/>
      <c r="C142" s="535"/>
      <c r="D142" s="205"/>
      <c r="E142" s="2" t="s">
        <v>4</v>
      </c>
      <c r="F142" s="284">
        <f t="shared" si="67"/>
        <v>0</v>
      </c>
      <c r="G142" s="368">
        <v>0</v>
      </c>
      <c r="H142" s="368">
        <v>0</v>
      </c>
      <c r="I142" s="368">
        <v>0</v>
      </c>
      <c r="J142" s="368">
        <v>0</v>
      </c>
      <c r="K142" s="368">
        <v>0</v>
      </c>
      <c r="L142" s="368">
        <v>0</v>
      </c>
      <c r="M142" s="368">
        <v>0</v>
      </c>
      <c r="N142" s="368">
        <v>0</v>
      </c>
      <c r="O142" s="368">
        <v>0</v>
      </c>
      <c r="P142" s="368">
        <v>0</v>
      </c>
      <c r="Q142" s="368">
        <v>0</v>
      </c>
      <c r="R142" s="368">
        <v>0</v>
      </c>
      <c r="S142" s="591"/>
      <c r="T142" s="591"/>
      <c r="U142" s="526"/>
    </row>
    <row r="143" spans="1:21" ht="16.5" customHeight="1" x14ac:dyDescent="0.25">
      <c r="A143" s="518" t="s">
        <v>37</v>
      </c>
      <c r="B143" s="536" t="s">
        <v>25</v>
      </c>
      <c r="C143" s="518" t="s">
        <v>105</v>
      </c>
      <c r="D143" s="518" t="s">
        <v>54</v>
      </c>
      <c r="E143" s="30" t="s">
        <v>9</v>
      </c>
      <c r="F143" s="284">
        <f t="shared" si="67"/>
        <v>158.5</v>
      </c>
      <c r="G143" s="333">
        <f t="shared" ref="G143:R143" si="74">G146</f>
        <v>42.5</v>
      </c>
      <c r="H143" s="333">
        <f t="shared" si="74"/>
        <v>80</v>
      </c>
      <c r="I143" s="333">
        <f t="shared" si="74"/>
        <v>0</v>
      </c>
      <c r="J143" s="333">
        <f t="shared" si="74"/>
        <v>36</v>
      </c>
      <c r="K143" s="333">
        <f t="shared" si="74"/>
        <v>0</v>
      </c>
      <c r="L143" s="333">
        <f t="shared" si="74"/>
        <v>0</v>
      </c>
      <c r="M143" s="333">
        <f t="shared" si="74"/>
        <v>0</v>
      </c>
      <c r="N143" s="333">
        <f t="shared" si="74"/>
        <v>0</v>
      </c>
      <c r="O143" s="333">
        <f t="shared" si="74"/>
        <v>0</v>
      </c>
      <c r="P143" s="333">
        <f t="shared" ref="P143:Q143" si="75">P146</f>
        <v>0</v>
      </c>
      <c r="Q143" s="333">
        <f t="shared" si="75"/>
        <v>0</v>
      </c>
      <c r="R143" s="333">
        <f t="shared" si="74"/>
        <v>0</v>
      </c>
      <c r="S143" s="555" t="s">
        <v>28</v>
      </c>
      <c r="T143" s="598" t="s">
        <v>129</v>
      </c>
      <c r="U143" s="530" t="s">
        <v>259</v>
      </c>
    </row>
    <row r="144" spans="1:21" x14ac:dyDescent="0.25">
      <c r="A144" s="519"/>
      <c r="B144" s="537"/>
      <c r="C144" s="519"/>
      <c r="D144" s="519"/>
      <c r="E144" s="30" t="s">
        <v>1</v>
      </c>
      <c r="F144" s="284">
        <f t="shared" si="67"/>
        <v>0</v>
      </c>
      <c r="G144" s="333">
        <v>0</v>
      </c>
      <c r="H144" s="333">
        <v>0</v>
      </c>
      <c r="I144" s="333">
        <v>0</v>
      </c>
      <c r="J144" s="333">
        <v>0</v>
      </c>
      <c r="K144" s="333">
        <v>0</v>
      </c>
      <c r="L144" s="333">
        <v>0</v>
      </c>
      <c r="M144" s="333">
        <v>0</v>
      </c>
      <c r="N144" s="333">
        <v>0</v>
      </c>
      <c r="O144" s="333">
        <v>0</v>
      </c>
      <c r="P144" s="333">
        <v>0</v>
      </c>
      <c r="Q144" s="333">
        <v>0</v>
      </c>
      <c r="R144" s="333">
        <v>0</v>
      </c>
      <c r="S144" s="556"/>
      <c r="T144" s="599"/>
      <c r="U144" s="604"/>
    </row>
    <row r="145" spans="1:21" x14ac:dyDescent="0.25">
      <c r="A145" s="519"/>
      <c r="B145" s="537"/>
      <c r="C145" s="519"/>
      <c r="D145" s="519" t="s">
        <v>54</v>
      </c>
      <c r="E145" s="30" t="s">
        <v>2</v>
      </c>
      <c r="F145" s="284">
        <f t="shared" si="67"/>
        <v>0</v>
      </c>
      <c r="G145" s="333">
        <v>0</v>
      </c>
      <c r="H145" s="333">
        <v>0</v>
      </c>
      <c r="I145" s="333">
        <v>0</v>
      </c>
      <c r="J145" s="333">
        <v>0</v>
      </c>
      <c r="K145" s="333">
        <v>0</v>
      </c>
      <c r="L145" s="333">
        <v>0</v>
      </c>
      <c r="M145" s="333">
        <v>0</v>
      </c>
      <c r="N145" s="333">
        <v>0</v>
      </c>
      <c r="O145" s="333">
        <v>0</v>
      </c>
      <c r="P145" s="333">
        <v>0</v>
      </c>
      <c r="Q145" s="333">
        <v>0</v>
      </c>
      <c r="R145" s="333">
        <v>0</v>
      </c>
      <c r="S145" s="556"/>
      <c r="T145" s="599"/>
      <c r="U145" s="604"/>
    </row>
    <row r="146" spans="1:21" x14ac:dyDescent="0.25">
      <c r="A146" s="519"/>
      <c r="B146" s="537"/>
      <c r="C146" s="519"/>
      <c r="D146" s="519"/>
      <c r="E146" s="30" t="s">
        <v>3</v>
      </c>
      <c r="F146" s="284">
        <f t="shared" si="67"/>
        <v>158.5</v>
      </c>
      <c r="G146" s="333">
        <v>42.5</v>
      </c>
      <c r="H146" s="333">
        <v>80</v>
      </c>
      <c r="I146" s="333">
        <v>0</v>
      </c>
      <c r="J146" s="333">
        <v>36</v>
      </c>
      <c r="K146" s="333">
        <v>0</v>
      </c>
      <c r="L146" s="333">
        <v>0</v>
      </c>
      <c r="M146" s="333">
        <v>0</v>
      </c>
      <c r="N146" s="333">
        <v>0</v>
      </c>
      <c r="O146" s="333">
        <v>0</v>
      </c>
      <c r="P146" s="333">
        <v>0</v>
      </c>
      <c r="Q146" s="333">
        <v>0</v>
      </c>
      <c r="R146" s="333">
        <v>0</v>
      </c>
      <c r="S146" s="556"/>
      <c r="T146" s="599"/>
      <c r="U146" s="604"/>
    </row>
    <row r="147" spans="1:21" x14ac:dyDescent="0.25">
      <c r="A147" s="520"/>
      <c r="B147" s="538"/>
      <c r="C147" s="520"/>
      <c r="D147" s="520"/>
      <c r="E147" s="30" t="s">
        <v>4</v>
      </c>
      <c r="F147" s="284">
        <f t="shared" si="67"/>
        <v>0</v>
      </c>
      <c r="G147" s="333">
        <v>0</v>
      </c>
      <c r="H147" s="333">
        <v>0</v>
      </c>
      <c r="I147" s="333">
        <v>0</v>
      </c>
      <c r="J147" s="333">
        <v>0</v>
      </c>
      <c r="K147" s="333">
        <v>0</v>
      </c>
      <c r="L147" s="333">
        <v>0</v>
      </c>
      <c r="M147" s="333">
        <v>0</v>
      </c>
      <c r="N147" s="333">
        <v>0</v>
      </c>
      <c r="O147" s="333">
        <v>0</v>
      </c>
      <c r="P147" s="333">
        <v>0</v>
      </c>
      <c r="Q147" s="333">
        <v>0</v>
      </c>
      <c r="R147" s="333">
        <v>0</v>
      </c>
      <c r="S147" s="557"/>
      <c r="T147" s="599"/>
      <c r="U147" s="605"/>
    </row>
    <row r="148" spans="1:21" ht="16.5" customHeight="1" x14ac:dyDescent="0.25">
      <c r="A148" s="533" t="s">
        <v>57</v>
      </c>
      <c r="B148" s="606" t="s">
        <v>209</v>
      </c>
      <c r="C148" s="533" t="s">
        <v>97</v>
      </c>
      <c r="D148" s="203"/>
      <c r="E148" s="324" t="s">
        <v>9</v>
      </c>
      <c r="F148" s="284">
        <f t="shared" si="67"/>
        <v>239.09566999999998</v>
      </c>
      <c r="G148" s="440">
        <f t="shared" ref="G148:R148" si="76">SUM(G149:G152)</f>
        <v>50</v>
      </c>
      <c r="H148" s="440">
        <f t="shared" si="76"/>
        <v>0</v>
      </c>
      <c r="I148" s="440">
        <f t="shared" si="76"/>
        <v>0</v>
      </c>
      <c r="J148" s="440">
        <f t="shared" si="76"/>
        <v>82</v>
      </c>
      <c r="K148" s="440">
        <f t="shared" si="76"/>
        <v>25.095669999999998</v>
      </c>
      <c r="L148" s="440">
        <f t="shared" si="76"/>
        <v>82</v>
      </c>
      <c r="M148" s="440">
        <f t="shared" si="76"/>
        <v>0</v>
      </c>
      <c r="N148" s="440">
        <f t="shared" si="76"/>
        <v>0</v>
      </c>
      <c r="O148" s="440">
        <f t="shared" si="76"/>
        <v>0</v>
      </c>
      <c r="P148" s="440">
        <f t="shared" ref="P148:Q148" si="77">SUM(P149:P152)</f>
        <v>0</v>
      </c>
      <c r="Q148" s="440">
        <f t="shared" si="77"/>
        <v>0</v>
      </c>
      <c r="R148" s="440">
        <f t="shared" si="76"/>
        <v>0</v>
      </c>
      <c r="S148" s="555"/>
      <c r="T148" s="609"/>
      <c r="U148" s="530"/>
    </row>
    <row r="149" spans="1:21" x14ac:dyDescent="0.25">
      <c r="A149" s="534"/>
      <c r="B149" s="607"/>
      <c r="C149" s="534"/>
      <c r="D149" s="204"/>
      <c r="E149" s="324" t="s">
        <v>1</v>
      </c>
      <c r="F149" s="284">
        <f t="shared" si="67"/>
        <v>0</v>
      </c>
      <c r="G149" s="440">
        <f t="shared" ref="G149:I150" si="78">G159</f>
        <v>0</v>
      </c>
      <c r="H149" s="440">
        <f t="shared" si="78"/>
        <v>0</v>
      </c>
      <c r="I149" s="440">
        <f t="shared" si="78"/>
        <v>0</v>
      </c>
      <c r="J149" s="440">
        <v>0</v>
      </c>
      <c r="K149" s="440">
        <v>0</v>
      </c>
      <c r="L149" s="440">
        <v>0</v>
      </c>
      <c r="M149" s="440">
        <v>0</v>
      </c>
      <c r="N149" s="440">
        <v>0</v>
      </c>
      <c r="O149" s="440">
        <v>0</v>
      </c>
      <c r="P149" s="440">
        <v>0</v>
      </c>
      <c r="Q149" s="440">
        <v>0</v>
      </c>
      <c r="R149" s="440">
        <v>0</v>
      </c>
      <c r="S149" s="556"/>
      <c r="T149" s="596"/>
      <c r="U149" s="604"/>
    </row>
    <row r="150" spans="1:21" x14ac:dyDescent="0.25">
      <c r="A150" s="534"/>
      <c r="B150" s="607"/>
      <c r="C150" s="534"/>
      <c r="D150" s="204"/>
      <c r="E150" s="324" t="s">
        <v>2</v>
      </c>
      <c r="F150" s="284">
        <f t="shared" si="67"/>
        <v>0</v>
      </c>
      <c r="G150" s="440">
        <f t="shared" si="78"/>
        <v>0</v>
      </c>
      <c r="H150" s="440">
        <f t="shared" si="78"/>
        <v>0</v>
      </c>
      <c r="I150" s="440">
        <f t="shared" si="78"/>
        <v>0</v>
      </c>
      <c r="J150" s="440">
        <v>0</v>
      </c>
      <c r="K150" s="440">
        <v>0</v>
      </c>
      <c r="L150" s="440">
        <v>0</v>
      </c>
      <c r="M150" s="440">
        <v>0</v>
      </c>
      <c r="N150" s="440">
        <v>0</v>
      </c>
      <c r="O150" s="440">
        <v>0</v>
      </c>
      <c r="P150" s="440">
        <v>0</v>
      </c>
      <c r="Q150" s="440">
        <v>0</v>
      </c>
      <c r="R150" s="440">
        <v>0</v>
      </c>
      <c r="S150" s="556"/>
      <c r="T150" s="596"/>
      <c r="U150" s="604"/>
    </row>
    <row r="151" spans="1:21" x14ac:dyDescent="0.25">
      <c r="A151" s="534"/>
      <c r="B151" s="607"/>
      <c r="C151" s="534"/>
      <c r="D151" s="204"/>
      <c r="E151" s="324" t="s">
        <v>3</v>
      </c>
      <c r="F151" s="284">
        <f t="shared" si="67"/>
        <v>239.09566999999998</v>
      </c>
      <c r="G151" s="440">
        <f t="shared" ref="G151:R151" si="79">G156</f>
        <v>50</v>
      </c>
      <c r="H151" s="440">
        <f t="shared" si="79"/>
        <v>0</v>
      </c>
      <c r="I151" s="440">
        <f>I156</f>
        <v>0</v>
      </c>
      <c r="J151" s="440">
        <f t="shared" si="79"/>
        <v>82</v>
      </c>
      <c r="K151" s="440">
        <f t="shared" si="79"/>
        <v>25.095669999999998</v>
      </c>
      <c r="L151" s="440">
        <f t="shared" si="79"/>
        <v>82</v>
      </c>
      <c r="M151" s="440">
        <f t="shared" si="79"/>
        <v>0</v>
      </c>
      <c r="N151" s="440">
        <f t="shared" si="79"/>
        <v>0</v>
      </c>
      <c r="O151" s="440">
        <f t="shared" si="79"/>
        <v>0</v>
      </c>
      <c r="P151" s="440">
        <f t="shared" ref="P151:Q151" si="80">P156</f>
        <v>0</v>
      </c>
      <c r="Q151" s="440">
        <f t="shared" si="80"/>
        <v>0</v>
      </c>
      <c r="R151" s="440">
        <f t="shared" si="79"/>
        <v>0</v>
      </c>
      <c r="S151" s="556"/>
      <c r="T151" s="596"/>
      <c r="U151" s="604"/>
    </row>
    <row r="152" spans="1:21" ht="14.25" customHeight="1" x14ac:dyDescent="0.25">
      <c r="A152" s="535"/>
      <c r="B152" s="608"/>
      <c r="C152" s="535"/>
      <c r="D152" s="205"/>
      <c r="E152" s="324" t="s">
        <v>4</v>
      </c>
      <c r="F152" s="284">
        <f t="shared" si="67"/>
        <v>0</v>
      </c>
      <c r="G152" s="440">
        <v>0</v>
      </c>
      <c r="H152" s="440">
        <v>0</v>
      </c>
      <c r="I152" s="440">
        <v>0</v>
      </c>
      <c r="J152" s="440">
        <v>0</v>
      </c>
      <c r="K152" s="440">
        <v>0</v>
      </c>
      <c r="L152" s="440">
        <v>0</v>
      </c>
      <c r="M152" s="440">
        <v>0</v>
      </c>
      <c r="N152" s="440">
        <v>0</v>
      </c>
      <c r="O152" s="440">
        <v>0</v>
      </c>
      <c r="P152" s="440">
        <v>0</v>
      </c>
      <c r="Q152" s="440">
        <v>0</v>
      </c>
      <c r="R152" s="440">
        <v>0</v>
      </c>
      <c r="S152" s="557"/>
      <c r="T152" s="596"/>
      <c r="U152" s="605"/>
    </row>
    <row r="153" spans="1:21" ht="16.5" customHeight="1" x14ac:dyDescent="0.25">
      <c r="A153" s="518" t="s">
        <v>58</v>
      </c>
      <c r="B153" s="549" t="s">
        <v>280</v>
      </c>
      <c r="C153" s="518" t="s">
        <v>164</v>
      </c>
      <c r="D153" s="518" t="s">
        <v>55</v>
      </c>
      <c r="E153" s="30" t="s">
        <v>9</v>
      </c>
      <c r="F153" s="284">
        <f t="shared" si="67"/>
        <v>239.09566999999998</v>
      </c>
      <c r="G153" s="441">
        <f t="shared" ref="G153:R153" si="81">G156</f>
        <v>50</v>
      </c>
      <c r="H153" s="441">
        <f t="shared" si="81"/>
        <v>0</v>
      </c>
      <c r="I153" s="441">
        <f t="shared" si="81"/>
        <v>0</v>
      </c>
      <c r="J153" s="441">
        <f t="shared" si="81"/>
        <v>82</v>
      </c>
      <c r="K153" s="441">
        <f t="shared" si="81"/>
        <v>25.095669999999998</v>
      </c>
      <c r="L153" s="441">
        <f t="shared" si="81"/>
        <v>82</v>
      </c>
      <c r="M153" s="441">
        <f t="shared" si="81"/>
        <v>0</v>
      </c>
      <c r="N153" s="441">
        <f t="shared" si="81"/>
        <v>0</v>
      </c>
      <c r="O153" s="441">
        <f t="shared" si="81"/>
        <v>0</v>
      </c>
      <c r="P153" s="441">
        <f t="shared" ref="P153:Q153" si="82">P156</f>
        <v>0</v>
      </c>
      <c r="Q153" s="441">
        <f t="shared" si="82"/>
        <v>0</v>
      </c>
      <c r="R153" s="441">
        <f t="shared" si="81"/>
        <v>0</v>
      </c>
      <c r="S153" s="555"/>
      <c r="T153" s="598"/>
      <c r="U153" s="530"/>
    </row>
    <row r="154" spans="1:21" x14ac:dyDescent="0.25">
      <c r="A154" s="519"/>
      <c r="B154" s="550"/>
      <c r="C154" s="519"/>
      <c r="D154" s="519"/>
      <c r="E154" s="30" t="s">
        <v>1</v>
      </c>
      <c r="F154" s="284">
        <f t="shared" si="67"/>
        <v>0</v>
      </c>
      <c r="G154" s="441">
        <v>0</v>
      </c>
      <c r="H154" s="441">
        <v>0</v>
      </c>
      <c r="I154" s="441">
        <v>0</v>
      </c>
      <c r="J154" s="441">
        <v>0</v>
      </c>
      <c r="K154" s="441">
        <v>0</v>
      </c>
      <c r="L154" s="441">
        <v>0</v>
      </c>
      <c r="M154" s="441">
        <v>0</v>
      </c>
      <c r="N154" s="441">
        <v>0</v>
      </c>
      <c r="O154" s="441">
        <v>0</v>
      </c>
      <c r="P154" s="441">
        <v>0</v>
      </c>
      <c r="Q154" s="441">
        <v>0</v>
      </c>
      <c r="R154" s="441">
        <v>0</v>
      </c>
      <c r="S154" s="556"/>
      <c r="T154" s="599"/>
      <c r="U154" s="604"/>
    </row>
    <row r="155" spans="1:21" x14ac:dyDescent="0.25">
      <c r="A155" s="519"/>
      <c r="B155" s="550"/>
      <c r="C155" s="519"/>
      <c r="D155" s="519"/>
      <c r="E155" s="30" t="s">
        <v>2</v>
      </c>
      <c r="F155" s="284">
        <f t="shared" si="67"/>
        <v>0</v>
      </c>
      <c r="G155" s="441">
        <v>0</v>
      </c>
      <c r="H155" s="441">
        <v>0</v>
      </c>
      <c r="I155" s="441">
        <v>0</v>
      </c>
      <c r="J155" s="441">
        <v>0</v>
      </c>
      <c r="K155" s="441">
        <v>0</v>
      </c>
      <c r="L155" s="441">
        <v>0</v>
      </c>
      <c r="M155" s="441">
        <v>0</v>
      </c>
      <c r="N155" s="441">
        <v>0</v>
      </c>
      <c r="O155" s="441">
        <v>0</v>
      </c>
      <c r="P155" s="441">
        <v>0</v>
      </c>
      <c r="Q155" s="441">
        <v>0</v>
      </c>
      <c r="R155" s="441">
        <v>0</v>
      </c>
      <c r="S155" s="556"/>
      <c r="T155" s="599"/>
      <c r="U155" s="604"/>
    </row>
    <row r="156" spans="1:21" x14ac:dyDescent="0.25">
      <c r="A156" s="519"/>
      <c r="B156" s="550"/>
      <c r="C156" s="519"/>
      <c r="D156" s="519"/>
      <c r="E156" s="30" t="s">
        <v>3</v>
      </c>
      <c r="F156" s="284">
        <f t="shared" si="67"/>
        <v>239.09566999999998</v>
      </c>
      <c r="G156" s="441">
        <f t="shared" ref="G156:R156" si="83">G161+G166</f>
        <v>50</v>
      </c>
      <c r="H156" s="441">
        <f t="shared" si="83"/>
        <v>0</v>
      </c>
      <c r="I156" s="441">
        <f t="shared" si="83"/>
        <v>0</v>
      </c>
      <c r="J156" s="441">
        <f t="shared" si="83"/>
        <v>82</v>
      </c>
      <c r="K156" s="441">
        <f t="shared" si="83"/>
        <v>25.095669999999998</v>
      </c>
      <c r="L156" s="441">
        <f t="shared" si="83"/>
        <v>82</v>
      </c>
      <c r="M156" s="441">
        <f t="shared" si="83"/>
        <v>0</v>
      </c>
      <c r="N156" s="441">
        <f t="shared" si="83"/>
        <v>0</v>
      </c>
      <c r="O156" s="441">
        <f t="shared" si="83"/>
        <v>0</v>
      </c>
      <c r="P156" s="441">
        <f t="shared" ref="P156:Q156" si="84">P161+P166</f>
        <v>0</v>
      </c>
      <c r="Q156" s="441">
        <f t="shared" si="84"/>
        <v>0</v>
      </c>
      <c r="R156" s="441">
        <f t="shared" si="83"/>
        <v>0</v>
      </c>
      <c r="S156" s="556"/>
      <c r="T156" s="599"/>
      <c r="U156" s="604"/>
    </row>
    <row r="157" spans="1:21" x14ac:dyDescent="0.25">
      <c r="A157" s="520"/>
      <c r="B157" s="554"/>
      <c r="C157" s="520"/>
      <c r="D157" s="520"/>
      <c r="E157" s="30" t="s">
        <v>4</v>
      </c>
      <c r="F157" s="284">
        <f t="shared" si="67"/>
        <v>0</v>
      </c>
      <c r="G157" s="441">
        <v>0</v>
      </c>
      <c r="H157" s="441">
        <v>0</v>
      </c>
      <c r="I157" s="441">
        <v>0</v>
      </c>
      <c r="J157" s="441">
        <v>0</v>
      </c>
      <c r="K157" s="441">
        <v>0</v>
      </c>
      <c r="L157" s="441">
        <v>0</v>
      </c>
      <c r="M157" s="441">
        <v>0</v>
      </c>
      <c r="N157" s="441">
        <v>0</v>
      </c>
      <c r="O157" s="441">
        <v>0</v>
      </c>
      <c r="P157" s="441">
        <v>0</v>
      </c>
      <c r="Q157" s="441">
        <v>0</v>
      </c>
      <c r="R157" s="441">
        <v>0</v>
      </c>
      <c r="S157" s="557"/>
      <c r="T157" s="599"/>
      <c r="U157" s="605"/>
    </row>
    <row r="158" spans="1:21" ht="16.5" customHeight="1" x14ac:dyDescent="0.25">
      <c r="A158" s="518" t="s">
        <v>234</v>
      </c>
      <c r="B158" s="536" t="s">
        <v>320</v>
      </c>
      <c r="C158" s="518" t="s">
        <v>164</v>
      </c>
      <c r="D158" s="518" t="s">
        <v>55</v>
      </c>
      <c r="E158" s="30" t="s">
        <v>9</v>
      </c>
      <c r="F158" s="284">
        <f t="shared" si="67"/>
        <v>150</v>
      </c>
      <c r="G158" s="441">
        <f t="shared" ref="G158:R158" si="85">G161</f>
        <v>50</v>
      </c>
      <c r="H158" s="441">
        <f t="shared" si="85"/>
        <v>0</v>
      </c>
      <c r="I158" s="441">
        <f t="shared" si="85"/>
        <v>0</v>
      </c>
      <c r="J158" s="441">
        <f t="shared" si="85"/>
        <v>50</v>
      </c>
      <c r="K158" s="441">
        <f t="shared" si="85"/>
        <v>0</v>
      </c>
      <c r="L158" s="441">
        <f t="shared" si="85"/>
        <v>50</v>
      </c>
      <c r="M158" s="441">
        <f t="shared" si="85"/>
        <v>0</v>
      </c>
      <c r="N158" s="441">
        <f t="shared" si="85"/>
        <v>0</v>
      </c>
      <c r="O158" s="441">
        <f t="shared" si="85"/>
        <v>0</v>
      </c>
      <c r="P158" s="441">
        <f t="shared" ref="P158:Q158" si="86">P161</f>
        <v>0</v>
      </c>
      <c r="Q158" s="441">
        <f t="shared" si="86"/>
        <v>0</v>
      </c>
      <c r="R158" s="441">
        <f t="shared" si="85"/>
        <v>0</v>
      </c>
      <c r="S158" s="555" t="s">
        <v>28</v>
      </c>
      <c r="T158" s="598" t="s">
        <v>128</v>
      </c>
      <c r="U158" s="530" t="s">
        <v>201</v>
      </c>
    </row>
    <row r="159" spans="1:21" x14ac:dyDescent="0.25">
      <c r="A159" s="519"/>
      <c r="B159" s="537"/>
      <c r="C159" s="519"/>
      <c r="D159" s="519"/>
      <c r="E159" s="30" t="s">
        <v>1</v>
      </c>
      <c r="F159" s="284">
        <f t="shared" si="67"/>
        <v>0</v>
      </c>
      <c r="G159" s="441">
        <v>0</v>
      </c>
      <c r="H159" s="441">
        <v>0</v>
      </c>
      <c r="I159" s="441">
        <v>0</v>
      </c>
      <c r="J159" s="441">
        <v>0</v>
      </c>
      <c r="K159" s="441">
        <v>0</v>
      </c>
      <c r="L159" s="441">
        <v>0</v>
      </c>
      <c r="M159" s="441">
        <v>0</v>
      </c>
      <c r="N159" s="441">
        <v>0</v>
      </c>
      <c r="O159" s="441">
        <v>0</v>
      </c>
      <c r="P159" s="441">
        <v>0</v>
      </c>
      <c r="Q159" s="441">
        <v>0</v>
      </c>
      <c r="R159" s="441">
        <v>0</v>
      </c>
      <c r="S159" s="556"/>
      <c r="T159" s="599"/>
      <c r="U159" s="604"/>
    </row>
    <row r="160" spans="1:21" x14ac:dyDescent="0.25">
      <c r="A160" s="519"/>
      <c r="B160" s="537"/>
      <c r="C160" s="519"/>
      <c r="D160" s="519"/>
      <c r="E160" s="30" t="s">
        <v>2</v>
      </c>
      <c r="F160" s="284">
        <f t="shared" si="67"/>
        <v>0</v>
      </c>
      <c r="G160" s="441">
        <v>0</v>
      </c>
      <c r="H160" s="441">
        <v>0</v>
      </c>
      <c r="I160" s="441">
        <v>0</v>
      </c>
      <c r="J160" s="441">
        <v>0</v>
      </c>
      <c r="K160" s="441">
        <v>0</v>
      </c>
      <c r="L160" s="441">
        <v>0</v>
      </c>
      <c r="M160" s="441">
        <v>0</v>
      </c>
      <c r="N160" s="441">
        <v>0</v>
      </c>
      <c r="O160" s="441">
        <v>0</v>
      </c>
      <c r="P160" s="441">
        <v>0</v>
      </c>
      <c r="Q160" s="441">
        <v>0</v>
      </c>
      <c r="R160" s="441">
        <v>0</v>
      </c>
      <c r="S160" s="556"/>
      <c r="T160" s="599"/>
      <c r="U160" s="604"/>
    </row>
    <row r="161" spans="1:21" x14ac:dyDescent="0.25">
      <c r="A161" s="519"/>
      <c r="B161" s="537"/>
      <c r="C161" s="519"/>
      <c r="D161" s="519"/>
      <c r="E161" s="30" t="s">
        <v>3</v>
      </c>
      <c r="F161" s="284">
        <f t="shared" si="67"/>
        <v>150</v>
      </c>
      <c r="G161" s="441">
        <v>50</v>
      </c>
      <c r="H161" s="441">
        <v>0</v>
      </c>
      <c r="I161" s="441">
        <v>0</v>
      </c>
      <c r="J161" s="441">
        <v>50</v>
      </c>
      <c r="K161" s="441">
        <v>0</v>
      </c>
      <c r="L161" s="441">
        <v>50</v>
      </c>
      <c r="M161" s="441">
        <v>0</v>
      </c>
      <c r="N161" s="441">
        <v>0</v>
      </c>
      <c r="O161" s="441">
        <v>0</v>
      </c>
      <c r="P161" s="441">
        <v>0</v>
      </c>
      <c r="Q161" s="441">
        <v>0</v>
      </c>
      <c r="R161" s="441">
        <v>0</v>
      </c>
      <c r="S161" s="556"/>
      <c r="T161" s="599"/>
      <c r="U161" s="604"/>
    </row>
    <row r="162" spans="1:21" x14ac:dyDescent="0.25">
      <c r="A162" s="520"/>
      <c r="B162" s="538"/>
      <c r="C162" s="520"/>
      <c r="D162" s="520"/>
      <c r="E162" s="30" t="s">
        <v>4</v>
      </c>
      <c r="F162" s="284">
        <f t="shared" si="67"/>
        <v>0</v>
      </c>
      <c r="G162" s="441">
        <v>0</v>
      </c>
      <c r="H162" s="441">
        <v>0</v>
      </c>
      <c r="I162" s="441">
        <v>0</v>
      </c>
      <c r="J162" s="441">
        <v>0</v>
      </c>
      <c r="K162" s="441">
        <v>0</v>
      </c>
      <c r="L162" s="441">
        <v>0</v>
      </c>
      <c r="M162" s="441">
        <v>0</v>
      </c>
      <c r="N162" s="441">
        <v>0</v>
      </c>
      <c r="O162" s="441">
        <v>0</v>
      </c>
      <c r="P162" s="441">
        <v>0</v>
      </c>
      <c r="Q162" s="441">
        <v>0</v>
      </c>
      <c r="R162" s="441">
        <v>0</v>
      </c>
      <c r="S162" s="557"/>
      <c r="T162" s="599"/>
      <c r="U162" s="605"/>
    </row>
    <row r="163" spans="1:21" ht="16.5" customHeight="1" x14ac:dyDescent="0.25">
      <c r="A163" s="518" t="s">
        <v>233</v>
      </c>
      <c r="B163" s="536" t="s">
        <v>223</v>
      </c>
      <c r="C163" s="518" t="s">
        <v>164</v>
      </c>
      <c r="D163" s="518"/>
      <c r="E163" s="30" t="s">
        <v>9</v>
      </c>
      <c r="F163" s="284">
        <f t="shared" si="67"/>
        <v>89.095669999999998</v>
      </c>
      <c r="G163" s="441">
        <v>0</v>
      </c>
      <c r="H163" s="441">
        <f>H166</f>
        <v>0</v>
      </c>
      <c r="I163" s="441">
        <f t="shared" ref="I163:R163" si="87">I166</f>
        <v>0</v>
      </c>
      <c r="J163" s="441">
        <f t="shared" si="87"/>
        <v>32</v>
      </c>
      <c r="K163" s="441">
        <f t="shared" si="87"/>
        <v>25.095669999999998</v>
      </c>
      <c r="L163" s="441">
        <f t="shared" si="87"/>
        <v>32</v>
      </c>
      <c r="M163" s="441">
        <f t="shared" si="87"/>
        <v>0</v>
      </c>
      <c r="N163" s="441">
        <f t="shared" si="87"/>
        <v>0</v>
      </c>
      <c r="O163" s="441">
        <f t="shared" si="87"/>
        <v>0</v>
      </c>
      <c r="P163" s="441">
        <f t="shared" ref="P163:Q163" si="88">P166</f>
        <v>0</v>
      </c>
      <c r="Q163" s="441">
        <f t="shared" si="88"/>
        <v>0</v>
      </c>
      <c r="R163" s="441">
        <f t="shared" si="87"/>
        <v>0</v>
      </c>
      <c r="S163" s="555" t="s">
        <v>28</v>
      </c>
      <c r="T163" s="598" t="s">
        <v>128</v>
      </c>
      <c r="U163" s="530" t="s">
        <v>201</v>
      </c>
    </row>
    <row r="164" spans="1:21" x14ac:dyDescent="0.25">
      <c r="A164" s="519"/>
      <c r="B164" s="537"/>
      <c r="C164" s="519"/>
      <c r="D164" s="519"/>
      <c r="E164" s="30" t="s">
        <v>1</v>
      </c>
      <c r="F164" s="284">
        <f t="shared" si="67"/>
        <v>0</v>
      </c>
      <c r="G164" s="441">
        <v>0</v>
      </c>
      <c r="H164" s="441">
        <v>0</v>
      </c>
      <c r="I164" s="441">
        <v>0</v>
      </c>
      <c r="J164" s="441">
        <v>0</v>
      </c>
      <c r="K164" s="441">
        <v>0</v>
      </c>
      <c r="L164" s="441">
        <v>0</v>
      </c>
      <c r="M164" s="441">
        <v>0</v>
      </c>
      <c r="N164" s="441">
        <v>0</v>
      </c>
      <c r="O164" s="441">
        <v>0</v>
      </c>
      <c r="P164" s="441">
        <v>0</v>
      </c>
      <c r="Q164" s="441">
        <v>0</v>
      </c>
      <c r="R164" s="441">
        <v>0</v>
      </c>
      <c r="S164" s="556"/>
      <c r="T164" s="599"/>
      <c r="U164" s="604"/>
    </row>
    <row r="165" spans="1:21" x14ac:dyDescent="0.25">
      <c r="A165" s="519"/>
      <c r="B165" s="537"/>
      <c r="C165" s="519"/>
      <c r="D165" s="519"/>
      <c r="E165" s="30" t="s">
        <v>2</v>
      </c>
      <c r="F165" s="284">
        <f t="shared" si="67"/>
        <v>0</v>
      </c>
      <c r="G165" s="441">
        <v>0</v>
      </c>
      <c r="H165" s="441">
        <v>0</v>
      </c>
      <c r="I165" s="441">
        <v>0</v>
      </c>
      <c r="J165" s="441">
        <v>0</v>
      </c>
      <c r="K165" s="441">
        <v>0</v>
      </c>
      <c r="L165" s="441">
        <v>0</v>
      </c>
      <c r="M165" s="441">
        <v>0</v>
      </c>
      <c r="N165" s="441">
        <v>0</v>
      </c>
      <c r="O165" s="441">
        <v>0</v>
      </c>
      <c r="P165" s="441">
        <v>0</v>
      </c>
      <c r="Q165" s="441">
        <v>0</v>
      </c>
      <c r="R165" s="441">
        <v>0</v>
      </c>
      <c r="S165" s="556"/>
      <c r="T165" s="599"/>
      <c r="U165" s="604"/>
    </row>
    <row r="166" spans="1:21" x14ac:dyDescent="0.25">
      <c r="A166" s="519"/>
      <c r="B166" s="537"/>
      <c r="C166" s="519"/>
      <c r="D166" s="519"/>
      <c r="E166" s="30" t="s">
        <v>3</v>
      </c>
      <c r="F166" s="284">
        <f t="shared" si="67"/>
        <v>89.095669999999998</v>
      </c>
      <c r="G166" s="441">
        <v>0</v>
      </c>
      <c r="H166" s="441">
        <v>0</v>
      </c>
      <c r="I166" s="441">
        <v>0</v>
      </c>
      <c r="J166" s="441">
        <v>32</v>
      </c>
      <c r="K166" s="441">
        <v>25.095669999999998</v>
      </c>
      <c r="L166" s="441">
        <v>32</v>
      </c>
      <c r="M166" s="441">
        <v>0</v>
      </c>
      <c r="N166" s="441">
        <v>0</v>
      </c>
      <c r="O166" s="441">
        <v>0</v>
      </c>
      <c r="P166" s="441">
        <v>0</v>
      </c>
      <c r="Q166" s="441">
        <v>0</v>
      </c>
      <c r="R166" s="441">
        <v>0</v>
      </c>
      <c r="S166" s="556"/>
      <c r="T166" s="599"/>
      <c r="U166" s="604"/>
    </row>
    <row r="167" spans="1:21" x14ac:dyDescent="0.25">
      <c r="A167" s="520"/>
      <c r="B167" s="538"/>
      <c r="C167" s="520"/>
      <c r="D167" s="520"/>
      <c r="E167" s="30" t="s">
        <v>4</v>
      </c>
      <c r="F167" s="284">
        <f t="shared" si="67"/>
        <v>0</v>
      </c>
      <c r="G167" s="441">
        <v>0</v>
      </c>
      <c r="H167" s="441">
        <v>0</v>
      </c>
      <c r="I167" s="441">
        <v>0</v>
      </c>
      <c r="J167" s="441">
        <v>0</v>
      </c>
      <c r="K167" s="441">
        <v>0</v>
      </c>
      <c r="L167" s="441">
        <v>0</v>
      </c>
      <c r="M167" s="441">
        <v>0</v>
      </c>
      <c r="N167" s="441">
        <v>0</v>
      </c>
      <c r="O167" s="441">
        <v>0</v>
      </c>
      <c r="P167" s="441">
        <v>0</v>
      </c>
      <c r="Q167" s="441">
        <v>0</v>
      </c>
      <c r="R167" s="441">
        <v>0</v>
      </c>
      <c r="S167" s="557"/>
      <c r="T167" s="600"/>
      <c r="U167" s="605"/>
    </row>
    <row r="168" spans="1:21" s="11" customFormat="1" ht="16.5" customHeight="1" x14ac:dyDescent="0.25">
      <c r="A168" s="533" t="s">
        <v>59</v>
      </c>
      <c r="B168" s="549" t="s">
        <v>98</v>
      </c>
      <c r="C168" s="533" t="s">
        <v>106</v>
      </c>
      <c r="D168" s="203"/>
      <c r="E168" s="2" t="s">
        <v>9</v>
      </c>
      <c r="F168" s="284">
        <f t="shared" si="67"/>
        <v>6958.7406799999999</v>
      </c>
      <c r="G168" s="368">
        <f>SUM(G169:G172)</f>
        <v>572.38</v>
      </c>
      <c r="H168" s="368">
        <f>SUM(H169:H172)</f>
        <v>1589.6410500000002</v>
      </c>
      <c r="I168" s="368">
        <f>I171</f>
        <v>2085.5559499999999</v>
      </c>
      <c r="J168" s="368">
        <f t="shared" ref="J168:R168" si="89">SUM(J169:J172)</f>
        <v>1497.6</v>
      </c>
      <c r="K168" s="368">
        <f t="shared" si="89"/>
        <v>1213.56368</v>
      </c>
      <c r="L168" s="368">
        <f t="shared" si="89"/>
        <v>0</v>
      </c>
      <c r="M168" s="368">
        <f t="shared" si="89"/>
        <v>0</v>
      </c>
      <c r="N168" s="368">
        <f t="shared" si="89"/>
        <v>0</v>
      </c>
      <c r="O168" s="368">
        <f t="shared" si="89"/>
        <v>0</v>
      </c>
      <c r="P168" s="368">
        <f t="shared" ref="P168:Q168" si="90">SUM(P169:P172)</f>
        <v>0</v>
      </c>
      <c r="Q168" s="368">
        <f t="shared" si="90"/>
        <v>0</v>
      </c>
      <c r="R168" s="368">
        <f t="shared" si="89"/>
        <v>0</v>
      </c>
      <c r="S168" s="589"/>
      <c r="T168" s="589"/>
      <c r="U168" s="524"/>
    </row>
    <row r="169" spans="1:21" s="11" customFormat="1" x14ac:dyDescent="0.25">
      <c r="A169" s="534"/>
      <c r="B169" s="550"/>
      <c r="C169" s="534"/>
      <c r="D169" s="204"/>
      <c r="E169" s="2" t="s">
        <v>1</v>
      </c>
      <c r="F169" s="284">
        <f t="shared" si="67"/>
        <v>0</v>
      </c>
      <c r="G169" s="368">
        <f>G174</f>
        <v>0</v>
      </c>
      <c r="H169" s="368">
        <f>H174</f>
        <v>0</v>
      </c>
      <c r="I169" s="368">
        <f>I174</f>
        <v>0</v>
      </c>
      <c r="J169" s="368">
        <v>0</v>
      </c>
      <c r="K169" s="368">
        <v>0</v>
      </c>
      <c r="L169" s="368">
        <v>0</v>
      </c>
      <c r="M169" s="368">
        <v>0</v>
      </c>
      <c r="N169" s="368">
        <v>0</v>
      </c>
      <c r="O169" s="368">
        <v>0</v>
      </c>
      <c r="P169" s="368">
        <v>0</v>
      </c>
      <c r="Q169" s="368">
        <v>0</v>
      </c>
      <c r="R169" s="368">
        <v>0</v>
      </c>
      <c r="S169" s="590"/>
      <c r="T169" s="590"/>
      <c r="U169" s="525"/>
    </row>
    <row r="170" spans="1:21" s="11" customFormat="1" x14ac:dyDescent="0.25">
      <c r="A170" s="534"/>
      <c r="B170" s="550"/>
      <c r="C170" s="534"/>
      <c r="D170" s="204"/>
      <c r="E170" s="2" t="s">
        <v>2</v>
      </c>
      <c r="F170" s="284">
        <f t="shared" si="67"/>
        <v>0</v>
      </c>
      <c r="G170" s="368">
        <f>G175</f>
        <v>0</v>
      </c>
      <c r="H170" s="368">
        <f>H175</f>
        <v>0</v>
      </c>
      <c r="I170" s="368">
        <f>I175+I195+I205</f>
        <v>0</v>
      </c>
      <c r="J170" s="368">
        <v>0</v>
      </c>
      <c r="K170" s="368">
        <v>0</v>
      </c>
      <c r="L170" s="368">
        <v>0</v>
      </c>
      <c r="M170" s="368">
        <v>0</v>
      </c>
      <c r="N170" s="368">
        <v>0</v>
      </c>
      <c r="O170" s="368">
        <v>0</v>
      </c>
      <c r="P170" s="368">
        <v>0</v>
      </c>
      <c r="Q170" s="368">
        <v>0</v>
      </c>
      <c r="R170" s="368">
        <v>0</v>
      </c>
      <c r="S170" s="590"/>
      <c r="T170" s="590"/>
      <c r="U170" s="525"/>
    </row>
    <row r="171" spans="1:21" s="11" customFormat="1" x14ac:dyDescent="0.25">
      <c r="A171" s="534"/>
      <c r="B171" s="550"/>
      <c r="C171" s="534"/>
      <c r="D171" s="204"/>
      <c r="E171" s="2" t="s">
        <v>3</v>
      </c>
      <c r="F171" s="284">
        <f t="shared" si="67"/>
        <v>6958.7406799999999</v>
      </c>
      <c r="G171" s="368">
        <f>G176+G186</f>
        <v>572.38</v>
      </c>
      <c r="H171" s="368">
        <f>H186+H211+H221</f>
        <v>1589.6410500000002</v>
      </c>
      <c r="I171" s="368">
        <f>I176+I186+I206+I211+I221</f>
        <v>2085.5559499999999</v>
      </c>
      <c r="J171" s="368">
        <f>J176+J186+J211</f>
        <v>1497.6</v>
      </c>
      <c r="K171" s="368">
        <f t="shared" ref="K171:R171" si="91">SUM(K176+K186+K206+K211+K221)</f>
        <v>1213.56368</v>
      </c>
      <c r="L171" s="368">
        <f t="shared" si="91"/>
        <v>0</v>
      </c>
      <c r="M171" s="368">
        <f t="shared" si="91"/>
        <v>0</v>
      </c>
      <c r="N171" s="368">
        <f t="shared" si="91"/>
        <v>0</v>
      </c>
      <c r="O171" s="368">
        <f t="shared" si="91"/>
        <v>0</v>
      </c>
      <c r="P171" s="368">
        <f t="shared" ref="P171:Q171" si="92">SUM(P176+P186+P206+P211+P221)</f>
        <v>0</v>
      </c>
      <c r="Q171" s="368">
        <f t="shared" si="92"/>
        <v>0</v>
      </c>
      <c r="R171" s="368">
        <f t="shared" si="91"/>
        <v>0</v>
      </c>
      <c r="S171" s="590"/>
      <c r="T171" s="590"/>
      <c r="U171" s="525"/>
    </row>
    <row r="172" spans="1:21" s="11" customFormat="1" ht="21.75" customHeight="1" x14ac:dyDescent="0.25">
      <c r="A172" s="535"/>
      <c r="B172" s="554"/>
      <c r="C172" s="535"/>
      <c r="D172" s="205"/>
      <c r="E172" s="2" t="s">
        <v>4</v>
      </c>
      <c r="F172" s="284">
        <f t="shared" si="67"/>
        <v>0</v>
      </c>
      <c r="G172" s="368">
        <v>0</v>
      </c>
      <c r="H172" s="368">
        <v>0</v>
      </c>
      <c r="I172" s="368">
        <v>0</v>
      </c>
      <c r="J172" s="368">
        <v>0</v>
      </c>
      <c r="K172" s="368">
        <v>0</v>
      </c>
      <c r="L172" s="368">
        <v>0</v>
      </c>
      <c r="M172" s="368">
        <v>0</v>
      </c>
      <c r="N172" s="368">
        <v>0</v>
      </c>
      <c r="O172" s="368">
        <v>0</v>
      </c>
      <c r="P172" s="368">
        <v>0</v>
      </c>
      <c r="Q172" s="368">
        <v>0</v>
      </c>
      <c r="R172" s="368">
        <v>0</v>
      </c>
      <c r="S172" s="591"/>
      <c r="T172" s="591"/>
      <c r="U172" s="526"/>
    </row>
    <row r="173" spans="1:21" ht="16.5" customHeight="1" x14ac:dyDescent="0.25">
      <c r="A173" s="518" t="s">
        <v>87</v>
      </c>
      <c r="B173" s="536" t="s">
        <v>99</v>
      </c>
      <c r="C173" s="518" t="s">
        <v>100</v>
      </c>
      <c r="D173" s="196"/>
      <c r="E173" s="30" t="s">
        <v>9</v>
      </c>
      <c r="F173" s="284">
        <f t="shared" si="67"/>
        <v>0</v>
      </c>
      <c r="G173" s="441">
        <v>0</v>
      </c>
      <c r="H173" s="441">
        <v>0</v>
      </c>
      <c r="I173" s="441">
        <v>0</v>
      </c>
      <c r="J173" s="441">
        <v>0</v>
      </c>
      <c r="K173" s="441">
        <v>0</v>
      </c>
      <c r="L173" s="441">
        <v>0</v>
      </c>
      <c r="M173" s="441">
        <v>0</v>
      </c>
      <c r="N173" s="441">
        <v>0</v>
      </c>
      <c r="O173" s="441">
        <v>0</v>
      </c>
      <c r="P173" s="441">
        <v>0</v>
      </c>
      <c r="Q173" s="441">
        <v>0</v>
      </c>
      <c r="R173" s="441">
        <v>0</v>
      </c>
      <c r="S173" s="555" t="s">
        <v>175</v>
      </c>
      <c r="T173" s="555" t="s">
        <v>127</v>
      </c>
      <c r="U173" s="530" t="s">
        <v>125</v>
      </c>
    </row>
    <row r="174" spans="1:21" x14ac:dyDescent="0.25">
      <c r="A174" s="519"/>
      <c r="B174" s="537"/>
      <c r="C174" s="519"/>
      <c r="D174" s="197"/>
      <c r="E174" s="30" t="s">
        <v>1</v>
      </c>
      <c r="F174" s="284">
        <f t="shared" si="67"/>
        <v>0</v>
      </c>
      <c r="G174" s="441">
        <v>0</v>
      </c>
      <c r="H174" s="441">
        <v>0</v>
      </c>
      <c r="I174" s="441">
        <v>0</v>
      </c>
      <c r="J174" s="441">
        <v>0</v>
      </c>
      <c r="K174" s="441">
        <v>0</v>
      </c>
      <c r="L174" s="441">
        <v>0</v>
      </c>
      <c r="M174" s="441">
        <v>0</v>
      </c>
      <c r="N174" s="441">
        <v>0</v>
      </c>
      <c r="O174" s="441">
        <v>0</v>
      </c>
      <c r="P174" s="441">
        <v>0</v>
      </c>
      <c r="Q174" s="441">
        <v>0</v>
      </c>
      <c r="R174" s="441">
        <v>0</v>
      </c>
      <c r="S174" s="556"/>
      <c r="T174" s="556"/>
      <c r="U174" s="531"/>
    </row>
    <row r="175" spans="1:21" x14ac:dyDescent="0.25">
      <c r="A175" s="519"/>
      <c r="B175" s="537"/>
      <c r="C175" s="519"/>
      <c r="D175" s="197"/>
      <c r="E175" s="30" t="s">
        <v>2</v>
      </c>
      <c r="F175" s="284">
        <f t="shared" si="67"/>
        <v>0</v>
      </c>
      <c r="G175" s="441">
        <v>0</v>
      </c>
      <c r="H175" s="441">
        <v>0</v>
      </c>
      <c r="I175" s="441">
        <v>0</v>
      </c>
      <c r="J175" s="441">
        <v>0</v>
      </c>
      <c r="K175" s="441">
        <v>0</v>
      </c>
      <c r="L175" s="441">
        <v>0</v>
      </c>
      <c r="M175" s="441">
        <v>0</v>
      </c>
      <c r="N175" s="441">
        <v>0</v>
      </c>
      <c r="O175" s="441">
        <v>0</v>
      </c>
      <c r="P175" s="441">
        <v>0</v>
      </c>
      <c r="Q175" s="441">
        <v>0</v>
      </c>
      <c r="R175" s="441">
        <v>0</v>
      </c>
      <c r="S175" s="556"/>
      <c r="T175" s="556"/>
      <c r="U175" s="531"/>
    </row>
    <row r="176" spans="1:21" x14ac:dyDescent="0.25">
      <c r="A176" s="519"/>
      <c r="B176" s="537"/>
      <c r="C176" s="519"/>
      <c r="D176" s="197"/>
      <c r="E176" s="30" t="s">
        <v>3</v>
      </c>
      <c r="F176" s="284">
        <f t="shared" si="67"/>
        <v>0</v>
      </c>
      <c r="G176" s="441">
        <v>0</v>
      </c>
      <c r="H176" s="441">
        <v>0</v>
      </c>
      <c r="I176" s="441">
        <v>0</v>
      </c>
      <c r="J176" s="441">
        <v>0</v>
      </c>
      <c r="K176" s="441">
        <v>0</v>
      </c>
      <c r="L176" s="441">
        <v>0</v>
      </c>
      <c r="M176" s="441">
        <v>0</v>
      </c>
      <c r="N176" s="441">
        <v>0</v>
      </c>
      <c r="O176" s="441">
        <v>0</v>
      </c>
      <c r="P176" s="441">
        <v>0</v>
      </c>
      <c r="Q176" s="441">
        <v>0</v>
      </c>
      <c r="R176" s="441">
        <v>0</v>
      </c>
      <c r="S176" s="556"/>
      <c r="T176" s="556"/>
      <c r="U176" s="531"/>
    </row>
    <row r="177" spans="1:21" x14ac:dyDescent="0.25">
      <c r="A177" s="520"/>
      <c r="B177" s="538"/>
      <c r="C177" s="520"/>
      <c r="D177" s="198"/>
      <c r="E177" s="30" t="s">
        <v>4</v>
      </c>
      <c r="F177" s="284">
        <f t="shared" si="67"/>
        <v>0</v>
      </c>
      <c r="G177" s="333">
        <v>0</v>
      </c>
      <c r="H177" s="333">
        <v>0</v>
      </c>
      <c r="I177" s="333">
        <v>0</v>
      </c>
      <c r="J177" s="333">
        <v>0</v>
      </c>
      <c r="K177" s="333">
        <v>0</v>
      </c>
      <c r="L177" s="333">
        <v>0</v>
      </c>
      <c r="M177" s="333">
        <v>0</v>
      </c>
      <c r="N177" s="333">
        <v>0</v>
      </c>
      <c r="O177" s="333">
        <v>0</v>
      </c>
      <c r="P177" s="333">
        <v>0</v>
      </c>
      <c r="Q177" s="333">
        <v>0</v>
      </c>
      <c r="R177" s="333">
        <v>0</v>
      </c>
      <c r="S177" s="557"/>
      <c r="T177" s="557"/>
      <c r="U177" s="532"/>
    </row>
    <row r="178" spans="1:21" ht="16.5" hidden="1" customHeight="1" x14ac:dyDescent="0.25">
      <c r="A178" s="518" t="s">
        <v>88</v>
      </c>
      <c r="B178" s="536" t="s">
        <v>24</v>
      </c>
      <c r="C178" s="518" t="s">
        <v>100</v>
      </c>
      <c r="D178" s="518" t="s">
        <v>52</v>
      </c>
      <c r="E178" s="30" t="s">
        <v>9</v>
      </c>
      <c r="F178" s="284">
        <f t="shared" si="67"/>
        <v>0</v>
      </c>
      <c r="G178" s="333">
        <f>SUM(G179:G182)</f>
        <v>0</v>
      </c>
      <c r="H178" s="333">
        <f>SUM(H179:H182)</f>
        <v>0</v>
      </c>
      <c r="I178" s="333">
        <f>SUM(I179:I182)</f>
        <v>0</v>
      </c>
      <c r="J178" s="402"/>
      <c r="K178" s="402"/>
      <c r="L178" s="402"/>
      <c r="M178" s="402"/>
      <c r="N178" s="333"/>
      <c r="O178" s="333"/>
      <c r="P178" s="333"/>
      <c r="Q178" s="333"/>
      <c r="R178" s="333"/>
      <c r="S178" s="555" t="s">
        <v>28</v>
      </c>
      <c r="T178" s="555"/>
      <c r="U178" s="530" t="s">
        <v>21</v>
      </c>
    </row>
    <row r="179" spans="1:21" ht="16.5" hidden="1" customHeight="1" x14ac:dyDescent="0.25">
      <c r="A179" s="519"/>
      <c r="B179" s="537"/>
      <c r="C179" s="519"/>
      <c r="D179" s="519"/>
      <c r="E179" s="30" t="s">
        <v>1</v>
      </c>
      <c r="F179" s="284">
        <f t="shared" si="67"/>
        <v>0</v>
      </c>
      <c r="G179" s="333">
        <v>0</v>
      </c>
      <c r="H179" s="333">
        <v>0</v>
      </c>
      <c r="I179" s="333">
        <v>0</v>
      </c>
      <c r="J179" s="464"/>
      <c r="K179" s="464"/>
      <c r="L179" s="464"/>
      <c r="M179" s="464"/>
      <c r="N179" s="333"/>
      <c r="O179" s="333"/>
      <c r="P179" s="333"/>
      <c r="Q179" s="333"/>
      <c r="R179" s="333"/>
      <c r="S179" s="556"/>
      <c r="T179" s="556"/>
      <c r="U179" s="531"/>
    </row>
    <row r="180" spans="1:21" ht="16.5" hidden="1" customHeight="1" x14ac:dyDescent="0.25">
      <c r="A180" s="519"/>
      <c r="B180" s="537"/>
      <c r="C180" s="519"/>
      <c r="D180" s="519"/>
      <c r="E180" s="30" t="s">
        <v>2</v>
      </c>
      <c r="F180" s="284">
        <f t="shared" si="67"/>
        <v>0</v>
      </c>
      <c r="G180" s="333">
        <v>0</v>
      </c>
      <c r="H180" s="333">
        <v>0</v>
      </c>
      <c r="I180" s="333">
        <v>0</v>
      </c>
      <c r="J180" s="464"/>
      <c r="K180" s="464"/>
      <c r="L180" s="464"/>
      <c r="M180" s="464"/>
      <c r="N180" s="333"/>
      <c r="O180" s="333"/>
      <c r="P180" s="333"/>
      <c r="Q180" s="333"/>
      <c r="R180" s="333"/>
      <c r="S180" s="556"/>
      <c r="T180" s="556"/>
      <c r="U180" s="531"/>
    </row>
    <row r="181" spans="1:21" ht="16.5" hidden="1" customHeight="1" x14ac:dyDescent="0.25">
      <c r="A181" s="519"/>
      <c r="B181" s="537"/>
      <c r="C181" s="519"/>
      <c r="D181" s="519"/>
      <c r="E181" s="30" t="s">
        <v>3</v>
      </c>
      <c r="F181" s="284">
        <f t="shared" si="67"/>
        <v>0</v>
      </c>
      <c r="G181" s="333">
        <v>0</v>
      </c>
      <c r="H181" s="333">
        <v>0</v>
      </c>
      <c r="I181" s="333">
        <v>0</v>
      </c>
      <c r="J181" s="464"/>
      <c r="K181" s="464"/>
      <c r="L181" s="464"/>
      <c r="M181" s="464"/>
      <c r="N181" s="333"/>
      <c r="O181" s="333"/>
      <c r="P181" s="333"/>
      <c r="Q181" s="333"/>
      <c r="R181" s="333"/>
      <c r="S181" s="556"/>
      <c r="T181" s="556"/>
      <c r="U181" s="531"/>
    </row>
    <row r="182" spans="1:21" ht="16.5" hidden="1" customHeight="1" x14ac:dyDescent="0.25">
      <c r="A182" s="520"/>
      <c r="B182" s="538"/>
      <c r="C182" s="520"/>
      <c r="D182" s="520"/>
      <c r="E182" s="30" t="s">
        <v>4</v>
      </c>
      <c r="F182" s="284">
        <f t="shared" si="67"/>
        <v>0</v>
      </c>
      <c r="G182" s="333">
        <v>0</v>
      </c>
      <c r="H182" s="333">
        <v>0</v>
      </c>
      <c r="I182" s="333">
        <v>0</v>
      </c>
      <c r="J182" s="465"/>
      <c r="K182" s="465"/>
      <c r="L182" s="465"/>
      <c r="M182" s="465"/>
      <c r="N182" s="333"/>
      <c r="O182" s="333"/>
      <c r="P182" s="333"/>
      <c r="Q182" s="333"/>
      <c r="R182" s="333"/>
      <c r="S182" s="557"/>
      <c r="T182" s="557"/>
      <c r="U182" s="532"/>
    </row>
    <row r="183" spans="1:21" ht="16.5" customHeight="1" x14ac:dyDescent="0.25">
      <c r="A183" s="518" t="s">
        <v>191</v>
      </c>
      <c r="B183" s="536" t="s">
        <v>204</v>
      </c>
      <c r="C183" s="518" t="s">
        <v>189</v>
      </c>
      <c r="D183" s="196"/>
      <c r="E183" s="30" t="s">
        <v>9</v>
      </c>
      <c r="F183" s="284">
        <f t="shared" si="67"/>
        <v>1689.2380700000001</v>
      </c>
      <c r="G183" s="333">
        <f>G186</f>
        <v>572.38</v>
      </c>
      <c r="H183" s="333">
        <f>H186</f>
        <v>455</v>
      </c>
      <c r="I183" s="333">
        <f>I186</f>
        <v>0</v>
      </c>
      <c r="J183" s="402">
        <v>0</v>
      </c>
      <c r="K183" s="402">
        <f t="shared" ref="K183:R183" si="93">K186</f>
        <v>661.85807</v>
      </c>
      <c r="L183" s="402">
        <f t="shared" si="93"/>
        <v>0</v>
      </c>
      <c r="M183" s="402">
        <f t="shared" si="93"/>
        <v>0</v>
      </c>
      <c r="N183" s="333">
        <f t="shared" si="93"/>
        <v>0</v>
      </c>
      <c r="O183" s="333">
        <f t="shared" si="93"/>
        <v>0</v>
      </c>
      <c r="P183" s="333">
        <f t="shared" ref="P183:Q183" si="94">P186</f>
        <v>0</v>
      </c>
      <c r="Q183" s="333">
        <f t="shared" si="94"/>
        <v>0</v>
      </c>
      <c r="R183" s="333">
        <f t="shared" si="93"/>
        <v>0</v>
      </c>
      <c r="S183" s="555" t="s">
        <v>28</v>
      </c>
      <c r="T183" s="598" t="s">
        <v>183</v>
      </c>
      <c r="U183" s="530" t="s">
        <v>125</v>
      </c>
    </row>
    <row r="184" spans="1:21" x14ac:dyDescent="0.25">
      <c r="A184" s="519"/>
      <c r="B184" s="537"/>
      <c r="C184" s="519"/>
      <c r="D184" s="197"/>
      <c r="E184" s="30" t="s">
        <v>1</v>
      </c>
      <c r="F184" s="284">
        <f t="shared" si="67"/>
        <v>0</v>
      </c>
      <c r="G184" s="333">
        <v>0</v>
      </c>
      <c r="H184" s="333">
        <v>0</v>
      </c>
      <c r="I184" s="333">
        <v>0</v>
      </c>
      <c r="J184" s="402">
        <v>0</v>
      </c>
      <c r="K184" s="402">
        <v>0</v>
      </c>
      <c r="L184" s="402">
        <v>0</v>
      </c>
      <c r="M184" s="402">
        <v>0</v>
      </c>
      <c r="N184" s="333">
        <v>0</v>
      </c>
      <c r="O184" s="333">
        <v>0</v>
      </c>
      <c r="P184" s="333">
        <v>0</v>
      </c>
      <c r="Q184" s="333">
        <v>0</v>
      </c>
      <c r="R184" s="333">
        <v>0</v>
      </c>
      <c r="S184" s="556"/>
      <c r="T184" s="599"/>
      <c r="U184" s="531"/>
    </row>
    <row r="185" spans="1:21" x14ac:dyDescent="0.25">
      <c r="A185" s="519"/>
      <c r="B185" s="537"/>
      <c r="C185" s="519"/>
      <c r="D185" s="197"/>
      <c r="E185" s="30" t="s">
        <v>2</v>
      </c>
      <c r="F185" s="284">
        <f t="shared" si="67"/>
        <v>0</v>
      </c>
      <c r="G185" s="333">
        <v>0</v>
      </c>
      <c r="H185" s="333">
        <v>0</v>
      </c>
      <c r="I185" s="333">
        <v>0</v>
      </c>
      <c r="J185" s="402">
        <v>0</v>
      </c>
      <c r="K185" s="402">
        <v>0</v>
      </c>
      <c r="L185" s="402">
        <v>0</v>
      </c>
      <c r="M185" s="402">
        <v>0</v>
      </c>
      <c r="N185" s="333">
        <v>0</v>
      </c>
      <c r="O185" s="333">
        <v>0</v>
      </c>
      <c r="P185" s="333">
        <v>0</v>
      </c>
      <c r="Q185" s="333">
        <v>0</v>
      </c>
      <c r="R185" s="333">
        <v>0</v>
      </c>
      <c r="S185" s="556"/>
      <c r="T185" s="599"/>
      <c r="U185" s="531"/>
    </row>
    <row r="186" spans="1:21" x14ac:dyDescent="0.25">
      <c r="A186" s="519"/>
      <c r="B186" s="537"/>
      <c r="C186" s="519"/>
      <c r="D186" s="197"/>
      <c r="E186" s="30" t="s">
        <v>3</v>
      </c>
      <c r="F186" s="284">
        <f t="shared" si="67"/>
        <v>1689.2380700000001</v>
      </c>
      <c r="G186" s="333">
        <f>+G188+G193</f>
        <v>572.38</v>
      </c>
      <c r="H186" s="333">
        <f>SUM(H191+H201)</f>
        <v>455</v>
      </c>
      <c r="I186" s="333">
        <f>SUM(I191+I201)</f>
        <v>0</v>
      </c>
      <c r="J186" s="402">
        <v>0</v>
      </c>
      <c r="K186" s="402">
        <f>SUM(K191+K196+K201)</f>
        <v>661.85807</v>
      </c>
      <c r="L186" s="402">
        <v>0</v>
      </c>
      <c r="M186" s="402">
        <v>0</v>
      </c>
      <c r="N186" s="333">
        <v>0</v>
      </c>
      <c r="O186" s="333">
        <v>0</v>
      </c>
      <c r="P186" s="333">
        <v>0</v>
      </c>
      <c r="Q186" s="333">
        <v>0</v>
      </c>
      <c r="R186" s="333">
        <v>0</v>
      </c>
      <c r="S186" s="556"/>
      <c r="T186" s="599"/>
      <c r="U186" s="531"/>
    </row>
    <row r="187" spans="1:21" x14ac:dyDescent="0.25">
      <c r="A187" s="520"/>
      <c r="B187" s="538"/>
      <c r="C187" s="520"/>
      <c r="D187" s="198"/>
      <c r="E187" s="30" t="s">
        <v>4</v>
      </c>
      <c r="F187" s="284">
        <f t="shared" si="67"/>
        <v>0</v>
      </c>
      <c r="G187" s="333">
        <v>0</v>
      </c>
      <c r="H187" s="333">
        <v>0</v>
      </c>
      <c r="I187" s="333">
        <v>0</v>
      </c>
      <c r="J187" s="402">
        <v>0</v>
      </c>
      <c r="K187" s="402">
        <v>0</v>
      </c>
      <c r="L187" s="402">
        <v>0</v>
      </c>
      <c r="M187" s="402">
        <v>0</v>
      </c>
      <c r="N187" s="333">
        <v>0</v>
      </c>
      <c r="O187" s="333">
        <v>0</v>
      </c>
      <c r="P187" s="333">
        <v>0</v>
      </c>
      <c r="Q187" s="333">
        <v>0</v>
      </c>
      <c r="R187" s="333">
        <v>0</v>
      </c>
      <c r="S187" s="557"/>
      <c r="T187" s="600"/>
      <c r="U187" s="532"/>
    </row>
    <row r="188" spans="1:21" ht="16.5" customHeight="1" x14ac:dyDescent="0.25">
      <c r="A188" s="518" t="s">
        <v>192</v>
      </c>
      <c r="B188" s="536" t="s">
        <v>187</v>
      </c>
      <c r="C188" s="518" t="s">
        <v>189</v>
      </c>
      <c r="D188" s="196"/>
      <c r="E188" s="30" t="s">
        <v>9</v>
      </c>
      <c r="F188" s="284">
        <f t="shared" si="67"/>
        <v>537.80999999999995</v>
      </c>
      <c r="G188" s="333">
        <f>G191</f>
        <v>232.81</v>
      </c>
      <c r="H188" s="333">
        <v>305</v>
      </c>
      <c r="I188" s="333">
        <f>SUM(I189:I192)</f>
        <v>0</v>
      </c>
      <c r="J188" s="333">
        <f t="shared" ref="J188:R188" si="95">SUM(J189:J192)</f>
        <v>0</v>
      </c>
      <c r="K188" s="333">
        <f t="shared" si="95"/>
        <v>0</v>
      </c>
      <c r="L188" s="333">
        <f t="shared" si="95"/>
        <v>0</v>
      </c>
      <c r="M188" s="333">
        <f t="shared" si="95"/>
        <v>0</v>
      </c>
      <c r="N188" s="333">
        <f t="shared" si="95"/>
        <v>0</v>
      </c>
      <c r="O188" s="333">
        <f t="shared" si="95"/>
        <v>0</v>
      </c>
      <c r="P188" s="333">
        <f t="shared" ref="P188:Q188" si="96">SUM(P189:P192)</f>
        <v>0</v>
      </c>
      <c r="Q188" s="333">
        <f t="shared" si="96"/>
        <v>0</v>
      </c>
      <c r="R188" s="333">
        <f t="shared" si="95"/>
        <v>0</v>
      </c>
      <c r="S188" s="555" t="s">
        <v>28</v>
      </c>
      <c r="T188" s="598" t="s">
        <v>183</v>
      </c>
      <c r="U188" s="530" t="s">
        <v>21</v>
      </c>
    </row>
    <row r="189" spans="1:21" x14ac:dyDescent="0.25">
      <c r="A189" s="519"/>
      <c r="B189" s="537"/>
      <c r="C189" s="519"/>
      <c r="D189" s="197"/>
      <c r="E189" s="30" t="s">
        <v>1</v>
      </c>
      <c r="F189" s="284">
        <f t="shared" si="67"/>
        <v>0</v>
      </c>
      <c r="G189" s="333">
        <v>0</v>
      </c>
      <c r="H189" s="333">
        <v>0</v>
      </c>
      <c r="I189" s="333">
        <v>0</v>
      </c>
      <c r="J189" s="333">
        <v>0</v>
      </c>
      <c r="K189" s="333">
        <v>0</v>
      </c>
      <c r="L189" s="333">
        <v>0</v>
      </c>
      <c r="M189" s="333">
        <v>0</v>
      </c>
      <c r="N189" s="333">
        <v>0</v>
      </c>
      <c r="O189" s="333">
        <v>0</v>
      </c>
      <c r="P189" s="333">
        <v>0</v>
      </c>
      <c r="Q189" s="333">
        <v>0</v>
      </c>
      <c r="R189" s="333">
        <v>0</v>
      </c>
      <c r="S189" s="556"/>
      <c r="T189" s="599"/>
      <c r="U189" s="531"/>
    </row>
    <row r="190" spans="1:21" x14ac:dyDescent="0.25">
      <c r="A190" s="519"/>
      <c r="B190" s="537"/>
      <c r="C190" s="519"/>
      <c r="D190" s="197"/>
      <c r="E190" s="30" t="s">
        <v>2</v>
      </c>
      <c r="F190" s="284">
        <f t="shared" si="67"/>
        <v>0</v>
      </c>
      <c r="G190" s="333">
        <v>0</v>
      </c>
      <c r="H190" s="333">
        <v>0</v>
      </c>
      <c r="I190" s="333">
        <v>0</v>
      </c>
      <c r="J190" s="333">
        <v>0</v>
      </c>
      <c r="K190" s="333">
        <v>0</v>
      </c>
      <c r="L190" s="333">
        <v>0</v>
      </c>
      <c r="M190" s="333">
        <v>0</v>
      </c>
      <c r="N190" s="333">
        <v>0</v>
      </c>
      <c r="O190" s="333">
        <v>0</v>
      </c>
      <c r="P190" s="333">
        <v>0</v>
      </c>
      <c r="Q190" s="333">
        <v>0</v>
      </c>
      <c r="R190" s="333">
        <v>0</v>
      </c>
      <c r="S190" s="556"/>
      <c r="T190" s="599"/>
      <c r="U190" s="531"/>
    </row>
    <row r="191" spans="1:21" x14ac:dyDescent="0.25">
      <c r="A191" s="519"/>
      <c r="B191" s="537"/>
      <c r="C191" s="519"/>
      <c r="D191" s="197"/>
      <c r="E191" s="30" t="s">
        <v>3</v>
      </c>
      <c r="F191" s="284">
        <f t="shared" si="67"/>
        <v>537.80999999999995</v>
      </c>
      <c r="G191" s="333">
        <v>232.81</v>
      </c>
      <c r="H191" s="333">
        <v>305</v>
      </c>
      <c r="I191" s="333">
        <v>0</v>
      </c>
      <c r="J191" s="333">
        <v>0</v>
      </c>
      <c r="K191" s="333">
        <v>0</v>
      </c>
      <c r="L191" s="333">
        <v>0</v>
      </c>
      <c r="M191" s="333">
        <v>0</v>
      </c>
      <c r="N191" s="333">
        <v>0</v>
      </c>
      <c r="O191" s="333">
        <v>0</v>
      </c>
      <c r="P191" s="333">
        <v>0</v>
      </c>
      <c r="Q191" s="333">
        <v>0</v>
      </c>
      <c r="R191" s="333">
        <v>0</v>
      </c>
      <c r="S191" s="556"/>
      <c r="T191" s="599"/>
      <c r="U191" s="531"/>
    </row>
    <row r="192" spans="1:21" x14ac:dyDescent="0.25">
      <c r="A192" s="520"/>
      <c r="B192" s="538"/>
      <c r="C192" s="520"/>
      <c r="D192" s="198"/>
      <c r="E192" s="30" t="s">
        <v>4</v>
      </c>
      <c r="F192" s="284">
        <f t="shared" si="67"/>
        <v>0</v>
      </c>
      <c r="G192" s="333">
        <v>0</v>
      </c>
      <c r="H192" s="333">
        <v>0</v>
      </c>
      <c r="I192" s="333">
        <v>0</v>
      </c>
      <c r="J192" s="333">
        <v>0</v>
      </c>
      <c r="K192" s="333">
        <v>0</v>
      </c>
      <c r="L192" s="333">
        <v>0</v>
      </c>
      <c r="M192" s="333">
        <v>0</v>
      </c>
      <c r="N192" s="333">
        <v>0</v>
      </c>
      <c r="O192" s="333">
        <v>0</v>
      </c>
      <c r="P192" s="333">
        <v>0</v>
      </c>
      <c r="Q192" s="333">
        <v>0</v>
      </c>
      <c r="R192" s="333">
        <v>0</v>
      </c>
      <c r="S192" s="557"/>
      <c r="T192" s="599"/>
      <c r="U192" s="532"/>
    </row>
    <row r="193" spans="1:21" ht="16.5" customHeight="1" x14ac:dyDescent="0.25">
      <c r="A193" s="518" t="s">
        <v>193</v>
      </c>
      <c r="B193" s="536" t="s">
        <v>184</v>
      </c>
      <c r="C193" s="518" t="s">
        <v>189</v>
      </c>
      <c r="D193" s="196"/>
      <c r="E193" s="30" t="s">
        <v>9</v>
      </c>
      <c r="F193" s="284">
        <f t="shared" si="67"/>
        <v>339.57</v>
      </c>
      <c r="G193" s="333">
        <f>G196</f>
        <v>339.57</v>
      </c>
      <c r="H193" s="333">
        <v>0</v>
      </c>
      <c r="I193" s="333">
        <v>0</v>
      </c>
      <c r="J193" s="333">
        <v>0</v>
      </c>
      <c r="K193" s="333">
        <v>0</v>
      </c>
      <c r="L193" s="333">
        <v>0</v>
      </c>
      <c r="M193" s="333">
        <v>0</v>
      </c>
      <c r="N193" s="333">
        <v>0</v>
      </c>
      <c r="O193" s="333">
        <v>0</v>
      </c>
      <c r="P193" s="333">
        <v>0</v>
      </c>
      <c r="Q193" s="333">
        <v>0</v>
      </c>
      <c r="R193" s="333">
        <v>0</v>
      </c>
      <c r="S193" s="555" t="s">
        <v>28</v>
      </c>
      <c r="T193" s="598" t="s">
        <v>183</v>
      </c>
      <c r="U193" s="530" t="s">
        <v>21</v>
      </c>
    </row>
    <row r="194" spans="1:21" x14ac:dyDescent="0.25">
      <c r="A194" s="519"/>
      <c r="B194" s="537"/>
      <c r="C194" s="519"/>
      <c r="D194" s="197"/>
      <c r="E194" s="30" t="s">
        <v>1</v>
      </c>
      <c r="F194" s="284">
        <f t="shared" si="67"/>
        <v>0</v>
      </c>
      <c r="G194" s="333">
        <v>0</v>
      </c>
      <c r="H194" s="333">
        <v>0</v>
      </c>
      <c r="I194" s="333">
        <v>0</v>
      </c>
      <c r="J194" s="333">
        <v>0</v>
      </c>
      <c r="K194" s="333">
        <v>0</v>
      </c>
      <c r="L194" s="333">
        <v>0</v>
      </c>
      <c r="M194" s="333">
        <v>0</v>
      </c>
      <c r="N194" s="333">
        <v>0</v>
      </c>
      <c r="O194" s="333">
        <v>0</v>
      </c>
      <c r="P194" s="333">
        <v>0</v>
      </c>
      <c r="Q194" s="333">
        <v>0</v>
      </c>
      <c r="R194" s="333">
        <v>0</v>
      </c>
      <c r="S194" s="556"/>
      <c r="T194" s="599"/>
      <c r="U194" s="531"/>
    </row>
    <row r="195" spans="1:21" x14ac:dyDescent="0.25">
      <c r="A195" s="519"/>
      <c r="B195" s="537"/>
      <c r="C195" s="519"/>
      <c r="D195" s="197"/>
      <c r="E195" s="30" t="s">
        <v>2</v>
      </c>
      <c r="F195" s="284">
        <f t="shared" si="67"/>
        <v>0</v>
      </c>
      <c r="G195" s="333">
        <v>0</v>
      </c>
      <c r="H195" s="333">
        <v>0</v>
      </c>
      <c r="I195" s="333">
        <v>0</v>
      </c>
      <c r="J195" s="333">
        <v>0</v>
      </c>
      <c r="K195" s="333">
        <v>0</v>
      </c>
      <c r="L195" s="333">
        <v>0</v>
      </c>
      <c r="M195" s="333">
        <v>0</v>
      </c>
      <c r="N195" s="333">
        <v>0</v>
      </c>
      <c r="O195" s="333">
        <v>0</v>
      </c>
      <c r="P195" s="333">
        <v>0</v>
      </c>
      <c r="Q195" s="333">
        <v>0</v>
      </c>
      <c r="R195" s="333">
        <v>0</v>
      </c>
      <c r="S195" s="556"/>
      <c r="T195" s="599"/>
      <c r="U195" s="531"/>
    </row>
    <row r="196" spans="1:21" x14ac:dyDescent="0.25">
      <c r="A196" s="519"/>
      <c r="B196" s="537"/>
      <c r="C196" s="519"/>
      <c r="D196" s="197"/>
      <c r="E196" s="30" t="s">
        <v>3</v>
      </c>
      <c r="F196" s="284">
        <f t="shared" si="67"/>
        <v>339.57</v>
      </c>
      <c r="G196" s="333">
        <v>339.57</v>
      </c>
      <c r="H196" s="333">
        <v>0</v>
      </c>
      <c r="I196" s="333">
        <v>0</v>
      </c>
      <c r="J196" s="333">
        <v>0</v>
      </c>
      <c r="K196" s="333">
        <v>0</v>
      </c>
      <c r="L196" s="333">
        <v>0</v>
      </c>
      <c r="M196" s="333">
        <v>0</v>
      </c>
      <c r="N196" s="333">
        <v>0</v>
      </c>
      <c r="O196" s="333">
        <v>0</v>
      </c>
      <c r="P196" s="333">
        <v>0</v>
      </c>
      <c r="Q196" s="333">
        <v>0</v>
      </c>
      <c r="R196" s="333">
        <v>0</v>
      </c>
      <c r="S196" s="556"/>
      <c r="T196" s="599"/>
      <c r="U196" s="531"/>
    </row>
    <row r="197" spans="1:21" x14ac:dyDescent="0.25">
      <c r="A197" s="520"/>
      <c r="B197" s="538"/>
      <c r="C197" s="520"/>
      <c r="D197" s="198"/>
      <c r="E197" s="30" t="s">
        <v>4</v>
      </c>
      <c r="F197" s="284">
        <f t="shared" si="67"/>
        <v>0</v>
      </c>
      <c r="G197" s="333">
        <v>0</v>
      </c>
      <c r="H197" s="333">
        <v>0</v>
      </c>
      <c r="I197" s="333">
        <v>0</v>
      </c>
      <c r="J197" s="333">
        <v>0</v>
      </c>
      <c r="K197" s="333">
        <v>0</v>
      </c>
      <c r="L197" s="333">
        <v>0</v>
      </c>
      <c r="M197" s="333">
        <v>0</v>
      </c>
      <c r="N197" s="333">
        <v>0</v>
      </c>
      <c r="O197" s="333">
        <v>0</v>
      </c>
      <c r="P197" s="333">
        <v>0</v>
      </c>
      <c r="Q197" s="333">
        <v>0</v>
      </c>
      <c r="R197" s="333">
        <v>0</v>
      </c>
      <c r="S197" s="557"/>
      <c r="T197" s="599"/>
      <c r="U197" s="532"/>
    </row>
    <row r="198" spans="1:21" ht="16.5" customHeight="1" x14ac:dyDescent="0.25">
      <c r="A198" s="518" t="s">
        <v>229</v>
      </c>
      <c r="B198" s="536" t="s">
        <v>244</v>
      </c>
      <c r="C198" s="518" t="s">
        <v>189</v>
      </c>
      <c r="D198" s="197"/>
      <c r="E198" s="30" t="s">
        <v>9</v>
      </c>
      <c r="F198" s="284">
        <f t="shared" si="67"/>
        <v>811.85807</v>
      </c>
      <c r="G198" s="333">
        <f t="shared" ref="G198:R198" si="97">G199+G200+G201+G202</f>
        <v>0</v>
      </c>
      <c r="H198" s="333">
        <f t="shared" si="97"/>
        <v>150</v>
      </c>
      <c r="I198" s="333">
        <f t="shared" si="97"/>
        <v>0</v>
      </c>
      <c r="J198" s="333">
        <f t="shared" si="97"/>
        <v>0</v>
      </c>
      <c r="K198" s="333">
        <f t="shared" si="97"/>
        <v>661.85807</v>
      </c>
      <c r="L198" s="333">
        <f t="shared" si="97"/>
        <v>0</v>
      </c>
      <c r="M198" s="333">
        <f t="shared" si="97"/>
        <v>0</v>
      </c>
      <c r="N198" s="333">
        <f t="shared" si="97"/>
        <v>0</v>
      </c>
      <c r="O198" s="333">
        <f t="shared" si="97"/>
        <v>0</v>
      </c>
      <c r="P198" s="333">
        <f t="shared" ref="P198:Q198" si="98">P199+P200+P201+P202</f>
        <v>0</v>
      </c>
      <c r="Q198" s="333">
        <f t="shared" si="98"/>
        <v>0</v>
      </c>
      <c r="R198" s="333">
        <f t="shared" si="97"/>
        <v>0</v>
      </c>
      <c r="S198" s="555" t="s">
        <v>28</v>
      </c>
      <c r="T198" s="598" t="s">
        <v>183</v>
      </c>
      <c r="U198" s="530" t="s">
        <v>21</v>
      </c>
    </row>
    <row r="199" spans="1:21" x14ac:dyDescent="0.25">
      <c r="A199" s="519"/>
      <c r="B199" s="537"/>
      <c r="C199" s="519"/>
      <c r="D199" s="197"/>
      <c r="E199" s="30" t="s">
        <v>1</v>
      </c>
      <c r="F199" s="284">
        <f t="shared" si="67"/>
        <v>0</v>
      </c>
      <c r="G199" s="333">
        <v>0</v>
      </c>
      <c r="H199" s="333">
        <v>0</v>
      </c>
      <c r="I199" s="333">
        <v>0</v>
      </c>
      <c r="J199" s="333">
        <v>0</v>
      </c>
      <c r="K199" s="333">
        <v>0</v>
      </c>
      <c r="L199" s="333">
        <v>0</v>
      </c>
      <c r="M199" s="333">
        <v>0</v>
      </c>
      <c r="N199" s="333">
        <v>0</v>
      </c>
      <c r="O199" s="333">
        <v>0</v>
      </c>
      <c r="P199" s="333">
        <v>0</v>
      </c>
      <c r="Q199" s="333">
        <v>0</v>
      </c>
      <c r="R199" s="333">
        <v>0</v>
      </c>
      <c r="S199" s="556"/>
      <c r="T199" s="599"/>
      <c r="U199" s="531"/>
    </row>
    <row r="200" spans="1:21" x14ac:dyDescent="0.25">
      <c r="A200" s="519"/>
      <c r="B200" s="537"/>
      <c r="C200" s="519"/>
      <c r="D200" s="197"/>
      <c r="E200" s="30" t="s">
        <v>2</v>
      </c>
      <c r="F200" s="284">
        <f t="shared" ref="F200:F263" si="99">SUM(G200:R200)</f>
        <v>0</v>
      </c>
      <c r="G200" s="333">
        <v>0</v>
      </c>
      <c r="H200" s="333">
        <v>0</v>
      </c>
      <c r="I200" s="333">
        <v>0</v>
      </c>
      <c r="J200" s="333">
        <v>0</v>
      </c>
      <c r="K200" s="333">
        <v>0</v>
      </c>
      <c r="L200" s="333">
        <v>0</v>
      </c>
      <c r="M200" s="333">
        <v>0</v>
      </c>
      <c r="N200" s="333">
        <v>0</v>
      </c>
      <c r="O200" s="333">
        <v>0</v>
      </c>
      <c r="P200" s="333">
        <v>0</v>
      </c>
      <c r="Q200" s="333">
        <v>0</v>
      </c>
      <c r="R200" s="333">
        <v>0</v>
      </c>
      <c r="S200" s="556"/>
      <c r="T200" s="599"/>
      <c r="U200" s="531"/>
    </row>
    <row r="201" spans="1:21" x14ac:dyDescent="0.25">
      <c r="A201" s="519"/>
      <c r="B201" s="537"/>
      <c r="C201" s="519"/>
      <c r="D201" s="197"/>
      <c r="E201" s="30" t="s">
        <v>3</v>
      </c>
      <c r="F201" s="284">
        <f t="shared" si="99"/>
        <v>811.85807</v>
      </c>
      <c r="G201" s="333">
        <v>0</v>
      </c>
      <c r="H201" s="333">
        <v>150</v>
      </c>
      <c r="I201" s="333">
        <v>0</v>
      </c>
      <c r="J201" s="333">
        <v>0</v>
      </c>
      <c r="K201" s="333">
        <v>661.85807</v>
      </c>
      <c r="L201" s="333">
        <v>0</v>
      </c>
      <c r="M201" s="333">
        <v>0</v>
      </c>
      <c r="N201" s="333">
        <v>0</v>
      </c>
      <c r="O201" s="333">
        <v>0</v>
      </c>
      <c r="P201" s="333">
        <v>0</v>
      </c>
      <c r="Q201" s="333">
        <v>0</v>
      </c>
      <c r="R201" s="333">
        <v>0</v>
      </c>
      <c r="S201" s="556"/>
      <c r="T201" s="599"/>
      <c r="U201" s="531"/>
    </row>
    <row r="202" spans="1:21" x14ac:dyDescent="0.25">
      <c r="A202" s="520"/>
      <c r="B202" s="538"/>
      <c r="C202" s="520"/>
      <c r="D202" s="197"/>
      <c r="E202" s="30" t="s">
        <v>4</v>
      </c>
      <c r="F202" s="284">
        <f t="shared" si="99"/>
        <v>0</v>
      </c>
      <c r="G202" s="333">
        <v>0</v>
      </c>
      <c r="H202" s="333">
        <v>0</v>
      </c>
      <c r="I202" s="333">
        <v>0</v>
      </c>
      <c r="J202" s="333">
        <v>0</v>
      </c>
      <c r="K202" s="333">
        <v>0</v>
      </c>
      <c r="L202" s="333">
        <v>0</v>
      </c>
      <c r="M202" s="333">
        <v>0</v>
      </c>
      <c r="N202" s="333">
        <v>0</v>
      </c>
      <c r="O202" s="333">
        <v>0</v>
      </c>
      <c r="P202" s="333">
        <v>0</v>
      </c>
      <c r="Q202" s="333">
        <v>0</v>
      </c>
      <c r="R202" s="333">
        <v>0</v>
      </c>
      <c r="S202" s="557"/>
      <c r="T202" s="599"/>
      <c r="U202" s="532"/>
    </row>
    <row r="203" spans="1:21" ht="16.5" customHeight="1" x14ac:dyDescent="0.25">
      <c r="A203" s="518" t="s">
        <v>194</v>
      </c>
      <c r="B203" s="536" t="s">
        <v>156</v>
      </c>
      <c r="C203" s="518" t="s">
        <v>188</v>
      </c>
      <c r="D203" s="197"/>
      <c r="E203" s="30" t="s">
        <v>9</v>
      </c>
      <c r="F203" s="284">
        <f t="shared" si="99"/>
        <v>0</v>
      </c>
      <c r="G203" s="333">
        <v>0</v>
      </c>
      <c r="H203" s="333">
        <f t="shared" ref="H203:R203" si="100">H206</f>
        <v>0</v>
      </c>
      <c r="I203" s="333">
        <f t="shared" si="100"/>
        <v>0</v>
      </c>
      <c r="J203" s="333">
        <f t="shared" si="100"/>
        <v>0</v>
      </c>
      <c r="K203" s="333">
        <f t="shared" si="100"/>
        <v>0</v>
      </c>
      <c r="L203" s="333">
        <f t="shared" si="100"/>
        <v>0</v>
      </c>
      <c r="M203" s="333">
        <f t="shared" si="100"/>
        <v>0</v>
      </c>
      <c r="N203" s="333">
        <f t="shared" si="100"/>
        <v>0</v>
      </c>
      <c r="O203" s="333">
        <f t="shared" si="100"/>
        <v>0</v>
      </c>
      <c r="P203" s="333">
        <f t="shared" ref="P203:Q203" si="101">P206</f>
        <v>0</v>
      </c>
      <c r="Q203" s="333">
        <f t="shared" si="101"/>
        <v>0</v>
      </c>
      <c r="R203" s="333">
        <f t="shared" si="100"/>
        <v>0</v>
      </c>
      <c r="S203" s="555" t="s">
        <v>28</v>
      </c>
      <c r="T203" s="598" t="s">
        <v>183</v>
      </c>
      <c r="U203" s="530" t="s">
        <v>185</v>
      </c>
    </row>
    <row r="204" spans="1:21" x14ac:dyDescent="0.25">
      <c r="A204" s="519"/>
      <c r="B204" s="537"/>
      <c r="C204" s="519"/>
      <c r="D204" s="197"/>
      <c r="E204" s="30" t="s">
        <v>1</v>
      </c>
      <c r="F204" s="284">
        <f t="shared" si="99"/>
        <v>0</v>
      </c>
      <c r="G204" s="333">
        <v>0</v>
      </c>
      <c r="H204" s="333">
        <v>0</v>
      </c>
      <c r="I204" s="333">
        <v>0</v>
      </c>
      <c r="J204" s="333">
        <v>0</v>
      </c>
      <c r="K204" s="333">
        <v>0</v>
      </c>
      <c r="L204" s="333">
        <v>0</v>
      </c>
      <c r="M204" s="333">
        <v>0</v>
      </c>
      <c r="N204" s="333">
        <v>0</v>
      </c>
      <c r="O204" s="333">
        <v>0</v>
      </c>
      <c r="P204" s="333">
        <v>0</v>
      </c>
      <c r="Q204" s="333">
        <v>0</v>
      </c>
      <c r="R204" s="333">
        <v>0</v>
      </c>
      <c r="S204" s="556"/>
      <c r="T204" s="599"/>
      <c r="U204" s="531"/>
    </row>
    <row r="205" spans="1:21" x14ac:dyDescent="0.25">
      <c r="A205" s="519"/>
      <c r="B205" s="537"/>
      <c r="C205" s="519"/>
      <c r="D205" s="197"/>
      <c r="E205" s="30" t="s">
        <v>2</v>
      </c>
      <c r="F205" s="284">
        <f t="shared" si="99"/>
        <v>0</v>
      </c>
      <c r="G205" s="333">
        <v>0</v>
      </c>
      <c r="H205" s="333">
        <v>0</v>
      </c>
      <c r="I205" s="333">
        <v>0</v>
      </c>
      <c r="J205" s="333">
        <v>0</v>
      </c>
      <c r="K205" s="333">
        <v>0</v>
      </c>
      <c r="L205" s="333">
        <v>0</v>
      </c>
      <c r="M205" s="333">
        <v>0</v>
      </c>
      <c r="N205" s="333">
        <v>0</v>
      </c>
      <c r="O205" s="333">
        <v>0</v>
      </c>
      <c r="P205" s="333">
        <v>0</v>
      </c>
      <c r="Q205" s="333">
        <v>0</v>
      </c>
      <c r="R205" s="333">
        <v>0</v>
      </c>
      <c r="S205" s="556"/>
      <c r="T205" s="599"/>
      <c r="U205" s="531"/>
    </row>
    <row r="206" spans="1:21" x14ac:dyDescent="0.25">
      <c r="A206" s="519"/>
      <c r="B206" s="537"/>
      <c r="C206" s="519"/>
      <c r="D206" s="197"/>
      <c r="E206" s="30" t="s">
        <v>3</v>
      </c>
      <c r="F206" s="284">
        <f t="shared" si="99"/>
        <v>0</v>
      </c>
      <c r="G206" s="333">
        <v>0</v>
      </c>
      <c r="H206" s="333">
        <v>0</v>
      </c>
      <c r="I206" s="333">
        <v>0</v>
      </c>
      <c r="J206" s="333">
        <v>0</v>
      </c>
      <c r="K206" s="333">
        <v>0</v>
      </c>
      <c r="L206" s="333">
        <v>0</v>
      </c>
      <c r="M206" s="333">
        <v>0</v>
      </c>
      <c r="N206" s="333">
        <v>0</v>
      </c>
      <c r="O206" s="333">
        <v>0</v>
      </c>
      <c r="P206" s="333">
        <v>0</v>
      </c>
      <c r="Q206" s="333">
        <v>0</v>
      </c>
      <c r="R206" s="333">
        <v>0</v>
      </c>
      <c r="S206" s="556"/>
      <c r="T206" s="599"/>
      <c r="U206" s="531"/>
    </row>
    <row r="207" spans="1:21" x14ac:dyDescent="0.25">
      <c r="A207" s="520"/>
      <c r="B207" s="538"/>
      <c r="C207" s="520"/>
      <c r="D207" s="197"/>
      <c r="E207" s="30" t="s">
        <v>4</v>
      </c>
      <c r="F207" s="284">
        <f t="shared" si="99"/>
        <v>0</v>
      </c>
      <c r="G207" s="333">
        <v>0</v>
      </c>
      <c r="H207" s="333">
        <v>0</v>
      </c>
      <c r="I207" s="333">
        <v>0</v>
      </c>
      <c r="J207" s="333">
        <v>0</v>
      </c>
      <c r="K207" s="333">
        <v>0</v>
      </c>
      <c r="L207" s="333">
        <v>0</v>
      </c>
      <c r="M207" s="333">
        <v>0</v>
      </c>
      <c r="N207" s="333">
        <v>0</v>
      </c>
      <c r="O207" s="333">
        <v>0</v>
      </c>
      <c r="P207" s="333">
        <v>0</v>
      </c>
      <c r="Q207" s="333">
        <v>0</v>
      </c>
      <c r="R207" s="333">
        <v>0</v>
      </c>
      <c r="S207" s="557"/>
      <c r="T207" s="599"/>
      <c r="U207" s="531"/>
    </row>
    <row r="208" spans="1:21" s="11" customFormat="1" ht="16.5" customHeight="1" x14ac:dyDescent="0.25">
      <c r="A208" s="519" t="s">
        <v>230</v>
      </c>
      <c r="B208" s="601" t="s">
        <v>231</v>
      </c>
      <c r="C208" s="518" t="s">
        <v>232</v>
      </c>
      <c r="D208" s="204"/>
      <c r="E208" s="30" t="s">
        <v>9</v>
      </c>
      <c r="F208" s="284">
        <f t="shared" si="99"/>
        <v>4267.8175099999999</v>
      </c>
      <c r="G208" s="333">
        <f t="shared" ref="G208:R208" si="102">SUM(G209:G212)</f>
        <v>0</v>
      </c>
      <c r="H208" s="333">
        <f t="shared" si="102"/>
        <v>132.95595</v>
      </c>
      <c r="I208" s="333">
        <f t="shared" si="102"/>
        <v>2085.5559499999999</v>
      </c>
      <c r="J208" s="333">
        <f t="shared" si="102"/>
        <v>1497.6</v>
      </c>
      <c r="K208" s="333">
        <f t="shared" si="102"/>
        <v>551.70560999999998</v>
      </c>
      <c r="L208" s="333">
        <f t="shared" si="102"/>
        <v>0</v>
      </c>
      <c r="M208" s="333">
        <f t="shared" si="102"/>
        <v>0</v>
      </c>
      <c r="N208" s="333">
        <f t="shared" si="102"/>
        <v>0</v>
      </c>
      <c r="O208" s="333">
        <f t="shared" si="102"/>
        <v>0</v>
      </c>
      <c r="P208" s="333">
        <f t="shared" ref="P208:Q208" si="103">SUM(P209:P212)</f>
        <v>0</v>
      </c>
      <c r="Q208" s="333">
        <f t="shared" si="103"/>
        <v>0</v>
      </c>
      <c r="R208" s="333">
        <f t="shared" si="102"/>
        <v>0</v>
      </c>
      <c r="S208" s="555" t="s">
        <v>404</v>
      </c>
      <c r="T208" s="598" t="s">
        <v>183</v>
      </c>
      <c r="U208" s="531"/>
    </row>
    <row r="209" spans="1:21" x14ac:dyDescent="0.25">
      <c r="A209" s="519"/>
      <c r="B209" s="602"/>
      <c r="C209" s="519"/>
      <c r="D209" s="197"/>
      <c r="E209" s="30" t="s">
        <v>1</v>
      </c>
      <c r="F209" s="284">
        <f t="shared" si="99"/>
        <v>0</v>
      </c>
      <c r="G209" s="333">
        <f t="shared" ref="G209:R212" si="104">+G214</f>
        <v>0</v>
      </c>
      <c r="H209" s="333">
        <f t="shared" si="104"/>
        <v>0</v>
      </c>
      <c r="I209" s="333">
        <f t="shared" si="104"/>
        <v>0</v>
      </c>
      <c r="J209" s="333">
        <f t="shared" si="104"/>
        <v>0</v>
      </c>
      <c r="K209" s="333">
        <f t="shared" si="104"/>
        <v>0</v>
      </c>
      <c r="L209" s="333">
        <f t="shared" si="104"/>
        <v>0</v>
      </c>
      <c r="M209" s="333">
        <f t="shared" si="104"/>
        <v>0</v>
      </c>
      <c r="N209" s="333">
        <f t="shared" si="104"/>
        <v>0</v>
      </c>
      <c r="O209" s="333">
        <f t="shared" si="104"/>
        <v>0</v>
      </c>
      <c r="P209" s="333">
        <f t="shared" ref="P209:Q209" si="105">+P214</f>
        <v>0</v>
      </c>
      <c r="Q209" s="333">
        <f t="shared" si="105"/>
        <v>0</v>
      </c>
      <c r="R209" s="333">
        <f t="shared" si="104"/>
        <v>0</v>
      </c>
      <c r="S209" s="556"/>
      <c r="T209" s="599"/>
      <c r="U209" s="531"/>
    </row>
    <row r="210" spans="1:21" x14ac:dyDescent="0.25">
      <c r="A210" s="519"/>
      <c r="B210" s="602"/>
      <c r="C210" s="519"/>
      <c r="D210" s="197"/>
      <c r="E210" s="30" t="s">
        <v>2</v>
      </c>
      <c r="F210" s="284">
        <f t="shared" si="99"/>
        <v>0</v>
      </c>
      <c r="G210" s="333">
        <f t="shared" si="104"/>
        <v>0</v>
      </c>
      <c r="H210" s="333">
        <f>+H215</f>
        <v>0</v>
      </c>
      <c r="I210" s="333">
        <f t="shared" si="104"/>
        <v>0</v>
      </c>
      <c r="J210" s="333">
        <f t="shared" si="104"/>
        <v>0</v>
      </c>
      <c r="K210" s="333">
        <f t="shared" si="104"/>
        <v>0</v>
      </c>
      <c r="L210" s="333">
        <f t="shared" si="104"/>
        <v>0</v>
      </c>
      <c r="M210" s="333">
        <f t="shared" si="104"/>
        <v>0</v>
      </c>
      <c r="N210" s="333">
        <f t="shared" si="104"/>
        <v>0</v>
      </c>
      <c r="O210" s="333">
        <f t="shared" si="104"/>
        <v>0</v>
      </c>
      <c r="P210" s="333">
        <f t="shared" ref="P210:Q210" si="106">+P215</f>
        <v>0</v>
      </c>
      <c r="Q210" s="333">
        <f t="shared" si="106"/>
        <v>0</v>
      </c>
      <c r="R210" s="333">
        <f t="shared" si="104"/>
        <v>0</v>
      </c>
      <c r="S210" s="556"/>
      <c r="T210" s="599"/>
      <c r="U210" s="531"/>
    </row>
    <row r="211" spans="1:21" x14ac:dyDescent="0.25">
      <c r="A211" s="519"/>
      <c r="B211" s="602"/>
      <c r="C211" s="519"/>
      <c r="D211" s="197"/>
      <c r="E211" s="30" t="s">
        <v>3</v>
      </c>
      <c r="F211" s="284">
        <f t="shared" si="99"/>
        <v>4267.8175099999999</v>
      </c>
      <c r="G211" s="333">
        <f>G216</f>
        <v>0</v>
      </c>
      <c r="H211" s="333">
        <f>H216</f>
        <v>132.95595</v>
      </c>
      <c r="I211" s="333">
        <f>I216</f>
        <v>2085.5559499999999</v>
      </c>
      <c r="J211" s="333">
        <f t="shared" si="104"/>
        <v>1497.6</v>
      </c>
      <c r="K211" s="333">
        <f>K216</f>
        <v>551.70560999999998</v>
      </c>
      <c r="L211" s="333">
        <f t="shared" ref="L211:R211" si="107">L216+L221</f>
        <v>0</v>
      </c>
      <c r="M211" s="333">
        <f t="shared" si="107"/>
        <v>0</v>
      </c>
      <c r="N211" s="333">
        <f t="shared" si="107"/>
        <v>0</v>
      </c>
      <c r="O211" s="333">
        <f t="shared" si="107"/>
        <v>0</v>
      </c>
      <c r="P211" s="333">
        <f t="shared" si="107"/>
        <v>0</v>
      </c>
      <c r="Q211" s="333">
        <f t="shared" ref="Q211" si="108">Q216+Q221</f>
        <v>0</v>
      </c>
      <c r="R211" s="333">
        <f t="shared" si="107"/>
        <v>0</v>
      </c>
      <c r="S211" s="556"/>
      <c r="T211" s="599"/>
      <c r="U211" s="531"/>
    </row>
    <row r="212" spans="1:21" x14ac:dyDescent="0.25">
      <c r="A212" s="520"/>
      <c r="B212" s="603"/>
      <c r="C212" s="520"/>
      <c r="D212" s="197"/>
      <c r="E212" s="30" t="s">
        <v>4</v>
      </c>
      <c r="F212" s="284">
        <f t="shared" si="99"/>
        <v>0</v>
      </c>
      <c r="G212" s="333">
        <f t="shared" si="104"/>
        <v>0</v>
      </c>
      <c r="H212" s="333">
        <f t="shared" si="104"/>
        <v>0</v>
      </c>
      <c r="I212" s="333">
        <f t="shared" si="104"/>
        <v>0</v>
      </c>
      <c r="J212" s="333">
        <f t="shared" si="104"/>
        <v>0</v>
      </c>
      <c r="K212" s="333">
        <f t="shared" si="104"/>
        <v>0</v>
      </c>
      <c r="L212" s="333">
        <f t="shared" si="104"/>
        <v>0</v>
      </c>
      <c r="M212" s="333">
        <f t="shared" si="104"/>
        <v>0</v>
      </c>
      <c r="N212" s="333">
        <f t="shared" si="104"/>
        <v>0</v>
      </c>
      <c r="O212" s="333">
        <f t="shared" si="104"/>
        <v>0</v>
      </c>
      <c r="P212" s="333">
        <f t="shared" ref="P212:Q212" si="109">+P217</f>
        <v>0</v>
      </c>
      <c r="Q212" s="333">
        <f t="shared" si="109"/>
        <v>0</v>
      </c>
      <c r="R212" s="333">
        <f t="shared" si="104"/>
        <v>0</v>
      </c>
      <c r="S212" s="557"/>
      <c r="T212" s="599"/>
      <c r="U212" s="531"/>
    </row>
    <row r="213" spans="1:21" s="11" customFormat="1" ht="16.5" customHeight="1" x14ac:dyDescent="0.25">
      <c r="A213" s="518" t="s">
        <v>247</v>
      </c>
      <c r="B213" s="601" t="s">
        <v>253</v>
      </c>
      <c r="C213" s="518" t="s">
        <v>232</v>
      </c>
      <c r="D213" s="204"/>
      <c r="E213" s="30" t="s">
        <v>9</v>
      </c>
      <c r="F213" s="284">
        <f t="shared" si="99"/>
        <v>4267.8175099999999</v>
      </c>
      <c r="G213" s="333">
        <f t="shared" ref="G213:R213" si="110">SUM(G214:G217)</f>
        <v>0</v>
      </c>
      <c r="H213" s="333">
        <f t="shared" si="110"/>
        <v>132.95595</v>
      </c>
      <c r="I213" s="333">
        <f t="shared" si="110"/>
        <v>2085.5559499999999</v>
      </c>
      <c r="J213" s="402">
        <f t="shared" si="110"/>
        <v>1497.6</v>
      </c>
      <c r="K213" s="402">
        <f t="shared" si="110"/>
        <v>551.70560999999998</v>
      </c>
      <c r="L213" s="402">
        <f t="shared" si="110"/>
        <v>0</v>
      </c>
      <c r="M213" s="402">
        <f t="shared" si="110"/>
        <v>0</v>
      </c>
      <c r="N213" s="333">
        <f t="shared" si="110"/>
        <v>0</v>
      </c>
      <c r="O213" s="333">
        <f t="shared" si="110"/>
        <v>0</v>
      </c>
      <c r="P213" s="333">
        <f t="shared" ref="P213:Q213" si="111">SUM(P214:P217)</f>
        <v>0</v>
      </c>
      <c r="Q213" s="333">
        <f t="shared" si="111"/>
        <v>0</v>
      </c>
      <c r="R213" s="333">
        <f t="shared" si="110"/>
        <v>0</v>
      </c>
      <c r="S213" s="555" t="s">
        <v>243</v>
      </c>
      <c r="T213" s="598" t="s">
        <v>183</v>
      </c>
      <c r="U213" s="531" t="s">
        <v>185</v>
      </c>
    </row>
    <row r="214" spans="1:21" x14ac:dyDescent="0.25">
      <c r="A214" s="519"/>
      <c r="B214" s="602"/>
      <c r="C214" s="519"/>
      <c r="D214" s="197"/>
      <c r="E214" s="30" t="s">
        <v>1</v>
      </c>
      <c r="F214" s="284">
        <f t="shared" si="99"/>
        <v>0</v>
      </c>
      <c r="G214" s="333">
        <v>0</v>
      </c>
      <c r="H214" s="333">
        <v>0</v>
      </c>
      <c r="I214" s="333">
        <v>0</v>
      </c>
      <c r="J214" s="402">
        <v>0</v>
      </c>
      <c r="K214" s="402">
        <v>0</v>
      </c>
      <c r="L214" s="402">
        <v>0</v>
      </c>
      <c r="M214" s="402">
        <v>0</v>
      </c>
      <c r="N214" s="333">
        <v>0</v>
      </c>
      <c r="O214" s="333">
        <v>0</v>
      </c>
      <c r="P214" s="333">
        <v>0</v>
      </c>
      <c r="Q214" s="333">
        <v>0</v>
      </c>
      <c r="R214" s="333">
        <v>0</v>
      </c>
      <c r="S214" s="556"/>
      <c r="T214" s="599"/>
      <c r="U214" s="531"/>
    </row>
    <row r="215" spans="1:21" x14ac:dyDescent="0.25">
      <c r="A215" s="519"/>
      <c r="B215" s="602"/>
      <c r="C215" s="519"/>
      <c r="D215" s="197"/>
      <c r="E215" s="30" t="s">
        <v>2</v>
      </c>
      <c r="F215" s="284">
        <f t="shared" si="99"/>
        <v>0</v>
      </c>
      <c r="G215" s="333">
        <v>0</v>
      </c>
      <c r="H215" s="333">
        <v>0</v>
      </c>
      <c r="I215" s="333">
        <v>0</v>
      </c>
      <c r="J215" s="402">
        <v>0</v>
      </c>
      <c r="K215" s="402">
        <v>0</v>
      </c>
      <c r="L215" s="402">
        <v>0</v>
      </c>
      <c r="M215" s="402">
        <v>0</v>
      </c>
      <c r="N215" s="333">
        <v>0</v>
      </c>
      <c r="O215" s="333">
        <v>0</v>
      </c>
      <c r="P215" s="333">
        <v>0</v>
      </c>
      <c r="Q215" s="333">
        <v>0</v>
      </c>
      <c r="R215" s="333">
        <v>0</v>
      </c>
      <c r="S215" s="556"/>
      <c r="T215" s="599"/>
      <c r="U215" s="531"/>
    </row>
    <row r="216" spans="1:21" x14ac:dyDescent="0.25">
      <c r="A216" s="519"/>
      <c r="B216" s="602"/>
      <c r="C216" s="519"/>
      <c r="D216" s="197"/>
      <c r="E216" s="30" t="s">
        <v>3</v>
      </c>
      <c r="F216" s="284">
        <f t="shared" si="99"/>
        <v>4267.8175099999999</v>
      </c>
      <c r="G216" s="333">
        <v>0</v>
      </c>
      <c r="H216" s="333">
        <v>132.95595</v>
      </c>
      <c r="I216" s="333">
        <v>2085.5559499999999</v>
      </c>
      <c r="J216" s="402">
        <f>497.6+1000</f>
        <v>1497.6</v>
      </c>
      <c r="K216" s="402">
        <v>551.70560999999998</v>
      </c>
      <c r="L216" s="402">
        <v>0</v>
      </c>
      <c r="M216" s="402">
        <v>0</v>
      </c>
      <c r="N216" s="333">
        <v>0</v>
      </c>
      <c r="O216" s="333">
        <v>0</v>
      </c>
      <c r="P216" s="333">
        <v>0</v>
      </c>
      <c r="Q216" s="333">
        <v>0</v>
      </c>
      <c r="R216" s="333">
        <v>0</v>
      </c>
      <c r="S216" s="556"/>
      <c r="T216" s="599"/>
      <c r="U216" s="531"/>
    </row>
    <row r="217" spans="1:21" x14ac:dyDescent="0.25">
      <c r="A217" s="520"/>
      <c r="B217" s="603"/>
      <c r="C217" s="520"/>
      <c r="D217" s="197"/>
      <c r="E217" s="30" t="s">
        <v>4</v>
      </c>
      <c r="F217" s="284">
        <f t="shared" si="99"/>
        <v>0</v>
      </c>
      <c r="G217" s="333">
        <v>0</v>
      </c>
      <c r="H217" s="333">
        <v>0</v>
      </c>
      <c r="I217" s="333">
        <v>0</v>
      </c>
      <c r="J217" s="402">
        <v>0</v>
      </c>
      <c r="K217" s="402">
        <v>0</v>
      </c>
      <c r="L217" s="402">
        <v>0</v>
      </c>
      <c r="M217" s="402">
        <v>0</v>
      </c>
      <c r="N217" s="333">
        <v>0</v>
      </c>
      <c r="O217" s="333">
        <v>0</v>
      </c>
      <c r="P217" s="333">
        <v>0</v>
      </c>
      <c r="Q217" s="333">
        <v>0</v>
      </c>
      <c r="R217" s="333">
        <v>0</v>
      </c>
      <c r="S217" s="557"/>
      <c r="T217" s="599"/>
      <c r="U217" s="531"/>
    </row>
    <row r="218" spans="1:21" s="11" customFormat="1" ht="16.5" customHeight="1" x14ac:dyDescent="0.25">
      <c r="A218" s="518" t="s">
        <v>245</v>
      </c>
      <c r="B218" s="601" t="s">
        <v>255</v>
      </c>
      <c r="C218" s="518" t="s">
        <v>246</v>
      </c>
      <c r="D218" s="204"/>
      <c r="E218" s="30" t="s">
        <v>9</v>
      </c>
      <c r="F218" s="284">
        <f t="shared" si="99"/>
        <v>1001.6851</v>
      </c>
      <c r="G218" s="333">
        <f t="shared" ref="G218:R218" si="112">SUM(G219:G222)</f>
        <v>0</v>
      </c>
      <c r="H218" s="333">
        <v>1001.6851</v>
      </c>
      <c r="I218" s="333">
        <f t="shared" si="112"/>
        <v>0</v>
      </c>
      <c r="J218" s="402">
        <f t="shared" si="112"/>
        <v>0</v>
      </c>
      <c r="K218" s="402">
        <f t="shared" si="112"/>
        <v>0</v>
      </c>
      <c r="L218" s="402">
        <f t="shared" si="112"/>
        <v>0</v>
      </c>
      <c r="M218" s="402">
        <f t="shared" si="112"/>
        <v>0</v>
      </c>
      <c r="N218" s="333">
        <f t="shared" si="112"/>
        <v>0</v>
      </c>
      <c r="O218" s="333">
        <f t="shared" si="112"/>
        <v>0</v>
      </c>
      <c r="P218" s="333">
        <f t="shared" ref="P218:Q218" si="113">SUM(P219:P222)</f>
        <v>0</v>
      </c>
      <c r="Q218" s="333">
        <f t="shared" si="113"/>
        <v>0</v>
      </c>
      <c r="R218" s="333">
        <f t="shared" si="112"/>
        <v>0</v>
      </c>
      <c r="S218" s="555" t="s">
        <v>28</v>
      </c>
      <c r="T218" s="598" t="s">
        <v>183</v>
      </c>
      <c r="U218" s="531"/>
    </row>
    <row r="219" spans="1:21" x14ac:dyDescent="0.25">
      <c r="A219" s="519"/>
      <c r="B219" s="602"/>
      <c r="C219" s="519"/>
      <c r="D219" s="197"/>
      <c r="E219" s="30" t="s">
        <v>1</v>
      </c>
      <c r="F219" s="284">
        <f t="shared" si="99"/>
        <v>0</v>
      </c>
      <c r="G219" s="333">
        <v>0</v>
      </c>
      <c r="H219" s="333">
        <v>0</v>
      </c>
      <c r="I219" s="333">
        <v>0</v>
      </c>
      <c r="J219" s="402">
        <v>0</v>
      </c>
      <c r="K219" s="402">
        <v>0</v>
      </c>
      <c r="L219" s="402">
        <v>0</v>
      </c>
      <c r="M219" s="402">
        <v>0</v>
      </c>
      <c r="N219" s="333">
        <v>0</v>
      </c>
      <c r="O219" s="333">
        <v>0</v>
      </c>
      <c r="P219" s="333">
        <v>0</v>
      </c>
      <c r="Q219" s="333">
        <v>0</v>
      </c>
      <c r="R219" s="333">
        <v>0</v>
      </c>
      <c r="S219" s="556"/>
      <c r="T219" s="599"/>
      <c r="U219" s="531"/>
    </row>
    <row r="220" spans="1:21" x14ac:dyDescent="0.25">
      <c r="A220" s="519"/>
      <c r="B220" s="602"/>
      <c r="C220" s="519"/>
      <c r="D220" s="197"/>
      <c r="E220" s="30" t="s">
        <v>2</v>
      </c>
      <c r="F220" s="284">
        <f t="shared" si="99"/>
        <v>0</v>
      </c>
      <c r="G220" s="333">
        <v>0</v>
      </c>
      <c r="H220" s="333">
        <v>0</v>
      </c>
      <c r="I220" s="333">
        <v>0</v>
      </c>
      <c r="J220" s="402">
        <v>0</v>
      </c>
      <c r="K220" s="402">
        <v>0</v>
      </c>
      <c r="L220" s="402">
        <v>0</v>
      </c>
      <c r="M220" s="402">
        <v>0</v>
      </c>
      <c r="N220" s="333">
        <v>0</v>
      </c>
      <c r="O220" s="333">
        <v>0</v>
      </c>
      <c r="P220" s="333">
        <v>0</v>
      </c>
      <c r="Q220" s="333">
        <v>0</v>
      </c>
      <c r="R220" s="333">
        <v>0</v>
      </c>
      <c r="S220" s="556"/>
      <c r="T220" s="599"/>
      <c r="U220" s="531"/>
    </row>
    <row r="221" spans="1:21" x14ac:dyDescent="0.25">
      <c r="A221" s="519"/>
      <c r="B221" s="602"/>
      <c r="C221" s="519"/>
      <c r="D221" s="197"/>
      <c r="E221" s="30" t="s">
        <v>3</v>
      </c>
      <c r="F221" s="284">
        <f t="shared" si="99"/>
        <v>1001.6851</v>
      </c>
      <c r="G221" s="333">
        <v>0</v>
      </c>
      <c r="H221" s="333">
        <v>1001.6851</v>
      </c>
      <c r="I221" s="333">
        <v>0</v>
      </c>
      <c r="J221" s="402">
        <v>0</v>
      </c>
      <c r="K221" s="402">
        <v>0</v>
      </c>
      <c r="L221" s="402">
        <v>0</v>
      </c>
      <c r="M221" s="402">
        <v>0</v>
      </c>
      <c r="N221" s="333">
        <v>0</v>
      </c>
      <c r="O221" s="333">
        <v>0</v>
      </c>
      <c r="P221" s="333">
        <v>0</v>
      </c>
      <c r="Q221" s="333">
        <v>0</v>
      </c>
      <c r="R221" s="333">
        <v>0</v>
      </c>
      <c r="S221" s="556"/>
      <c r="T221" s="599"/>
      <c r="U221" s="531"/>
    </row>
    <row r="222" spans="1:21" x14ac:dyDescent="0.25">
      <c r="A222" s="520"/>
      <c r="B222" s="603"/>
      <c r="C222" s="520"/>
      <c r="D222" s="197"/>
      <c r="E222" s="30" t="s">
        <v>4</v>
      </c>
      <c r="F222" s="284">
        <f t="shared" si="99"/>
        <v>0</v>
      </c>
      <c r="G222" s="333">
        <v>0</v>
      </c>
      <c r="H222" s="333">
        <v>0</v>
      </c>
      <c r="I222" s="333">
        <v>0</v>
      </c>
      <c r="J222" s="402">
        <v>0</v>
      </c>
      <c r="K222" s="402">
        <v>0</v>
      </c>
      <c r="L222" s="402">
        <v>0</v>
      </c>
      <c r="M222" s="402">
        <v>0</v>
      </c>
      <c r="N222" s="333">
        <v>0</v>
      </c>
      <c r="O222" s="333">
        <v>0</v>
      </c>
      <c r="P222" s="333">
        <v>0</v>
      </c>
      <c r="Q222" s="333">
        <v>0</v>
      </c>
      <c r="R222" s="333">
        <v>0</v>
      </c>
      <c r="S222" s="557"/>
      <c r="T222" s="599"/>
      <c r="U222" s="532"/>
    </row>
    <row r="223" spans="1:21" s="11" customFormat="1" ht="16.5" customHeight="1" x14ac:dyDescent="0.25">
      <c r="A223" s="533" t="s">
        <v>60</v>
      </c>
      <c r="B223" s="549" t="s">
        <v>82</v>
      </c>
      <c r="C223" s="533" t="s">
        <v>101</v>
      </c>
      <c r="D223" s="203"/>
      <c r="E223" s="2" t="s">
        <v>9</v>
      </c>
      <c r="F223" s="284">
        <f t="shared" si="99"/>
        <v>7985.145480000001</v>
      </c>
      <c r="G223" s="368">
        <f t="shared" ref="G223:R223" si="114">SUM(G224:G227)</f>
        <v>9.3849999999999998</v>
      </c>
      <c r="H223" s="368">
        <f t="shared" si="114"/>
        <v>371.12299999999999</v>
      </c>
      <c r="I223" s="368">
        <f t="shared" si="114"/>
        <v>729.3972</v>
      </c>
      <c r="J223" s="368">
        <f t="shared" si="114"/>
        <v>406.87</v>
      </c>
      <c r="K223" s="368">
        <f t="shared" si="114"/>
        <v>600.84528</v>
      </c>
      <c r="L223" s="368">
        <f t="shared" si="114"/>
        <v>4450.8</v>
      </c>
      <c r="M223" s="368">
        <f t="shared" si="114"/>
        <v>100</v>
      </c>
      <c r="N223" s="368">
        <f t="shared" si="114"/>
        <v>47.725000000000001</v>
      </c>
      <c r="O223" s="368">
        <f t="shared" si="114"/>
        <v>1269</v>
      </c>
      <c r="P223" s="368">
        <f t="shared" ref="P223:Q223" si="115">SUM(P224:P227)</f>
        <v>0</v>
      </c>
      <c r="Q223" s="368">
        <f t="shared" si="115"/>
        <v>0</v>
      </c>
      <c r="R223" s="368">
        <f t="shared" si="114"/>
        <v>0</v>
      </c>
      <c r="S223" s="589"/>
      <c r="T223" s="589"/>
      <c r="U223" s="524"/>
    </row>
    <row r="224" spans="1:21" s="11" customFormat="1" x14ac:dyDescent="0.25">
      <c r="A224" s="534"/>
      <c r="B224" s="550"/>
      <c r="C224" s="534"/>
      <c r="D224" s="204"/>
      <c r="E224" s="2" t="s">
        <v>1</v>
      </c>
      <c r="F224" s="284">
        <f t="shared" si="99"/>
        <v>0</v>
      </c>
      <c r="G224" s="368">
        <f t="shared" ref="G224:I225" si="116">G229</f>
        <v>0</v>
      </c>
      <c r="H224" s="368">
        <f t="shared" si="116"/>
        <v>0</v>
      </c>
      <c r="I224" s="368">
        <f t="shared" si="116"/>
        <v>0</v>
      </c>
      <c r="J224" s="368">
        <v>0</v>
      </c>
      <c r="K224" s="368">
        <v>0</v>
      </c>
      <c r="L224" s="368">
        <f>L229+L249+L319</f>
        <v>0</v>
      </c>
      <c r="M224" s="368">
        <v>0</v>
      </c>
      <c r="N224" s="368">
        <v>0</v>
      </c>
      <c r="O224" s="368">
        <v>0</v>
      </c>
      <c r="P224" s="368">
        <v>0</v>
      </c>
      <c r="Q224" s="368">
        <v>0</v>
      </c>
      <c r="R224" s="368">
        <v>0</v>
      </c>
      <c r="S224" s="590"/>
      <c r="T224" s="590"/>
      <c r="U224" s="525"/>
    </row>
    <row r="225" spans="1:21" s="11" customFormat="1" x14ac:dyDescent="0.25">
      <c r="A225" s="534"/>
      <c r="B225" s="550"/>
      <c r="C225" s="534"/>
      <c r="D225" s="204"/>
      <c r="E225" s="2" t="s">
        <v>2</v>
      </c>
      <c r="F225" s="284">
        <f t="shared" si="99"/>
        <v>0</v>
      </c>
      <c r="G225" s="368">
        <f t="shared" si="116"/>
        <v>0</v>
      </c>
      <c r="H225" s="368">
        <f t="shared" si="116"/>
        <v>0</v>
      </c>
      <c r="I225" s="368">
        <f t="shared" si="116"/>
        <v>0</v>
      </c>
      <c r="J225" s="368">
        <v>0</v>
      </c>
      <c r="K225" s="368">
        <v>0</v>
      </c>
      <c r="L225" s="368">
        <f>L230+L250+L320</f>
        <v>0</v>
      </c>
      <c r="M225" s="368">
        <v>0</v>
      </c>
      <c r="N225" s="368">
        <v>0</v>
      </c>
      <c r="O225" s="368">
        <v>0</v>
      </c>
      <c r="P225" s="368">
        <v>0</v>
      </c>
      <c r="Q225" s="368">
        <v>0</v>
      </c>
      <c r="R225" s="368">
        <v>0</v>
      </c>
      <c r="S225" s="590"/>
      <c r="T225" s="590"/>
      <c r="U225" s="525"/>
    </row>
    <row r="226" spans="1:21" s="11" customFormat="1" x14ac:dyDescent="0.25">
      <c r="A226" s="534"/>
      <c r="B226" s="550"/>
      <c r="C226" s="534"/>
      <c r="D226" s="204"/>
      <c r="E226" s="2" t="s">
        <v>3</v>
      </c>
      <c r="F226" s="284">
        <f t="shared" si="99"/>
        <v>7985.145480000001</v>
      </c>
      <c r="G226" s="368">
        <f>G231</f>
        <v>9.3849999999999998</v>
      </c>
      <c r="H226" s="368">
        <v>371.12299999999999</v>
      </c>
      <c r="I226" s="368">
        <f>I231+I236+I241+I246</f>
        <v>729.3972</v>
      </c>
      <c r="J226" s="368">
        <f>J231+J251+J321</f>
        <v>406.87</v>
      </c>
      <c r="K226" s="368">
        <f>K231+K251+K321</f>
        <v>600.84528</v>
      </c>
      <c r="L226" s="368">
        <f>L231+L251+L321</f>
        <v>4450.8</v>
      </c>
      <c r="M226" s="368">
        <f t="shared" ref="M226:R226" si="117">M231+M251+M321</f>
        <v>100</v>
      </c>
      <c r="N226" s="368">
        <f t="shared" si="117"/>
        <v>47.725000000000001</v>
      </c>
      <c r="O226" s="368">
        <f t="shared" si="117"/>
        <v>1269</v>
      </c>
      <c r="P226" s="368">
        <f t="shared" si="117"/>
        <v>0</v>
      </c>
      <c r="Q226" s="368">
        <f t="shared" si="117"/>
        <v>0</v>
      </c>
      <c r="R226" s="368">
        <f t="shared" si="117"/>
        <v>0</v>
      </c>
      <c r="S226" s="590"/>
      <c r="T226" s="590"/>
      <c r="U226" s="525"/>
    </row>
    <row r="227" spans="1:21" s="11" customFormat="1" ht="16.5" customHeight="1" x14ac:dyDescent="0.25">
      <c r="A227" s="535"/>
      <c r="B227" s="554"/>
      <c r="C227" s="535"/>
      <c r="D227" s="205"/>
      <c r="E227" s="332" t="s">
        <v>4</v>
      </c>
      <c r="F227" s="284">
        <f t="shared" si="99"/>
        <v>0</v>
      </c>
      <c r="G227" s="368">
        <v>0</v>
      </c>
      <c r="H227" s="368">
        <v>0</v>
      </c>
      <c r="I227" s="368">
        <v>0</v>
      </c>
      <c r="J227" s="368">
        <v>0</v>
      </c>
      <c r="K227" s="368">
        <v>0</v>
      </c>
      <c r="L227" s="368">
        <f>L232+L237+L242+L247+L252+L307+L312+L317+L322+L327+L332+L337</f>
        <v>0</v>
      </c>
      <c r="M227" s="368">
        <v>0</v>
      </c>
      <c r="N227" s="368">
        <v>0</v>
      </c>
      <c r="O227" s="368">
        <v>0</v>
      </c>
      <c r="P227" s="368">
        <v>0</v>
      </c>
      <c r="Q227" s="368">
        <v>0</v>
      </c>
      <c r="R227" s="368">
        <v>0</v>
      </c>
      <c r="S227" s="591"/>
      <c r="T227" s="591"/>
      <c r="U227" s="526"/>
    </row>
    <row r="228" spans="1:21" ht="16.5" customHeight="1" x14ac:dyDescent="0.25">
      <c r="A228" s="518" t="s">
        <v>61</v>
      </c>
      <c r="B228" s="536" t="s">
        <v>96</v>
      </c>
      <c r="C228" s="518" t="s">
        <v>107</v>
      </c>
      <c r="D228" s="196"/>
      <c r="E228" s="30" t="s">
        <v>9</v>
      </c>
      <c r="F228" s="284">
        <f t="shared" si="99"/>
        <v>6048.88</v>
      </c>
      <c r="G228" s="333">
        <f t="shared" ref="G228:J228" si="118">SUM(G229:G232)</f>
        <v>9.3849999999999998</v>
      </c>
      <c r="H228" s="333">
        <f t="shared" si="118"/>
        <v>0</v>
      </c>
      <c r="I228" s="333">
        <f t="shared" si="118"/>
        <v>0</v>
      </c>
      <c r="J228" s="333">
        <f t="shared" si="118"/>
        <v>171.97</v>
      </c>
      <c r="K228" s="333">
        <f t="shared" ref="K228:R228" si="119">SUM(K229:K232)</f>
        <v>0</v>
      </c>
      <c r="L228" s="333">
        <f t="shared" si="119"/>
        <v>4450.8</v>
      </c>
      <c r="M228" s="333">
        <f t="shared" si="119"/>
        <v>100</v>
      </c>
      <c r="N228" s="333">
        <f t="shared" si="119"/>
        <v>47.725000000000001</v>
      </c>
      <c r="O228" s="333">
        <f t="shared" si="119"/>
        <v>1269</v>
      </c>
      <c r="P228" s="333">
        <f t="shared" ref="P228:Q228" si="120">SUM(P229:P232)</f>
        <v>0</v>
      </c>
      <c r="Q228" s="333">
        <f t="shared" si="120"/>
        <v>0</v>
      </c>
      <c r="R228" s="333">
        <f t="shared" si="119"/>
        <v>0</v>
      </c>
      <c r="S228" s="555" t="s">
        <v>28</v>
      </c>
      <c r="T228" s="598" t="s">
        <v>126</v>
      </c>
      <c r="U228" s="530" t="s">
        <v>186</v>
      </c>
    </row>
    <row r="229" spans="1:21" ht="16.5" customHeight="1" x14ac:dyDescent="0.25">
      <c r="A229" s="519"/>
      <c r="B229" s="537"/>
      <c r="C229" s="519"/>
      <c r="D229" s="197"/>
      <c r="E229" s="30" t="s">
        <v>1</v>
      </c>
      <c r="F229" s="284">
        <f t="shared" si="99"/>
        <v>0</v>
      </c>
      <c r="G229" s="333">
        <v>0</v>
      </c>
      <c r="H229" s="333">
        <v>0</v>
      </c>
      <c r="I229" s="333">
        <v>0</v>
      </c>
      <c r="J229" s="333">
        <f t="shared" ref="J229:R232" si="121">J234+J239+J244</f>
        <v>0</v>
      </c>
      <c r="K229" s="333">
        <f t="shared" si="121"/>
        <v>0</v>
      </c>
      <c r="L229" s="333">
        <f>L234+L239+L244</f>
        <v>0</v>
      </c>
      <c r="M229" s="333">
        <f t="shared" si="121"/>
        <v>0</v>
      </c>
      <c r="N229" s="333">
        <f t="shared" si="121"/>
        <v>0</v>
      </c>
      <c r="O229" s="333">
        <f t="shared" si="121"/>
        <v>0</v>
      </c>
      <c r="P229" s="333">
        <f t="shared" ref="P229:Q229" si="122">P234+P239+P244</f>
        <v>0</v>
      </c>
      <c r="Q229" s="333">
        <f t="shared" si="122"/>
        <v>0</v>
      </c>
      <c r="R229" s="333">
        <f t="shared" si="121"/>
        <v>0</v>
      </c>
      <c r="S229" s="556"/>
      <c r="T229" s="599"/>
      <c r="U229" s="531"/>
    </row>
    <row r="230" spans="1:21" ht="16.5" customHeight="1" x14ac:dyDescent="0.25">
      <c r="A230" s="519"/>
      <c r="B230" s="537"/>
      <c r="C230" s="519"/>
      <c r="D230" s="197"/>
      <c r="E230" s="30" t="s">
        <v>2</v>
      </c>
      <c r="F230" s="284">
        <f t="shared" si="99"/>
        <v>0</v>
      </c>
      <c r="G230" s="333">
        <v>0</v>
      </c>
      <c r="H230" s="333">
        <v>0</v>
      </c>
      <c r="I230" s="333">
        <v>0</v>
      </c>
      <c r="J230" s="333">
        <f t="shared" si="121"/>
        <v>0</v>
      </c>
      <c r="K230" s="333">
        <f t="shared" si="121"/>
        <v>0</v>
      </c>
      <c r="L230" s="333">
        <f t="shared" si="121"/>
        <v>0</v>
      </c>
      <c r="M230" s="333">
        <f t="shared" si="121"/>
        <v>0</v>
      </c>
      <c r="N230" s="333">
        <f t="shared" si="121"/>
        <v>0</v>
      </c>
      <c r="O230" s="333">
        <f t="shared" si="121"/>
        <v>0</v>
      </c>
      <c r="P230" s="333">
        <f t="shared" ref="P230:Q230" si="123">P235+P240+P245</f>
        <v>0</v>
      </c>
      <c r="Q230" s="333">
        <f t="shared" si="123"/>
        <v>0</v>
      </c>
      <c r="R230" s="333">
        <f t="shared" si="121"/>
        <v>0</v>
      </c>
      <c r="S230" s="556"/>
      <c r="T230" s="599"/>
      <c r="U230" s="531"/>
    </row>
    <row r="231" spans="1:21" ht="16.5" customHeight="1" x14ac:dyDescent="0.25">
      <c r="A231" s="519"/>
      <c r="B231" s="537"/>
      <c r="C231" s="519"/>
      <c r="D231" s="197"/>
      <c r="E231" s="30" t="s">
        <v>3</v>
      </c>
      <c r="F231" s="284">
        <f t="shared" si="99"/>
        <v>6048.88</v>
      </c>
      <c r="G231" s="333">
        <f>G238</f>
        <v>9.3849999999999998</v>
      </c>
      <c r="H231" s="333">
        <v>0</v>
      </c>
      <c r="I231" s="333">
        <v>0</v>
      </c>
      <c r="J231" s="333">
        <f t="shared" si="121"/>
        <v>171.97</v>
      </c>
      <c r="K231" s="333">
        <f t="shared" si="121"/>
        <v>0</v>
      </c>
      <c r="L231" s="333">
        <f t="shared" si="121"/>
        <v>4450.8</v>
      </c>
      <c r="M231" s="333">
        <f t="shared" si="121"/>
        <v>100</v>
      </c>
      <c r="N231" s="333">
        <f t="shared" si="121"/>
        <v>47.725000000000001</v>
      </c>
      <c r="O231" s="333">
        <f t="shared" si="121"/>
        <v>1269</v>
      </c>
      <c r="P231" s="333">
        <f t="shared" ref="P231:Q231" si="124">P236+P241+P246</f>
        <v>0</v>
      </c>
      <c r="Q231" s="333">
        <f t="shared" si="124"/>
        <v>0</v>
      </c>
      <c r="R231" s="333">
        <f t="shared" si="121"/>
        <v>0</v>
      </c>
      <c r="S231" s="556"/>
      <c r="T231" s="599"/>
      <c r="U231" s="531"/>
    </row>
    <row r="232" spans="1:21" ht="16.5" customHeight="1" x14ac:dyDescent="0.25">
      <c r="A232" s="520"/>
      <c r="B232" s="538"/>
      <c r="C232" s="520"/>
      <c r="D232" s="198"/>
      <c r="E232" s="30" t="s">
        <v>4</v>
      </c>
      <c r="F232" s="284">
        <f t="shared" si="99"/>
        <v>0</v>
      </c>
      <c r="G232" s="333">
        <v>0</v>
      </c>
      <c r="H232" s="333">
        <v>0</v>
      </c>
      <c r="I232" s="333">
        <v>0</v>
      </c>
      <c r="J232" s="402">
        <v>0</v>
      </c>
      <c r="K232" s="402">
        <v>0</v>
      </c>
      <c r="L232" s="333">
        <f t="shared" si="121"/>
        <v>0</v>
      </c>
      <c r="M232" s="402">
        <v>0</v>
      </c>
      <c r="N232" s="333">
        <v>0</v>
      </c>
      <c r="O232" s="333">
        <v>0</v>
      </c>
      <c r="P232" s="333">
        <v>0</v>
      </c>
      <c r="Q232" s="333">
        <v>0</v>
      </c>
      <c r="R232" s="333">
        <v>0</v>
      </c>
      <c r="S232" s="557"/>
      <c r="T232" s="600"/>
      <c r="U232" s="532"/>
    </row>
    <row r="233" spans="1:21" ht="16.5" customHeight="1" x14ac:dyDescent="0.25">
      <c r="A233" s="518" t="s">
        <v>62</v>
      </c>
      <c r="B233" s="536" t="s">
        <v>27</v>
      </c>
      <c r="C233" s="518" t="s">
        <v>107</v>
      </c>
      <c r="D233" s="196"/>
      <c r="E233" s="30" t="s">
        <v>9</v>
      </c>
      <c r="F233" s="284">
        <f t="shared" si="99"/>
        <v>0</v>
      </c>
      <c r="G233" s="333">
        <f t="shared" ref="G233:L233" si="125">SUM(G234:G237)</f>
        <v>0</v>
      </c>
      <c r="H233" s="333">
        <f t="shared" si="125"/>
        <v>0</v>
      </c>
      <c r="I233" s="333">
        <f t="shared" si="125"/>
        <v>0</v>
      </c>
      <c r="J233" s="333">
        <f t="shared" si="125"/>
        <v>0</v>
      </c>
      <c r="K233" s="333">
        <f t="shared" si="125"/>
        <v>0</v>
      </c>
      <c r="L233" s="333">
        <f t="shared" si="125"/>
        <v>0</v>
      </c>
      <c r="M233" s="333">
        <f t="shared" ref="M233:R233" si="126">SUM(M234:M237)</f>
        <v>0</v>
      </c>
      <c r="N233" s="333">
        <f t="shared" si="126"/>
        <v>0</v>
      </c>
      <c r="O233" s="333">
        <f t="shared" si="126"/>
        <v>0</v>
      </c>
      <c r="P233" s="333">
        <f t="shared" ref="P233:Q233" si="127">SUM(P234:P237)</f>
        <v>0</v>
      </c>
      <c r="Q233" s="333">
        <f t="shared" si="127"/>
        <v>0</v>
      </c>
      <c r="R233" s="333">
        <f t="shared" si="126"/>
        <v>0</v>
      </c>
      <c r="S233" s="555" t="s">
        <v>28</v>
      </c>
      <c r="T233" s="598" t="s">
        <v>126</v>
      </c>
      <c r="U233" s="530" t="s">
        <v>186</v>
      </c>
    </row>
    <row r="234" spans="1:21" ht="16.149999999999999" customHeight="1" x14ac:dyDescent="0.25">
      <c r="A234" s="519"/>
      <c r="B234" s="537"/>
      <c r="C234" s="519"/>
      <c r="D234" s="197"/>
      <c r="E234" s="30" t="s">
        <v>1</v>
      </c>
      <c r="F234" s="284">
        <f t="shared" si="99"/>
        <v>0</v>
      </c>
      <c r="G234" s="333">
        <f t="shared" ref="G234:I235" si="128">G239+G244</f>
        <v>0</v>
      </c>
      <c r="H234" s="333">
        <f t="shared" si="128"/>
        <v>0</v>
      </c>
      <c r="I234" s="333">
        <f t="shared" si="128"/>
        <v>0</v>
      </c>
      <c r="J234" s="402">
        <v>0</v>
      </c>
      <c r="K234" s="402">
        <v>0</v>
      </c>
      <c r="L234" s="402">
        <v>0</v>
      </c>
      <c r="M234" s="402">
        <v>0</v>
      </c>
      <c r="N234" s="333">
        <v>0</v>
      </c>
      <c r="O234" s="333">
        <v>0</v>
      </c>
      <c r="P234" s="333">
        <v>0</v>
      </c>
      <c r="Q234" s="333">
        <v>0</v>
      </c>
      <c r="R234" s="333">
        <v>0</v>
      </c>
      <c r="S234" s="556"/>
      <c r="T234" s="599"/>
      <c r="U234" s="531"/>
    </row>
    <row r="235" spans="1:21" ht="16.5" customHeight="1" x14ac:dyDescent="0.25">
      <c r="A235" s="519"/>
      <c r="B235" s="537"/>
      <c r="C235" s="519"/>
      <c r="D235" s="197"/>
      <c r="E235" s="30" t="s">
        <v>2</v>
      </c>
      <c r="F235" s="284">
        <f t="shared" si="99"/>
        <v>0</v>
      </c>
      <c r="G235" s="333">
        <f t="shared" si="128"/>
        <v>0</v>
      </c>
      <c r="H235" s="333">
        <f t="shared" si="128"/>
        <v>0</v>
      </c>
      <c r="I235" s="333">
        <f t="shared" si="128"/>
        <v>0</v>
      </c>
      <c r="J235" s="402">
        <v>0</v>
      </c>
      <c r="K235" s="402">
        <v>0</v>
      </c>
      <c r="L235" s="402">
        <v>0</v>
      </c>
      <c r="M235" s="402">
        <v>0</v>
      </c>
      <c r="N235" s="333">
        <v>0</v>
      </c>
      <c r="O235" s="333">
        <v>0</v>
      </c>
      <c r="P235" s="333">
        <v>0</v>
      </c>
      <c r="Q235" s="333">
        <v>0</v>
      </c>
      <c r="R235" s="333">
        <v>0</v>
      </c>
      <c r="S235" s="556"/>
      <c r="T235" s="599"/>
      <c r="U235" s="531"/>
    </row>
    <row r="236" spans="1:21" ht="16.5" customHeight="1" x14ac:dyDescent="0.25">
      <c r="A236" s="519"/>
      <c r="B236" s="537"/>
      <c r="C236" s="519"/>
      <c r="D236" s="197"/>
      <c r="E236" s="30" t="s">
        <v>3</v>
      </c>
      <c r="F236" s="284">
        <f t="shared" si="99"/>
        <v>0</v>
      </c>
      <c r="G236" s="333">
        <v>0</v>
      </c>
      <c r="H236" s="333">
        <v>0</v>
      </c>
      <c r="I236" s="333">
        <v>0</v>
      </c>
      <c r="J236" s="402">
        <v>0</v>
      </c>
      <c r="K236" s="402">
        <v>0</v>
      </c>
      <c r="L236" s="402">
        <v>0</v>
      </c>
      <c r="M236" s="402">
        <v>0</v>
      </c>
      <c r="N236" s="333">
        <v>0</v>
      </c>
      <c r="O236" s="333">
        <v>0</v>
      </c>
      <c r="P236" s="333">
        <v>0</v>
      </c>
      <c r="Q236" s="333">
        <v>0</v>
      </c>
      <c r="R236" s="333">
        <v>0</v>
      </c>
      <c r="S236" s="556"/>
      <c r="T236" s="599"/>
      <c r="U236" s="531"/>
    </row>
    <row r="237" spans="1:21" ht="16.5" customHeight="1" x14ac:dyDescent="0.25">
      <c r="A237" s="520"/>
      <c r="B237" s="538"/>
      <c r="C237" s="520"/>
      <c r="D237" s="198"/>
      <c r="E237" s="30" t="s">
        <v>4</v>
      </c>
      <c r="F237" s="284">
        <f t="shared" si="99"/>
        <v>0</v>
      </c>
      <c r="G237" s="333">
        <f>G242+G247</f>
        <v>0</v>
      </c>
      <c r="H237" s="333">
        <f>H242+H247</f>
        <v>0</v>
      </c>
      <c r="I237" s="333">
        <f>I242+I247</f>
        <v>0</v>
      </c>
      <c r="J237" s="402">
        <v>0</v>
      </c>
      <c r="K237" s="402">
        <v>0</v>
      </c>
      <c r="L237" s="402">
        <v>0</v>
      </c>
      <c r="M237" s="402">
        <v>0</v>
      </c>
      <c r="N237" s="333">
        <v>0</v>
      </c>
      <c r="O237" s="333">
        <v>0</v>
      </c>
      <c r="P237" s="333">
        <v>0</v>
      </c>
      <c r="Q237" s="333">
        <v>0</v>
      </c>
      <c r="R237" s="333">
        <v>0</v>
      </c>
      <c r="S237" s="557"/>
      <c r="T237" s="600"/>
      <c r="U237" s="532"/>
    </row>
    <row r="238" spans="1:21" ht="16.5" customHeight="1" x14ac:dyDescent="0.25">
      <c r="A238" s="518" t="s">
        <v>63</v>
      </c>
      <c r="B238" s="536" t="s">
        <v>169</v>
      </c>
      <c r="C238" s="518" t="s">
        <v>107</v>
      </c>
      <c r="D238" s="196" t="s">
        <v>52</v>
      </c>
      <c r="E238" s="30" t="s">
        <v>9</v>
      </c>
      <c r="F238" s="284">
        <f t="shared" si="99"/>
        <v>1426.1100000000001</v>
      </c>
      <c r="G238" s="333">
        <f t="shared" ref="G238:R238" si="129">G241</f>
        <v>9.3849999999999998</v>
      </c>
      <c r="H238" s="333">
        <f t="shared" si="129"/>
        <v>0</v>
      </c>
      <c r="I238" s="333">
        <f t="shared" si="129"/>
        <v>0</v>
      </c>
      <c r="J238" s="333">
        <f t="shared" si="129"/>
        <v>0</v>
      </c>
      <c r="K238" s="333">
        <f t="shared" si="129"/>
        <v>0</v>
      </c>
      <c r="L238" s="333">
        <f t="shared" si="129"/>
        <v>0</v>
      </c>
      <c r="M238" s="333">
        <f t="shared" si="129"/>
        <v>100</v>
      </c>
      <c r="N238" s="333">
        <f t="shared" si="129"/>
        <v>47.725000000000001</v>
      </c>
      <c r="O238" s="333">
        <f t="shared" si="129"/>
        <v>1269</v>
      </c>
      <c r="P238" s="333">
        <f t="shared" ref="P238:Q238" si="130">P241</f>
        <v>0</v>
      </c>
      <c r="Q238" s="333">
        <f t="shared" si="130"/>
        <v>0</v>
      </c>
      <c r="R238" s="333">
        <f t="shared" si="129"/>
        <v>0</v>
      </c>
      <c r="S238" s="555" t="s">
        <v>28</v>
      </c>
      <c r="T238" s="598" t="s">
        <v>126</v>
      </c>
      <c r="U238" s="530" t="s">
        <v>21</v>
      </c>
    </row>
    <row r="239" spans="1:21" ht="16.149999999999999" customHeight="1" x14ac:dyDescent="0.25">
      <c r="A239" s="519"/>
      <c r="B239" s="537"/>
      <c r="C239" s="519"/>
      <c r="D239" s="197"/>
      <c r="E239" s="30" t="s">
        <v>1</v>
      </c>
      <c r="F239" s="284">
        <f t="shared" si="99"/>
        <v>0</v>
      </c>
      <c r="G239" s="333">
        <v>0</v>
      </c>
      <c r="H239" s="333">
        <v>0</v>
      </c>
      <c r="I239" s="333">
        <v>0</v>
      </c>
      <c r="J239" s="402">
        <v>0</v>
      </c>
      <c r="K239" s="402">
        <v>0</v>
      </c>
      <c r="L239" s="402">
        <v>0</v>
      </c>
      <c r="M239" s="402">
        <v>0</v>
      </c>
      <c r="N239" s="333">
        <v>0</v>
      </c>
      <c r="O239" s="333">
        <v>0</v>
      </c>
      <c r="P239" s="333">
        <v>0</v>
      </c>
      <c r="Q239" s="333">
        <v>0</v>
      </c>
      <c r="R239" s="333">
        <v>0</v>
      </c>
      <c r="S239" s="556"/>
      <c r="T239" s="599"/>
      <c r="U239" s="531"/>
    </row>
    <row r="240" spans="1:21" ht="16.5" customHeight="1" x14ac:dyDescent="0.25">
      <c r="A240" s="519"/>
      <c r="B240" s="537"/>
      <c r="C240" s="519"/>
      <c r="D240" s="197"/>
      <c r="E240" s="30" t="s">
        <v>2</v>
      </c>
      <c r="F240" s="284">
        <f t="shared" si="99"/>
        <v>0</v>
      </c>
      <c r="G240" s="333">
        <v>0</v>
      </c>
      <c r="H240" s="333">
        <v>0</v>
      </c>
      <c r="I240" s="333">
        <v>0</v>
      </c>
      <c r="J240" s="402">
        <v>0</v>
      </c>
      <c r="K240" s="402">
        <v>0</v>
      </c>
      <c r="L240" s="402">
        <v>0</v>
      </c>
      <c r="M240" s="402">
        <v>0</v>
      </c>
      <c r="N240" s="333">
        <v>0</v>
      </c>
      <c r="O240" s="333">
        <v>0</v>
      </c>
      <c r="P240" s="333">
        <v>0</v>
      </c>
      <c r="Q240" s="333">
        <v>0</v>
      </c>
      <c r="R240" s="333">
        <v>0</v>
      </c>
      <c r="S240" s="556"/>
      <c r="T240" s="599"/>
      <c r="U240" s="531"/>
    </row>
    <row r="241" spans="1:21" ht="16.5" customHeight="1" x14ac:dyDescent="0.25">
      <c r="A241" s="519"/>
      <c r="B241" s="537"/>
      <c r="C241" s="519"/>
      <c r="D241" s="197"/>
      <c r="E241" s="30" t="s">
        <v>3</v>
      </c>
      <c r="F241" s="284">
        <f t="shared" si="99"/>
        <v>1426.1100000000001</v>
      </c>
      <c r="G241" s="333">
        <v>9.3849999999999998</v>
      </c>
      <c r="H241" s="333">
        <v>0</v>
      </c>
      <c r="I241" s="333">
        <v>0</v>
      </c>
      <c r="J241" s="402">
        <v>0</v>
      </c>
      <c r="K241" s="402">
        <v>0</v>
      </c>
      <c r="L241" s="402">
        <v>0</v>
      </c>
      <c r="M241" s="402">
        <v>100</v>
      </c>
      <c r="N241" s="5">
        <v>47.725000000000001</v>
      </c>
      <c r="O241" s="5">
        <v>1269</v>
      </c>
      <c r="P241" s="5">
        <v>0</v>
      </c>
      <c r="Q241" s="5">
        <v>0</v>
      </c>
      <c r="R241" s="5">
        <v>0</v>
      </c>
      <c r="S241" s="556"/>
      <c r="T241" s="599"/>
      <c r="U241" s="531"/>
    </row>
    <row r="242" spans="1:21" ht="16.5" customHeight="1" x14ac:dyDescent="0.25">
      <c r="A242" s="520"/>
      <c r="B242" s="538"/>
      <c r="C242" s="520"/>
      <c r="D242" s="198"/>
      <c r="E242" s="30" t="s">
        <v>4</v>
      </c>
      <c r="F242" s="284">
        <f t="shared" si="99"/>
        <v>0</v>
      </c>
      <c r="G242" s="333">
        <v>0</v>
      </c>
      <c r="H242" s="333">
        <v>0</v>
      </c>
      <c r="I242" s="333">
        <v>0</v>
      </c>
      <c r="J242" s="402">
        <v>0</v>
      </c>
      <c r="K242" s="402">
        <v>0</v>
      </c>
      <c r="L242" s="402">
        <v>0</v>
      </c>
      <c r="M242" s="402">
        <v>0</v>
      </c>
      <c r="N242" s="333">
        <v>0</v>
      </c>
      <c r="O242" s="333">
        <v>0</v>
      </c>
      <c r="P242" s="333">
        <v>0</v>
      </c>
      <c r="Q242" s="333">
        <v>0</v>
      </c>
      <c r="R242" s="333">
        <v>0</v>
      </c>
      <c r="S242" s="557"/>
      <c r="T242" s="600"/>
      <c r="U242" s="532"/>
    </row>
    <row r="243" spans="1:21" ht="16.5" customHeight="1" x14ac:dyDescent="0.25">
      <c r="A243" s="518" t="s">
        <v>88</v>
      </c>
      <c r="B243" s="536" t="s">
        <v>284</v>
      </c>
      <c r="C243" s="518" t="s">
        <v>107</v>
      </c>
      <c r="D243" s="196"/>
      <c r="E243" s="2" t="s">
        <v>9</v>
      </c>
      <c r="F243" s="284">
        <f t="shared" si="99"/>
        <v>901.36720000000003</v>
      </c>
      <c r="G243" s="333">
        <f>G244+G245+G246+G247</f>
        <v>0</v>
      </c>
      <c r="H243" s="333">
        <f>H244+H245+H246+H247</f>
        <v>0</v>
      </c>
      <c r="I243" s="333">
        <f>I244+I245+I246+I247</f>
        <v>729.3972</v>
      </c>
      <c r="J243" s="333">
        <f>J244+J245+J246+J247</f>
        <v>171.97</v>
      </c>
      <c r="K243" s="402">
        <v>0</v>
      </c>
      <c r="L243" s="402">
        <v>0</v>
      </c>
      <c r="M243" s="402">
        <v>0</v>
      </c>
      <c r="N243" s="333">
        <v>0</v>
      </c>
      <c r="O243" s="333">
        <v>0</v>
      </c>
      <c r="P243" s="333">
        <v>0</v>
      </c>
      <c r="Q243" s="333">
        <v>0</v>
      </c>
      <c r="R243" s="333">
        <v>0</v>
      </c>
      <c r="S243" s="555" t="s">
        <v>28</v>
      </c>
      <c r="T243" s="598" t="s">
        <v>126</v>
      </c>
      <c r="U243" s="530" t="s">
        <v>186</v>
      </c>
    </row>
    <row r="244" spans="1:21" ht="16.5" customHeight="1" x14ac:dyDescent="0.25">
      <c r="A244" s="519"/>
      <c r="B244" s="550"/>
      <c r="C244" s="519"/>
      <c r="D244" s="197"/>
      <c r="E244" s="30" t="s">
        <v>1</v>
      </c>
      <c r="F244" s="284">
        <f t="shared" si="99"/>
        <v>0</v>
      </c>
      <c r="G244" s="333">
        <v>0</v>
      </c>
      <c r="H244" s="333">
        <v>0</v>
      </c>
      <c r="I244" s="333">
        <v>0</v>
      </c>
      <c r="J244" s="402">
        <v>0</v>
      </c>
      <c r="K244" s="402">
        <v>0</v>
      </c>
      <c r="L244" s="402">
        <v>0</v>
      </c>
      <c r="M244" s="402">
        <v>0</v>
      </c>
      <c r="N244" s="333">
        <v>0</v>
      </c>
      <c r="O244" s="333">
        <v>0</v>
      </c>
      <c r="P244" s="333">
        <v>0</v>
      </c>
      <c r="Q244" s="333">
        <v>0</v>
      </c>
      <c r="R244" s="333">
        <v>0</v>
      </c>
      <c r="S244" s="556"/>
      <c r="T244" s="599"/>
      <c r="U244" s="531"/>
    </row>
    <row r="245" spans="1:21" ht="16.5" customHeight="1" x14ac:dyDescent="0.25">
      <c r="A245" s="519"/>
      <c r="B245" s="550"/>
      <c r="C245" s="519"/>
      <c r="D245" s="197"/>
      <c r="E245" s="30" t="s">
        <v>2</v>
      </c>
      <c r="F245" s="284">
        <f t="shared" si="99"/>
        <v>0</v>
      </c>
      <c r="G245" s="333">
        <v>0</v>
      </c>
      <c r="H245" s="333">
        <v>0</v>
      </c>
      <c r="I245" s="333">
        <v>0</v>
      </c>
      <c r="J245" s="402">
        <v>0</v>
      </c>
      <c r="K245" s="402">
        <v>0</v>
      </c>
      <c r="L245" s="402">
        <v>0</v>
      </c>
      <c r="M245" s="402">
        <v>0</v>
      </c>
      <c r="N245" s="333">
        <v>0</v>
      </c>
      <c r="O245" s="333">
        <v>0</v>
      </c>
      <c r="P245" s="333">
        <v>0</v>
      </c>
      <c r="Q245" s="333">
        <v>0</v>
      </c>
      <c r="R245" s="333">
        <v>0</v>
      </c>
      <c r="S245" s="556"/>
      <c r="T245" s="599"/>
      <c r="U245" s="531"/>
    </row>
    <row r="246" spans="1:21" ht="16.5" customHeight="1" x14ac:dyDescent="0.25">
      <c r="A246" s="519"/>
      <c r="B246" s="550"/>
      <c r="C246" s="519"/>
      <c r="D246" s="197"/>
      <c r="E246" s="30" t="s">
        <v>3</v>
      </c>
      <c r="F246" s="284">
        <f t="shared" si="99"/>
        <v>5352.1671999999999</v>
      </c>
      <c r="G246" s="333">
        <v>0</v>
      </c>
      <c r="H246" s="333">
        <v>0</v>
      </c>
      <c r="I246" s="333">
        <v>729.3972</v>
      </c>
      <c r="J246" s="402">
        <v>171.97</v>
      </c>
      <c r="K246" s="402">
        <v>0</v>
      </c>
      <c r="L246" s="402">
        <v>4450.8</v>
      </c>
      <c r="M246" s="402">
        <v>0</v>
      </c>
      <c r="N246" s="333">
        <v>0</v>
      </c>
      <c r="O246" s="333">
        <v>0</v>
      </c>
      <c r="P246" s="333">
        <v>0</v>
      </c>
      <c r="Q246" s="333">
        <v>0</v>
      </c>
      <c r="R246" s="333">
        <v>0</v>
      </c>
      <c r="S246" s="556"/>
      <c r="T246" s="599"/>
      <c r="U246" s="531"/>
    </row>
    <row r="247" spans="1:21" ht="16.5" customHeight="1" x14ac:dyDescent="0.25">
      <c r="A247" s="520"/>
      <c r="B247" s="554"/>
      <c r="C247" s="520"/>
      <c r="D247" s="198"/>
      <c r="E247" s="30" t="s">
        <v>4</v>
      </c>
      <c r="F247" s="284">
        <f t="shared" si="99"/>
        <v>0</v>
      </c>
      <c r="G247" s="333">
        <v>0</v>
      </c>
      <c r="H247" s="333">
        <v>0</v>
      </c>
      <c r="I247" s="333">
        <v>0</v>
      </c>
      <c r="J247" s="402">
        <v>0</v>
      </c>
      <c r="K247" s="402">
        <v>0</v>
      </c>
      <c r="L247" s="402">
        <v>0</v>
      </c>
      <c r="M247" s="402">
        <v>0</v>
      </c>
      <c r="N247" s="333">
        <v>0</v>
      </c>
      <c r="O247" s="333">
        <v>0</v>
      </c>
      <c r="P247" s="333">
        <v>0</v>
      </c>
      <c r="Q247" s="333">
        <v>0</v>
      </c>
      <c r="R247" s="333">
        <v>0</v>
      </c>
      <c r="S247" s="557"/>
      <c r="T247" s="600"/>
      <c r="U247" s="532"/>
    </row>
    <row r="248" spans="1:21" ht="16.5" customHeight="1" x14ac:dyDescent="0.25">
      <c r="A248" s="518" t="s">
        <v>248</v>
      </c>
      <c r="B248" s="536" t="s">
        <v>282</v>
      </c>
      <c r="C248" s="518" t="s">
        <v>224</v>
      </c>
      <c r="D248" s="196"/>
      <c r="E248" s="30" t="s">
        <v>9</v>
      </c>
      <c r="F248" s="284">
        <f t="shared" si="99"/>
        <v>371.12299999999999</v>
      </c>
      <c r="G248" s="333">
        <v>0</v>
      </c>
      <c r="H248" s="333">
        <f>SUM(H249:H252)</f>
        <v>371.12299999999999</v>
      </c>
      <c r="I248" s="333">
        <f t="shared" ref="I248:R248" si="131">SUM(I249:I252)</f>
        <v>0</v>
      </c>
      <c r="J248" s="333">
        <f t="shared" si="131"/>
        <v>0</v>
      </c>
      <c r="K248" s="333">
        <f t="shared" si="131"/>
        <v>0</v>
      </c>
      <c r="L248" s="333">
        <f t="shared" si="131"/>
        <v>0</v>
      </c>
      <c r="M248" s="333">
        <f t="shared" si="131"/>
        <v>0</v>
      </c>
      <c r="N248" s="333">
        <f t="shared" si="131"/>
        <v>0</v>
      </c>
      <c r="O248" s="333">
        <f t="shared" si="131"/>
        <v>0</v>
      </c>
      <c r="P248" s="333">
        <f t="shared" ref="P248:Q248" si="132">SUM(P249:P252)</f>
        <v>0</v>
      </c>
      <c r="Q248" s="333">
        <f t="shared" si="132"/>
        <v>0</v>
      </c>
      <c r="R248" s="333">
        <f t="shared" si="131"/>
        <v>0</v>
      </c>
      <c r="S248" s="555" t="s">
        <v>28</v>
      </c>
      <c r="T248" s="598" t="s">
        <v>183</v>
      </c>
      <c r="U248" s="530" t="s">
        <v>21</v>
      </c>
    </row>
    <row r="249" spans="1:21" ht="16.149999999999999" customHeight="1" x14ac:dyDescent="0.25">
      <c r="A249" s="519"/>
      <c r="B249" s="537"/>
      <c r="C249" s="519"/>
      <c r="D249" s="197"/>
      <c r="E249" s="30" t="s">
        <v>1</v>
      </c>
      <c r="F249" s="284">
        <f t="shared" si="99"/>
        <v>0</v>
      </c>
      <c r="G249" s="333">
        <v>0</v>
      </c>
      <c r="H249" s="333">
        <v>0</v>
      </c>
      <c r="I249" s="333">
        <v>0</v>
      </c>
      <c r="J249" s="333">
        <v>0</v>
      </c>
      <c r="K249" s="402">
        <v>0</v>
      </c>
      <c r="L249" s="402">
        <v>0</v>
      </c>
      <c r="M249" s="402">
        <v>0</v>
      </c>
      <c r="N249" s="333">
        <v>0</v>
      </c>
      <c r="O249" s="333">
        <v>0</v>
      </c>
      <c r="P249" s="333">
        <v>0</v>
      </c>
      <c r="Q249" s="333">
        <v>0</v>
      </c>
      <c r="R249" s="333">
        <v>0</v>
      </c>
      <c r="S249" s="556"/>
      <c r="T249" s="599"/>
      <c r="U249" s="531"/>
    </row>
    <row r="250" spans="1:21" ht="16.5" customHeight="1" x14ac:dyDescent="0.25">
      <c r="A250" s="519"/>
      <c r="B250" s="537"/>
      <c r="C250" s="519"/>
      <c r="D250" s="197"/>
      <c r="E250" s="30" t="s">
        <v>2</v>
      </c>
      <c r="F250" s="284">
        <f t="shared" si="99"/>
        <v>0</v>
      </c>
      <c r="G250" s="333">
        <v>0</v>
      </c>
      <c r="H250" s="333">
        <v>0</v>
      </c>
      <c r="I250" s="333">
        <v>0</v>
      </c>
      <c r="J250" s="333">
        <v>0</v>
      </c>
      <c r="K250" s="402">
        <v>0</v>
      </c>
      <c r="L250" s="402">
        <v>0</v>
      </c>
      <c r="M250" s="402">
        <v>0</v>
      </c>
      <c r="N250" s="333">
        <v>0</v>
      </c>
      <c r="O250" s="333">
        <v>0</v>
      </c>
      <c r="P250" s="333">
        <v>0</v>
      </c>
      <c r="Q250" s="333">
        <v>0</v>
      </c>
      <c r="R250" s="333">
        <v>0</v>
      </c>
      <c r="S250" s="556"/>
      <c r="T250" s="599"/>
      <c r="U250" s="531"/>
    </row>
    <row r="251" spans="1:21" ht="16.5" customHeight="1" x14ac:dyDescent="0.25">
      <c r="A251" s="519"/>
      <c r="B251" s="537"/>
      <c r="C251" s="519"/>
      <c r="D251" s="197"/>
      <c r="E251" s="30" t="s">
        <v>3</v>
      </c>
      <c r="F251" s="284">
        <f t="shared" si="99"/>
        <v>371.12299999999999</v>
      </c>
      <c r="G251" s="333">
        <v>0</v>
      </c>
      <c r="H251" s="333">
        <f>H306+H311+H316</f>
        <v>371.12299999999999</v>
      </c>
      <c r="I251" s="333">
        <f t="shared" ref="I251:R251" si="133">I306+I311+I316</f>
        <v>0</v>
      </c>
      <c r="J251" s="333">
        <f t="shared" si="133"/>
        <v>0</v>
      </c>
      <c r="K251" s="333">
        <f t="shared" si="133"/>
        <v>0</v>
      </c>
      <c r="L251" s="333">
        <v>0</v>
      </c>
      <c r="M251" s="333">
        <f t="shared" si="133"/>
        <v>0</v>
      </c>
      <c r="N251" s="333">
        <f t="shared" si="133"/>
        <v>0</v>
      </c>
      <c r="O251" s="333">
        <f t="shared" si="133"/>
        <v>0</v>
      </c>
      <c r="P251" s="333">
        <f t="shared" ref="P251:Q251" si="134">P306+P311+P316</f>
        <v>0</v>
      </c>
      <c r="Q251" s="333">
        <f t="shared" si="134"/>
        <v>0</v>
      </c>
      <c r="R251" s="333">
        <f t="shared" si="133"/>
        <v>0</v>
      </c>
      <c r="S251" s="556"/>
      <c r="T251" s="599"/>
      <c r="U251" s="531"/>
    </row>
    <row r="252" spans="1:21" ht="16.5" customHeight="1" x14ac:dyDescent="0.25">
      <c r="A252" s="520"/>
      <c r="B252" s="538"/>
      <c r="C252" s="520"/>
      <c r="D252" s="198"/>
      <c r="E252" s="30" t="s">
        <v>4</v>
      </c>
      <c r="F252" s="284">
        <f t="shared" si="99"/>
        <v>0</v>
      </c>
      <c r="G252" s="333">
        <v>0</v>
      </c>
      <c r="H252" s="333">
        <v>0</v>
      </c>
      <c r="I252" s="333">
        <v>0</v>
      </c>
      <c r="J252" s="402">
        <v>0</v>
      </c>
      <c r="K252" s="402">
        <v>0</v>
      </c>
      <c r="L252" s="402">
        <v>0</v>
      </c>
      <c r="M252" s="402">
        <v>0</v>
      </c>
      <c r="N252" s="333">
        <v>0</v>
      </c>
      <c r="O252" s="333">
        <v>0</v>
      </c>
      <c r="P252" s="333">
        <v>0</v>
      </c>
      <c r="Q252" s="333">
        <v>0</v>
      </c>
      <c r="R252" s="333">
        <v>0</v>
      </c>
      <c r="S252" s="557"/>
      <c r="T252" s="600"/>
      <c r="U252" s="532"/>
    </row>
    <row r="253" spans="1:21" ht="16.5" hidden="1" customHeight="1" x14ac:dyDescent="0.25">
      <c r="A253" s="197"/>
      <c r="B253" s="288"/>
      <c r="C253" s="197"/>
      <c r="D253" s="197"/>
      <c r="E253" s="30"/>
      <c r="F253" s="284">
        <f t="shared" si="99"/>
        <v>0</v>
      </c>
      <c r="G253" s="333">
        <v>0</v>
      </c>
      <c r="H253" s="333"/>
      <c r="I253" s="333">
        <v>0</v>
      </c>
      <c r="J253" s="464"/>
      <c r="K253" s="464"/>
      <c r="L253" s="464"/>
      <c r="M253" s="464"/>
      <c r="N253" s="333"/>
      <c r="O253" s="333"/>
      <c r="P253" s="333"/>
      <c r="Q253" s="333"/>
      <c r="R253" s="333"/>
      <c r="S253" s="289"/>
      <c r="T253" s="292"/>
      <c r="U253" s="291"/>
    </row>
    <row r="254" spans="1:21" ht="16.5" hidden="1" customHeight="1" x14ac:dyDescent="0.25">
      <c r="A254" s="197"/>
      <c r="B254" s="288"/>
      <c r="C254" s="197"/>
      <c r="D254" s="197"/>
      <c r="E254" s="30"/>
      <c r="F254" s="284">
        <f t="shared" si="99"/>
        <v>0</v>
      </c>
      <c r="G254" s="333">
        <v>0</v>
      </c>
      <c r="H254" s="333"/>
      <c r="I254" s="333">
        <v>0</v>
      </c>
      <c r="J254" s="464"/>
      <c r="K254" s="464"/>
      <c r="L254" s="464"/>
      <c r="M254" s="464"/>
      <c r="N254" s="333"/>
      <c r="O254" s="333"/>
      <c r="P254" s="333"/>
      <c r="Q254" s="333"/>
      <c r="R254" s="333"/>
      <c r="S254" s="289"/>
      <c r="T254" s="292"/>
      <c r="U254" s="291"/>
    </row>
    <row r="255" spans="1:21" ht="16.5" hidden="1" customHeight="1" x14ac:dyDescent="0.25">
      <c r="A255" s="197"/>
      <c r="B255" s="288"/>
      <c r="C255" s="197"/>
      <c r="D255" s="197"/>
      <c r="E255" s="30"/>
      <c r="F255" s="284">
        <f t="shared" si="99"/>
        <v>0</v>
      </c>
      <c r="G255" s="333">
        <v>0</v>
      </c>
      <c r="H255" s="333"/>
      <c r="I255" s="333">
        <v>0</v>
      </c>
      <c r="J255" s="464"/>
      <c r="K255" s="464"/>
      <c r="L255" s="464"/>
      <c r="M255" s="464"/>
      <c r="N255" s="333"/>
      <c r="O255" s="333"/>
      <c r="P255" s="333"/>
      <c r="Q255" s="333"/>
      <c r="R255" s="333"/>
      <c r="S255" s="289"/>
      <c r="T255" s="292"/>
      <c r="U255" s="291"/>
    </row>
    <row r="256" spans="1:21" ht="16.5" hidden="1" customHeight="1" x14ac:dyDescent="0.25">
      <c r="A256" s="197"/>
      <c r="B256" s="288"/>
      <c r="C256" s="197"/>
      <c r="D256" s="197"/>
      <c r="E256" s="30"/>
      <c r="F256" s="284">
        <f t="shared" si="99"/>
        <v>0</v>
      </c>
      <c r="G256" s="333">
        <v>0</v>
      </c>
      <c r="H256" s="333"/>
      <c r="I256" s="333">
        <v>0</v>
      </c>
      <c r="J256" s="464"/>
      <c r="K256" s="464"/>
      <c r="L256" s="464"/>
      <c r="M256" s="464"/>
      <c r="N256" s="333"/>
      <c r="O256" s="333"/>
      <c r="P256" s="333"/>
      <c r="Q256" s="333"/>
      <c r="R256" s="333"/>
      <c r="S256" s="289"/>
      <c r="T256" s="292"/>
      <c r="U256" s="291"/>
    </row>
    <row r="257" spans="1:21" ht="16.5" hidden="1" customHeight="1" x14ac:dyDescent="0.25">
      <c r="A257" s="197"/>
      <c r="B257" s="288"/>
      <c r="C257" s="197"/>
      <c r="D257" s="197"/>
      <c r="E257" s="30"/>
      <c r="F257" s="284">
        <f t="shared" si="99"/>
        <v>0</v>
      </c>
      <c r="G257" s="333">
        <v>0</v>
      </c>
      <c r="H257" s="333"/>
      <c r="I257" s="333">
        <v>0</v>
      </c>
      <c r="J257" s="464"/>
      <c r="K257" s="464"/>
      <c r="L257" s="464"/>
      <c r="M257" s="464"/>
      <c r="N257" s="333"/>
      <c r="O257" s="333"/>
      <c r="P257" s="333"/>
      <c r="Q257" s="333"/>
      <c r="R257" s="333"/>
      <c r="S257" s="289"/>
      <c r="T257" s="292"/>
      <c r="U257" s="291"/>
    </row>
    <row r="258" spans="1:21" ht="16.5" hidden="1" customHeight="1" x14ac:dyDescent="0.25">
      <c r="A258" s="197"/>
      <c r="B258" s="288"/>
      <c r="C258" s="197"/>
      <c r="D258" s="197"/>
      <c r="E258" s="30"/>
      <c r="F258" s="284">
        <f t="shared" si="99"/>
        <v>0</v>
      </c>
      <c r="G258" s="333">
        <v>0</v>
      </c>
      <c r="H258" s="333"/>
      <c r="I258" s="333">
        <v>0</v>
      </c>
      <c r="J258" s="464"/>
      <c r="K258" s="464"/>
      <c r="L258" s="464"/>
      <c r="M258" s="464"/>
      <c r="N258" s="333"/>
      <c r="O258" s="333"/>
      <c r="P258" s="333"/>
      <c r="Q258" s="333"/>
      <c r="R258" s="333"/>
      <c r="S258" s="289"/>
      <c r="T258" s="292"/>
      <c r="U258" s="291"/>
    </row>
    <row r="259" spans="1:21" ht="16.5" hidden="1" customHeight="1" x14ac:dyDescent="0.25">
      <c r="A259" s="197"/>
      <c r="B259" s="288"/>
      <c r="C259" s="197"/>
      <c r="D259" s="197"/>
      <c r="E259" s="30"/>
      <c r="F259" s="284">
        <f t="shared" si="99"/>
        <v>0</v>
      </c>
      <c r="G259" s="333">
        <v>0</v>
      </c>
      <c r="H259" s="333"/>
      <c r="I259" s="333">
        <v>0</v>
      </c>
      <c r="J259" s="464"/>
      <c r="K259" s="464"/>
      <c r="L259" s="464"/>
      <c r="M259" s="464"/>
      <c r="N259" s="333"/>
      <c r="O259" s="333"/>
      <c r="P259" s="333"/>
      <c r="Q259" s="333"/>
      <c r="R259" s="333"/>
      <c r="S259" s="289"/>
      <c r="T259" s="292"/>
      <c r="U259" s="291"/>
    </row>
    <row r="260" spans="1:21" ht="16.5" hidden="1" customHeight="1" x14ac:dyDescent="0.25">
      <c r="A260" s="197"/>
      <c r="B260" s="288"/>
      <c r="C260" s="197"/>
      <c r="D260" s="197"/>
      <c r="E260" s="30"/>
      <c r="F260" s="284">
        <f t="shared" si="99"/>
        <v>0</v>
      </c>
      <c r="G260" s="333">
        <v>0</v>
      </c>
      <c r="H260" s="333"/>
      <c r="I260" s="333">
        <v>0</v>
      </c>
      <c r="J260" s="464"/>
      <c r="K260" s="464"/>
      <c r="L260" s="464"/>
      <c r="M260" s="464"/>
      <c r="N260" s="333"/>
      <c r="O260" s="333"/>
      <c r="P260" s="333"/>
      <c r="Q260" s="333"/>
      <c r="R260" s="333"/>
      <c r="S260" s="289"/>
      <c r="T260" s="292"/>
      <c r="U260" s="291"/>
    </row>
    <row r="261" spans="1:21" ht="16.5" hidden="1" customHeight="1" x14ac:dyDescent="0.25">
      <c r="A261" s="197"/>
      <c r="B261" s="288"/>
      <c r="C261" s="197"/>
      <c r="D261" s="197"/>
      <c r="E261" s="30"/>
      <c r="F261" s="284">
        <f t="shared" si="99"/>
        <v>0</v>
      </c>
      <c r="G261" s="333">
        <v>0</v>
      </c>
      <c r="H261" s="333"/>
      <c r="I261" s="333">
        <v>0</v>
      </c>
      <c r="J261" s="464"/>
      <c r="K261" s="464"/>
      <c r="L261" s="464"/>
      <c r="M261" s="464"/>
      <c r="N261" s="333"/>
      <c r="O261" s="333"/>
      <c r="P261" s="333"/>
      <c r="Q261" s="333"/>
      <c r="R261" s="333"/>
      <c r="S261" s="289"/>
      <c r="T261" s="292"/>
      <c r="U261" s="291"/>
    </row>
    <row r="262" spans="1:21" ht="16.5" hidden="1" customHeight="1" x14ac:dyDescent="0.25">
      <c r="A262" s="197"/>
      <c r="B262" s="288"/>
      <c r="C262" s="197"/>
      <c r="D262" s="197"/>
      <c r="E262" s="30"/>
      <c r="F262" s="284">
        <f t="shared" si="99"/>
        <v>0</v>
      </c>
      <c r="G262" s="333">
        <v>0</v>
      </c>
      <c r="H262" s="333"/>
      <c r="I262" s="333">
        <v>0</v>
      </c>
      <c r="J262" s="464"/>
      <c r="K262" s="464"/>
      <c r="L262" s="464"/>
      <c r="M262" s="464"/>
      <c r="N262" s="333"/>
      <c r="O262" s="333"/>
      <c r="P262" s="333"/>
      <c r="Q262" s="333"/>
      <c r="R262" s="333"/>
      <c r="S262" s="289"/>
      <c r="T262" s="292"/>
      <c r="U262" s="291"/>
    </row>
    <row r="263" spans="1:21" ht="16.5" hidden="1" customHeight="1" x14ac:dyDescent="0.25">
      <c r="A263" s="197"/>
      <c r="B263" s="288"/>
      <c r="C263" s="197"/>
      <c r="D263" s="197"/>
      <c r="E263" s="30"/>
      <c r="F263" s="284">
        <f t="shared" si="99"/>
        <v>0</v>
      </c>
      <c r="G263" s="333">
        <v>0</v>
      </c>
      <c r="H263" s="333"/>
      <c r="I263" s="333">
        <v>0</v>
      </c>
      <c r="J263" s="464"/>
      <c r="K263" s="464"/>
      <c r="L263" s="464"/>
      <c r="M263" s="464"/>
      <c r="N263" s="333"/>
      <c r="O263" s="333"/>
      <c r="P263" s="333"/>
      <c r="Q263" s="333"/>
      <c r="R263" s="333"/>
      <c r="S263" s="289"/>
      <c r="T263" s="292"/>
      <c r="U263" s="291"/>
    </row>
    <row r="264" spans="1:21" ht="16.5" hidden="1" customHeight="1" x14ac:dyDescent="0.25">
      <c r="A264" s="197"/>
      <c r="B264" s="288"/>
      <c r="C264" s="197"/>
      <c r="D264" s="197"/>
      <c r="E264" s="30"/>
      <c r="F264" s="284">
        <f t="shared" ref="F264:F326" si="135">SUM(G264:R264)</f>
        <v>0</v>
      </c>
      <c r="G264" s="333">
        <v>0</v>
      </c>
      <c r="H264" s="333"/>
      <c r="I264" s="333">
        <v>0</v>
      </c>
      <c r="J264" s="464"/>
      <c r="K264" s="464"/>
      <c r="L264" s="464"/>
      <c r="M264" s="464"/>
      <c r="N264" s="333"/>
      <c r="O264" s="333"/>
      <c r="P264" s="333"/>
      <c r="Q264" s="333"/>
      <c r="R264" s="333"/>
      <c r="S264" s="289"/>
      <c r="T264" s="292"/>
      <c r="U264" s="291"/>
    </row>
    <row r="265" spans="1:21" ht="16.5" hidden="1" customHeight="1" x14ac:dyDescent="0.25">
      <c r="A265" s="197"/>
      <c r="B265" s="288"/>
      <c r="C265" s="197"/>
      <c r="D265" s="197"/>
      <c r="E265" s="30"/>
      <c r="F265" s="284">
        <f t="shared" si="135"/>
        <v>0</v>
      </c>
      <c r="G265" s="333">
        <v>0</v>
      </c>
      <c r="H265" s="333"/>
      <c r="I265" s="333">
        <v>0</v>
      </c>
      <c r="J265" s="464"/>
      <c r="K265" s="464"/>
      <c r="L265" s="464"/>
      <c r="M265" s="464"/>
      <c r="N265" s="333"/>
      <c r="O265" s="333"/>
      <c r="P265" s="333"/>
      <c r="Q265" s="333"/>
      <c r="R265" s="333"/>
      <c r="S265" s="289"/>
      <c r="T265" s="292"/>
      <c r="U265" s="291"/>
    </row>
    <row r="266" spans="1:21" ht="16.5" hidden="1" customHeight="1" x14ac:dyDescent="0.25">
      <c r="A266" s="197"/>
      <c r="B266" s="288"/>
      <c r="C266" s="197"/>
      <c r="D266" s="197"/>
      <c r="E266" s="30"/>
      <c r="F266" s="284">
        <f t="shared" si="135"/>
        <v>0</v>
      </c>
      <c r="G266" s="333">
        <v>0</v>
      </c>
      <c r="H266" s="333"/>
      <c r="I266" s="333">
        <v>0</v>
      </c>
      <c r="J266" s="464"/>
      <c r="K266" s="464"/>
      <c r="L266" s="464"/>
      <c r="M266" s="464"/>
      <c r="N266" s="333"/>
      <c r="O266" s="333"/>
      <c r="P266" s="333"/>
      <c r="Q266" s="333"/>
      <c r="R266" s="333"/>
      <c r="S266" s="289"/>
      <c r="T266" s="292"/>
      <c r="U266" s="291"/>
    </row>
    <row r="267" spans="1:21" ht="16.5" hidden="1" customHeight="1" x14ac:dyDescent="0.25">
      <c r="A267" s="197"/>
      <c r="B267" s="288"/>
      <c r="C267" s="197"/>
      <c r="D267" s="197"/>
      <c r="E267" s="30"/>
      <c r="F267" s="284">
        <f t="shared" si="135"/>
        <v>0</v>
      </c>
      <c r="G267" s="333">
        <v>0</v>
      </c>
      <c r="H267" s="333"/>
      <c r="I267" s="333">
        <v>0</v>
      </c>
      <c r="J267" s="464"/>
      <c r="K267" s="464"/>
      <c r="L267" s="464"/>
      <c r="M267" s="464"/>
      <c r="N267" s="333"/>
      <c r="O267" s="333"/>
      <c r="P267" s="333"/>
      <c r="Q267" s="333"/>
      <c r="R267" s="333"/>
      <c r="S267" s="289"/>
      <c r="T267" s="292"/>
      <c r="U267" s="291"/>
    </row>
    <row r="268" spans="1:21" ht="16.5" hidden="1" customHeight="1" x14ac:dyDescent="0.25">
      <c r="A268" s="197"/>
      <c r="B268" s="288"/>
      <c r="C268" s="197"/>
      <c r="D268" s="197"/>
      <c r="E268" s="30"/>
      <c r="F268" s="284">
        <f t="shared" si="135"/>
        <v>0</v>
      </c>
      <c r="G268" s="333">
        <v>0</v>
      </c>
      <c r="H268" s="333"/>
      <c r="I268" s="333">
        <v>0</v>
      </c>
      <c r="J268" s="464"/>
      <c r="K268" s="464"/>
      <c r="L268" s="464"/>
      <c r="M268" s="464"/>
      <c r="N268" s="333"/>
      <c r="O268" s="333"/>
      <c r="P268" s="333"/>
      <c r="Q268" s="333"/>
      <c r="R268" s="333"/>
      <c r="S268" s="289"/>
      <c r="T268" s="292"/>
      <c r="U268" s="291"/>
    </row>
    <row r="269" spans="1:21" ht="16.5" hidden="1" customHeight="1" x14ac:dyDescent="0.25">
      <c r="A269" s="197"/>
      <c r="B269" s="288"/>
      <c r="C269" s="197"/>
      <c r="D269" s="197"/>
      <c r="E269" s="30"/>
      <c r="F269" s="284">
        <f t="shared" si="135"/>
        <v>0</v>
      </c>
      <c r="G269" s="333">
        <v>0</v>
      </c>
      <c r="H269" s="333"/>
      <c r="I269" s="333">
        <v>0</v>
      </c>
      <c r="J269" s="464"/>
      <c r="K269" s="464"/>
      <c r="L269" s="464"/>
      <c r="M269" s="464"/>
      <c r="N269" s="333"/>
      <c r="O269" s="333"/>
      <c r="P269" s="333"/>
      <c r="Q269" s="333"/>
      <c r="R269" s="333"/>
      <c r="S269" s="289"/>
      <c r="T269" s="292"/>
      <c r="U269" s="291"/>
    </row>
    <row r="270" spans="1:21" ht="16.5" hidden="1" customHeight="1" x14ac:dyDescent="0.25">
      <c r="A270" s="197"/>
      <c r="B270" s="288"/>
      <c r="C270" s="197"/>
      <c r="D270" s="197"/>
      <c r="E270" s="30"/>
      <c r="F270" s="284">
        <f t="shared" si="135"/>
        <v>0</v>
      </c>
      <c r="G270" s="333">
        <v>0</v>
      </c>
      <c r="H270" s="333"/>
      <c r="I270" s="333">
        <v>0</v>
      </c>
      <c r="J270" s="464"/>
      <c r="K270" s="464"/>
      <c r="L270" s="464"/>
      <c r="M270" s="464"/>
      <c r="N270" s="333"/>
      <c r="O270" s="333"/>
      <c r="P270" s="333"/>
      <c r="Q270" s="333"/>
      <c r="R270" s="333"/>
      <c r="S270" s="289"/>
      <c r="T270" s="292"/>
      <c r="U270" s="291"/>
    </row>
    <row r="271" spans="1:21" ht="16.5" hidden="1" customHeight="1" x14ac:dyDescent="0.25">
      <c r="A271" s="197"/>
      <c r="B271" s="288"/>
      <c r="C271" s="197"/>
      <c r="D271" s="197"/>
      <c r="E271" s="30"/>
      <c r="F271" s="284">
        <f t="shared" si="135"/>
        <v>0</v>
      </c>
      <c r="G271" s="333">
        <v>0</v>
      </c>
      <c r="H271" s="333"/>
      <c r="I271" s="333">
        <v>0</v>
      </c>
      <c r="J271" s="464"/>
      <c r="K271" s="464"/>
      <c r="L271" s="464"/>
      <c r="M271" s="464"/>
      <c r="N271" s="333"/>
      <c r="O271" s="333"/>
      <c r="P271" s="333"/>
      <c r="Q271" s="333"/>
      <c r="R271" s="333"/>
      <c r="S271" s="289"/>
      <c r="T271" s="292"/>
      <c r="U271" s="291"/>
    </row>
    <row r="272" spans="1:21" ht="16.5" hidden="1" customHeight="1" x14ac:dyDescent="0.25">
      <c r="A272" s="197"/>
      <c r="B272" s="288"/>
      <c r="C272" s="197"/>
      <c r="D272" s="197"/>
      <c r="E272" s="30"/>
      <c r="F272" s="284">
        <f t="shared" si="135"/>
        <v>0</v>
      </c>
      <c r="G272" s="333">
        <v>0</v>
      </c>
      <c r="H272" s="333"/>
      <c r="I272" s="333">
        <v>0</v>
      </c>
      <c r="J272" s="464"/>
      <c r="K272" s="464"/>
      <c r="L272" s="464"/>
      <c r="M272" s="464"/>
      <c r="N272" s="333"/>
      <c r="O272" s="333"/>
      <c r="P272" s="333"/>
      <c r="Q272" s="333"/>
      <c r="R272" s="333"/>
      <c r="S272" s="289"/>
      <c r="T272" s="292"/>
      <c r="U272" s="291"/>
    </row>
    <row r="273" spans="1:21" ht="16.5" hidden="1" customHeight="1" x14ac:dyDescent="0.25">
      <c r="A273" s="197"/>
      <c r="B273" s="288"/>
      <c r="C273" s="197"/>
      <c r="D273" s="197"/>
      <c r="E273" s="30"/>
      <c r="F273" s="284">
        <f t="shared" si="135"/>
        <v>0</v>
      </c>
      <c r="G273" s="333">
        <v>0</v>
      </c>
      <c r="H273" s="333"/>
      <c r="I273" s="333">
        <v>0</v>
      </c>
      <c r="J273" s="464"/>
      <c r="K273" s="464"/>
      <c r="L273" s="464"/>
      <c r="M273" s="464"/>
      <c r="N273" s="333"/>
      <c r="O273" s="333"/>
      <c r="P273" s="333"/>
      <c r="Q273" s="333"/>
      <c r="R273" s="333"/>
      <c r="S273" s="289"/>
      <c r="T273" s="292"/>
      <c r="U273" s="291"/>
    </row>
    <row r="274" spans="1:21" ht="16.5" hidden="1" customHeight="1" x14ac:dyDescent="0.25">
      <c r="A274" s="197"/>
      <c r="B274" s="288"/>
      <c r="C274" s="197"/>
      <c r="D274" s="197"/>
      <c r="E274" s="30"/>
      <c r="F274" s="284">
        <f t="shared" si="135"/>
        <v>0</v>
      </c>
      <c r="G274" s="333">
        <v>0</v>
      </c>
      <c r="H274" s="333"/>
      <c r="I274" s="333">
        <v>0</v>
      </c>
      <c r="J274" s="464"/>
      <c r="K274" s="464"/>
      <c r="L274" s="464"/>
      <c r="M274" s="464"/>
      <c r="N274" s="333"/>
      <c r="O274" s="333"/>
      <c r="P274" s="333"/>
      <c r="Q274" s="333"/>
      <c r="R274" s="333"/>
      <c r="S274" s="289"/>
      <c r="T274" s="292"/>
      <c r="U274" s="291"/>
    </row>
    <row r="275" spans="1:21" ht="16.5" hidden="1" customHeight="1" x14ac:dyDescent="0.25">
      <c r="A275" s="197"/>
      <c r="B275" s="288"/>
      <c r="C275" s="197"/>
      <c r="D275" s="197"/>
      <c r="E275" s="30"/>
      <c r="F275" s="284">
        <f t="shared" si="135"/>
        <v>0</v>
      </c>
      <c r="G275" s="333">
        <v>0</v>
      </c>
      <c r="H275" s="333"/>
      <c r="I275" s="333">
        <v>0</v>
      </c>
      <c r="J275" s="464"/>
      <c r="K275" s="464"/>
      <c r="L275" s="464"/>
      <c r="M275" s="464"/>
      <c r="N275" s="333"/>
      <c r="O275" s="333"/>
      <c r="P275" s="333"/>
      <c r="Q275" s="333"/>
      <c r="R275" s="333"/>
      <c r="S275" s="289"/>
      <c r="T275" s="292"/>
      <c r="U275" s="291"/>
    </row>
    <row r="276" spans="1:21" ht="16.5" hidden="1" customHeight="1" x14ac:dyDescent="0.25">
      <c r="A276" s="197"/>
      <c r="B276" s="288"/>
      <c r="C276" s="197"/>
      <c r="D276" s="197"/>
      <c r="E276" s="30"/>
      <c r="F276" s="284">
        <f t="shared" si="135"/>
        <v>0</v>
      </c>
      <c r="G276" s="333">
        <v>0</v>
      </c>
      <c r="H276" s="333"/>
      <c r="I276" s="333">
        <v>0</v>
      </c>
      <c r="J276" s="464"/>
      <c r="K276" s="464"/>
      <c r="L276" s="464"/>
      <c r="M276" s="464"/>
      <c r="N276" s="333"/>
      <c r="O276" s="333"/>
      <c r="P276" s="333"/>
      <c r="Q276" s="333"/>
      <c r="R276" s="333"/>
      <c r="S276" s="289"/>
      <c r="T276" s="292"/>
      <c r="U276" s="291"/>
    </row>
    <row r="277" spans="1:21" ht="16.5" hidden="1" customHeight="1" x14ac:dyDescent="0.25">
      <c r="A277" s="197"/>
      <c r="B277" s="288"/>
      <c r="C277" s="197"/>
      <c r="D277" s="197"/>
      <c r="E277" s="30"/>
      <c r="F277" s="284">
        <f t="shared" si="135"/>
        <v>0</v>
      </c>
      <c r="G277" s="333">
        <v>0</v>
      </c>
      <c r="H277" s="333"/>
      <c r="I277" s="333">
        <v>0</v>
      </c>
      <c r="J277" s="464"/>
      <c r="K277" s="464"/>
      <c r="L277" s="464"/>
      <c r="M277" s="464"/>
      <c r="N277" s="333"/>
      <c r="O277" s="333"/>
      <c r="P277" s="333"/>
      <c r="Q277" s="333"/>
      <c r="R277" s="333"/>
      <c r="S277" s="289"/>
      <c r="T277" s="292"/>
      <c r="U277" s="291"/>
    </row>
    <row r="278" spans="1:21" ht="16.5" hidden="1" customHeight="1" x14ac:dyDescent="0.25">
      <c r="A278" s="197"/>
      <c r="B278" s="288"/>
      <c r="C278" s="197"/>
      <c r="D278" s="197"/>
      <c r="E278" s="30"/>
      <c r="F278" s="284">
        <f t="shared" si="135"/>
        <v>0</v>
      </c>
      <c r="G278" s="333">
        <v>0</v>
      </c>
      <c r="H278" s="333"/>
      <c r="I278" s="333">
        <v>0</v>
      </c>
      <c r="J278" s="464"/>
      <c r="K278" s="464"/>
      <c r="L278" s="464"/>
      <c r="M278" s="464"/>
      <c r="N278" s="333"/>
      <c r="O278" s="333"/>
      <c r="P278" s="333"/>
      <c r="Q278" s="333"/>
      <c r="R278" s="333"/>
      <c r="S278" s="289"/>
      <c r="T278" s="292"/>
      <c r="U278" s="291"/>
    </row>
    <row r="279" spans="1:21" ht="16.5" hidden="1" customHeight="1" x14ac:dyDescent="0.25">
      <c r="A279" s="197"/>
      <c r="B279" s="288"/>
      <c r="C279" s="197"/>
      <c r="D279" s="197"/>
      <c r="E279" s="30"/>
      <c r="F279" s="284">
        <f t="shared" si="135"/>
        <v>0</v>
      </c>
      <c r="G279" s="333">
        <v>0</v>
      </c>
      <c r="H279" s="333"/>
      <c r="I279" s="333">
        <v>0</v>
      </c>
      <c r="J279" s="464"/>
      <c r="K279" s="464"/>
      <c r="L279" s="464"/>
      <c r="M279" s="464"/>
      <c r="N279" s="333"/>
      <c r="O279" s="333"/>
      <c r="P279" s="333"/>
      <c r="Q279" s="333"/>
      <c r="R279" s="333"/>
      <c r="S279" s="289"/>
      <c r="T279" s="292"/>
      <c r="U279" s="291"/>
    </row>
    <row r="280" spans="1:21" ht="16.5" hidden="1" customHeight="1" x14ac:dyDescent="0.25">
      <c r="A280" s="197"/>
      <c r="B280" s="288"/>
      <c r="C280" s="197"/>
      <c r="D280" s="197"/>
      <c r="E280" s="30"/>
      <c r="F280" s="284">
        <f t="shared" si="135"/>
        <v>0</v>
      </c>
      <c r="G280" s="333">
        <v>0</v>
      </c>
      <c r="H280" s="333"/>
      <c r="I280" s="333">
        <v>0</v>
      </c>
      <c r="J280" s="464"/>
      <c r="K280" s="464"/>
      <c r="L280" s="464"/>
      <c r="M280" s="464"/>
      <c r="N280" s="333"/>
      <c r="O280" s="333"/>
      <c r="P280" s="333"/>
      <c r="Q280" s="333"/>
      <c r="R280" s="333"/>
      <c r="S280" s="289"/>
      <c r="T280" s="292"/>
      <c r="U280" s="291"/>
    </row>
    <row r="281" spans="1:21" ht="16.5" hidden="1" customHeight="1" x14ac:dyDescent="0.25">
      <c r="A281" s="197"/>
      <c r="B281" s="288"/>
      <c r="C281" s="197"/>
      <c r="D281" s="197"/>
      <c r="E281" s="30"/>
      <c r="F281" s="284">
        <f t="shared" si="135"/>
        <v>0</v>
      </c>
      <c r="G281" s="333">
        <v>0</v>
      </c>
      <c r="H281" s="333"/>
      <c r="I281" s="333">
        <v>0</v>
      </c>
      <c r="J281" s="464"/>
      <c r="K281" s="464"/>
      <c r="L281" s="464"/>
      <c r="M281" s="464"/>
      <c r="N281" s="333"/>
      <c r="O281" s="333"/>
      <c r="P281" s="333"/>
      <c r="Q281" s="333"/>
      <c r="R281" s="333"/>
      <c r="S281" s="289"/>
      <c r="T281" s="292"/>
      <c r="U281" s="291"/>
    </row>
    <row r="282" spans="1:21" ht="16.5" hidden="1" customHeight="1" x14ac:dyDescent="0.25">
      <c r="A282" s="197"/>
      <c r="B282" s="288"/>
      <c r="C282" s="197"/>
      <c r="D282" s="197"/>
      <c r="E282" s="30"/>
      <c r="F282" s="284">
        <f t="shared" si="135"/>
        <v>0</v>
      </c>
      <c r="G282" s="333">
        <v>0</v>
      </c>
      <c r="H282" s="333"/>
      <c r="I282" s="333">
        <v>0</v>
      </c>
      <c r="J282" s="464"/>
      <c r="K282" s="464"/>
      <c r="L282" s="464"/>
      <c r="M282" s="464"/>
      <c r="N282" s="333"/>
      <c r="O282" s="333"/>
      <c r="P282" s="333"/>
      <c r="Q282" s="333"/>
      <c r="R282" s="333"/>
      <c r="S282" s="289"/>
      <c r="T282" s="292"/>
      <c r="U282" s="291"/>
    </row>
    <row r="283" spans="1:21" ht="16.5" hidden="1" customHeight="1" x14ac:dyDescent="0.25">
      <c r="A283" s="197"/>
      <c r="B283" s="288"/>
      <c r="C283" s="197"/>
      <c r="D283" s="197"/>
      <c r="E283" s="30"/>
      <c r="F283" s="284">
        <f t="shared" si="135"/>
        <v>0</v>
      </c>
      <c r="G283" s="333">
        <v>0</v>
      </c>
      <c r="H283" s="333"/>
      <c r="I283" s="333">
        <v>0</v>
      </c>
      <c r="J283" s="464"/>
      <c r="K283" s="464"/>
      <c r="L283" s="464"/>
      <c r="M283" s="464"/>
      <c r="N283" s="333"/>
      <c r="O283" s="333"/>
      <c r="P283" s="333"/>
      <c r="Q283" s="333"/>
      <c r="R283" s="333"/>
      <c r="S283" s="289"/>
      <c r="T283" s="292"/>
      <c r="U283" s="291"/>
    </row>
    <row r="284" spans="1:21" ht="16.5" hidden="1" customHeight="1" x14ac:dyDescent="0.25">
      <c r="A284" s="197"/>
      <c r="B284" s="288"/>
      <c r="C284" s="197"/>
      <c r="D284" s="197"/>
      <c r="E284" s="30"/>
      <c r="F284" s="284">
        <f t="shared" si="135"/>
        <v>0</v>
      </c>
      <c r="G284" s="333">
        <v>0</v>
      </c>
      <c r="H284" s="333"/>
      <c r="I284" s="333">
        <v>0</v>
      </c>
      <c r="J284" s="464"/>
      <c r="K284" s="464"/>
      <c r="L284" s="464"/>
      <c r="M284" s="464"/>
      <c r="N284" s="333"/>
      <c r="O284" s="333"/>
      <c r="P284" s="333"/>
      <c r="Q284" s="333"/>
      <c r="R284" s="333"/>
      <c r="S284" s="289"/>
      <c r="T284" s="292"/>
      <c r="U284" s="291"/>
    </row>
    <row r="285" spans="1:21" ht="16.5" hidden="1" customHeight="1" x14ac:dyDescent="0.25">
      <c r="A285" s="197"/>
      <c r="B285" s="288"/>
      <c r="C285" s="197"/>
      <c r="D285" s="197"/>
      <c r="E285" s="30"/>
      <c r="F285" s="284">
        <f t="shared" si="135"/>
        <v>0</v>
      </c>
      <c r="G285" s="333">
        <v>0</v>
      </c>
      <c r="H285" s="333"/>
      <c r="I285" s="333">
        <v>0</v>
      </c>
      <c r="J285" s="464"/>
      <c r="K285" s="464"/>
      <c r="L285" s="464"/>
      <c r="M285" s="464"/>
      <c r="N285" s="333"/>
      <c r="O285" s="333"/>
      <c r="P285" s="333"/>
      <c r="Q285" s="333"/>
      <c r="R285" s="333"/>
      <c r="S285" s="289"/>
      <c r="T285" s="292"/>
      <c r="U285" s="291"/>
    </row>
    <row r="286" spans="1:21" ht="16.5" hidden="1" customHeight="1" x14ac:dyDescent="0.25">
      <c r="A286" s="197"/>
      <c r="B286" s="288"/>
      <c r="C286" s="197"/>
      <c r="D286" s="197"/>
      <c r="E286" s="30"/>
      <c r="F286" s="284">
        <f t="shared" si="135"/>
        <v>0</v>
      </c>
      <c r="G286" s="333">
        <v>0</v>
      </c>
      <c r="H286" s="333"/>
      <c r="I286" s="333">
        <v>0</v>
      </c>
      <c r="J286" s="464"/>
      <c r="K286" s="464"/>
      <c r="L286" s="464"/>
      <c r="M286" s="464"/>
      <c r="N286" s="333"/>
      <c r="O286" s="333"/>
      <c r="P286" s="333"/>
      <c r="Q286" s="333"/>
      <c r="R286" s="333"/>
      <c r="S286" s="289"/>
      <c r="T286" s="292"/>
      <c r="U286" s="291"/>
    </row>
    <row r="287" spans="1:21" ht="16.5" hidden="1" customHeight="1" x14ac:dyDescent="0.25">
      <c r="A287" s="197"/>
      <c r="B287" s="288"/>
      <c r="C287" s="197"/>
      <c r="D287" s="197"/>
      <c r="E287" s="30"/>
      <c r="F287" s="284">
        <f t="shared" si="135"/>
        <v>0</v>
      </c>
      <c r="G287" s="333">
        <v>0</v>
      </c>
      <c r="H287" s="333"/>
      <c r="I287" s="333">
        <v>0</v>
      </c>
      <c r="J287" s="464"/>
      <c r="K287" s="464"/>
      <c r="L287" s="464"/>
      <c r="M287" s="464"/>
      <c r="N287" s="333"/>
      <c r="O287" s="333"/>
      <c r="P287" s="333"/>
      <c r="Q287" s="333"/>
      <c r="R287" s="333"/>
      <c r="S287" s="289"/>
      <c r="T287" s="292"/>
      <c r="U287" s="291"/>
    </row>
    <row r="288" spans="1:21" ht="16.5" hidden="1" customHeight="1" x14ac:dyDescent="0.25">
      <c r="A288" s="197"/>
      <c r="B288" s="288"/>
      <c r="C288" s="197"/>
      <c r="D288" s="197"/>
      <c r="E288" s="30"/>
      <c r="F288" s="284">
        <f t="shared" si="135"/>
        <v>0</v>
      </c>
      <c r="G288" s="333">
        <v>0</v>
      </c>
      <c r="H288" s="333"/>
      <c r="I288" s="333">
        <v>0</v>
      </c>
      <c r="J288" s="464"/>
      <c r="K288" s="464"/>
      <c r="L288" s="464"/>
      <c r="M288" s="464"/>
      <c r="N288" s="333"/>
      <c r="O288" s="333"/>
      <c r="P288" s="333"/>
      <c r="Q288" s="333"/>
      <c r="R288" s="333"/>
      <c r="S288" s="289"/>
      <c r="T288" s="292"/>
      <c r="U288" s="291"/>
    </row>
    <row r="289" spans="1:21" ht="16.5" hidden="1" customHeight="1" x14ac:dyDescent="0.25">
      <c r="A289" s="197"/>
      <c r="B289" s="288"/>
      <c r="C289" s="197"/>
      <c r="D289" s="197"/>
      <c r="E289" s="30"/>
      <c r="F289" s="284">
        <f t="shared" si="135"/>
        <v>0</v>
      </c>
      <c r="G289" s="333">
        <v>0</v>
      </c>
      <c r="H289" s="333"/>
      <c r="I289" s="333">
        <v>0</v>
      </c>
      <c r="J289" s="464"/>
      <c r="K289" s="464"/>
      <c r="L289" s="464"/>
      <c r="M289" s="464"/>
      <c r="N289" s="333"/>
      <c r="O289" s="333"/>
      <c r="P289" s="333"/>
      <c r="Q289" s="333"/>
      <c r="R289" s="333"/>
      <c r="S289" s="289"/>
      <c r="T289" s="292"/>
      <c r="U289" s="291"/>
    </row>
    <row r="290" spans="1:21" ht="16.5" hidden="1" customHeight="1" x14ac:dyDescent="0.25">
      <c r="A290" s="197"/>
      <c r="B290" s="288"/>
      <c r="C290" s="197"/>
      <c r="D290" s="197"/>
      <c r="E290" s="30"/>
      <c r="F290" s="284">
        <f t="shared" si="135"/>
        <v>0</v>
      </c>
      <c r="G290" s="333">
        <v>0</v>
      </c>
      <c r="H290" s="333"/>
      <c r="I290" s="333">
        <v>0</v>
      </c>
      <c r="J290" s="464"/>
      <c r="K290" s="464"/>
      <c r="L290" s="464"/>
      <c r="M290" s="464"/>
      <c r="N290" s="333"/>
      <c r="O290" s="333"/>
      <c r="P290" s="333"/>
      <c r="Q290" s="333"/>
      <c r="R290" s="333"/>
      <c r="S290" s="289"/>
      <c r="T290" s="292"/>
      <c r="U290" s="291"/>
    </row>
    <row r="291" spans="1:21" ht="16.5" hidden="1" customHeight="1" x14ac:dyDescent="0.25">
      <c r="A291" s="197"/>
      <c r="B291" s="288"/>
      <c r="C291" s="197"/>
      <c r="D291" s="197"/>
      <c r="E291" s="30"/>
      <c r="F291" s="284">
        <f t="shared" si="135"/>
        <v>0</v>
      </c>
      <c r="G291" s="333">
        <v>0</v>
      </c>
      <c r="H291" s="333"/>
      <c r="I291" s="333">
        <v>0</v>
      </c>
      <c r="J291" s="464"/>
      <c r="K291" s="464"/>
      <c r="L291" s="464"/>
      <c r="M291" s="464"/>
      <c r="N291" s="333"/>
      <c r="O291" s="333"/>
      <c r="P291" s="333"/>
      <c r="Q291" s="333"/>
      <c r="R291" s="333"/>
      <c r="S291" s="289"/>
      <c r="T291" s="292"/>
      <c r="U291" s="291"/>
    </row>
    <row r="292" spans="1:21" ht="16.5" hidden="1" customHeight="1" x14ac:dyDescent="0.25">
      <c r="A292" s="197"/>
      <c r="B292" s="288"/>
      <c r="C292" s="197"/>
      <c r="D292" s="197"/>
      <c r="E292" s="30"/>
      <c r="F292" s="284">
        <f t="shared" si="135"/>
        <v>0</v>
      </c>
      <c r="G292" s="333">
        <v>0</v>
      </c>
      <c r="H292" s="333"/>
      <c r="I292" s="333">
        <v>0</v>
      </c>
      <c r="J292" s="464"/>
      <c r="K292" s="464"/>
      <c r="L292" s="464"/>
      <c r="M292" s="464"/>
      <c r="N292" s="333"/>
      <c r="O292" s="333"/>
      <c r="P292" s="333"/>
      <c r="Q292" s="333"/>
      <c r="R292" s="333"/>
      <c r="S292" s="289"/>
      <c r="T292" s="292"/>
      <c r="U292" s="291"/>
    </row>
    <row r="293" spans="1:21" ht="16.5" hidden="1" customHeight="1" x14ac:dyDescent="0.25">
      <c r="A293" s="197"/>
      <c r="B293" s="288"/>
      <c r="C293" s="197"/>
      <c r="D293" s="197"/>
      <c r="E293" s="30"/>
      <c r="F293" s="284">
        <f t="shared" si="135"/>
        <v>0</v>
      </c>
      <c r="G293" s="333">
        <v>0</v>
      </c>
      <c r="H293" s="333"/>
      <c r="I293" s="333">
        <v>0</v>
      </c>
      <c r="J293" s="464"/>
      <c r="K293" s="464"/>
      <c r="L293" s="464"/>
      <c r="M293" s="464"/>
      <c r="N293" s="333"/>
      <c r="O293" s="333"/>
      <c r="P293" s="333"/>
      <c r="Q293" s="333"/>
      <c r="R293" s="333"/>
      <c r="S293" s="289"/>
      <c r="T293" s="292"/>
      <c r="U293" s="291"/>
    </row>
    <row r="294" spans="1:21" ht="16.5" hidden="1" customHeight="1" x14ac:dyDescent="0.25">
      <c r="A294" s="197"/>
      <c r="B294" s="288"/>
      <c r="C294" s="197"/>
      <c r="D294" s="197"/>
      <c r="E294" s="30"/>
      <c r="F294" s="284">
        <f t="shared" si="135"/>
        <v>0</v>
      </c>
      <c r="G294" s="333">
        <v>0</v>
      </c>
      <c r="H294" s="333"/>
      <c r="I294" s="333">
        <v>0</v>
      </c>
      <c r="J294" s="464"/>
      <c r="K294" s="464"/>
      <c r="L294" s="464"/>
      <c r="M294" s="464"/>
      <c r="N294" s="333"/>
      <c r="O294" s="333"/>
      <c r="P294" s="333"/>
      <c r="Q294" s="333"/>
      <c r="R294" s="333"/>
      <c r="S294" s="289"/>
      <c r="T294" s="292"/>
      <c r="U294" s="291"/>
    </row>
    <row r="295" spans="1:21" ht="16.5" hidden="1" customHeight="1" x14ac:dyDescent="0.25">
      <c r="A295" s="197"/>
      <c r="B295" s="288"/>
      <c r="C295" s="197"/>
      <c r="D295" s="197"/>
      <c r="E295" s="30"/>
      <c r="F295" s="284">
        <f t="shared" si="135"/>
        <v>0</v>
      </c>
      <c r="G295" s="333">
        <v>0</v>
      </c>
      <c r="H295" s="333"/>
      <c r="I295" s="333">
        <v>0</v>
      </c>
      <c r="J295" s="464"/>
      <c r="K295" s="464"/>
      <c r="L295" s="464"/>
      <c r="M295" s="464"/>
      <c r="N295" s="333"/>
      <c r="O295" s="333"/>
      <c r="P295" s="333"/>
      <c r="Q295" s="333"/>
      <c r="R295" s="333"/>
      <c r="S295" s="289"/>
      <c r="T295" s="292"/>
      <c r="U295" s="291"/>
    </row>
    <row r="296" spans="1:21" ht="16.5" hidden="1" customHeight="1" x14ac:dyDescent="0.25">
      <c r="A296" s="197"/>
      <c r="B296" s="288"/>
      <c r="C296" s="197"/>
      <c r="D296" s="197"/>
      <c r="E296" s="30"/>
      <c r="F296" s="284">
        <f t="shared" si="135"/>
        <v>0</v>
      </c>
      <c r="G296" s="333">
        <v>0</v>
      </c>
      <c r="H296" s="333"/>
      <c r="I296" s="333">
        <v>0</v>
      </c>
      <c r="J296" s="464"/>
      <c r="K296" s="464"/>
      <c r="L296" s="464"/>
      <c r="M296" s="464"/>
      <c r="N296" s="333"/>
      <c r="O296" s="333"/>
      <c r="P296" s="333"/>
      <c r="Q296" s="333"/>
      <c r="R296" s="333"/>
      <c r="S296" s="289"/>
      <c r="T296" s="292"/>
      <c r="U296" s="291"/>
    </row>
    <row r="297" spans="1:21" ht="16.5" hidden="1" customHeight="1" x14ac:dyDescent="0.25">
      <c r="A297" s="197"/>
      <c r="B297" s="288"/>
      <c r="C297" s="197"/>
      <c r="D297" s="197"/>
      <c r="E297" s="30"/>
      <c r="F297" s="284">
        <f t="shared" si="135"/>
        <v>0</v>
      </c>
      <c r="G297" s="333">
        <v>0</v>
      </c>
      <c r="H297" s="333"/>
      <c r="I297" s="333">
        <v>0</v>
      </c>
      <c r="J297" s="464"/>
      <c r="K297" s="464"/>
      <c r="L297" s="464"/>
      <c r="M297" s="464"/>
      <c r="N297" s="333"/>
      <c r="O297" s="333"/>
      <c r="P297" s="333"/>
      <c r="Q297" s="333"/>
      <c r="R297" s="333"/>
      <c r="S297" s="289"/>
      <c r="T297" s="292"/>
      <c r="U297" s="291"/>
    </row>
    <row r="298" spans="1:21" ht="16.5" hidden="1" customHeight="1" x14ac:dyDescent="0.25">
      <c r="A298" s="197"/>
      <c r="B298" s="288"/>
      <c r="C298" s="197"/>
      <c r="D298" s="197"/>
      <c r="E298" s="30"/>
      <c r="F298" s="284">
        <f t="shared" si="135"/>
        <v>0</v>
      </c>
      <c r="G298" s="333">
        <v>0</v>
      </c>
      <c r="H298" s="333"/>
      <c r="I298" s="333">
        <v>0</v>
      </c>
      <c r="J298" s="464"/>
      <c r="K298" s="464"/>
      <c r="L298" s="464"/>
      <c r="M298" s="464"/>
      <c r="N298" s="333"/>
      <c r="O298" s="333"/>
      <c r="P298" s="333"/>
      <c r="Q298" s="333"/>
      <c r="R298" s="333"/>
      <c r="S298" s="289"/>
      <c r="T298" s="292"/>
      <c r="U298" s="291"/>
    </row>
    <row r="299" spans="1:21" ht="16.5" hidden="1" customHeight="1" x14ac:dyDescent="0.25">
      <c r="A299" s="197"/>
      <c r="B299" s="288"/>
      <c r="C299" s="197"/>
      <c r="D299" s="197"/>
      <c r="E299" s="30"/>
      <c r="F299" s="284">
        <f t="shared" si="135"/>
        <v>0</v>
      </c>
      <c r="G299" s="333">
        <v>0</v>
      </c>
      <c r="H299" s="333"/>
      <c r="I299" s="333">
        <v>0</v>
      </c>
      <c r="J299" s="464"/>
      <c r="K299" s="464"/>
      <c r="L299" s="464"/>
      <c r="M299" s="464"/>
      <c r="N299" s="333"/>
      <c r="O299" s="333"/>
      <c r="P299" s="333"/>
      <c r="Q299" s="333"/>
      <c r="R299" s="333"/>
      <c r="S299" s="289"/>
      <c r="T299" s="292"/>
      <c r="U299" s="291"/>
    </row>
    <row r="300" spans="1:21" ht="16.5" hidden="1" customHeight="1" x14ac:dyDescent="0.25">
      <c r="A300" s="197"/>
      <c r="B300" s="288"/>
      <c r="C300" s="197"/>
      <c r="D300" s="197"/>
      <c r="E300" s="30"/>
      <c r="F300" s="284">
        <f t="shared" si="135"/>
        <v>0</v>
      </c>
      <c r="G300" s="333">
        <v>0</v>
      </c>
      <c r="H300" s="333"/>
      <c r="I300" s="333">
        <v>0</v>
      </c>
      <c r="J300" s="464"/>
      <c r="K300" s="464"/>
      <c r="L300" s="464"/>
      <c r="M300" s="464"/>
      <c r="N300" s="333"/>
      <c r="O300" s="333"/>
      <c r="P300" s="333"/>
      <c r="Q300" s="333"/>
      <c r="R300" s="333"/>
      <c r="S300" s="289"/>
      <c r="T300" s="292"/>
      <c r="U300" s="291"/>
    </row>
    <row r="301" spans="1:21" ht="16.5" hidden="1" customHeight="1" x14ac:dyDescent="0.25">
      <c r="A301" s="197"/>
      <c r="B301" s="288"/>
      <c r="C301" s="197"/>
      <c r="D301" s="197"/>
      <c r="E301" s="30"/>
      <c r="F301" s="284">
        <f t="shared" si="135"/>
        <v>0</v>
      </c>
      <c r="G301" s="333">
        <v>0</v>
      </c>
      <c r="H301" s="333"/>
      <c r="I301" s="333">
        <v>0</v>
      </c>
      <c r="J301" s="464"/>
      <c r="K301" s="464"/>
      <c r="L301" s="464"/>
      <c r="M301" s="464"/>
      <c r="N301" s="333"/>
      <c r="O301" s="333"/>
      <c r="P301" s="333"/>
      <c r="Q301" s="333"/>
      <c r="R301" s="333"/>
      <c r="S301" s="289"/>
      <c r="T301" s="292"/>
      <c r="U301" s="291"/>
    </row>
    <row r="302" spans="1:21" ht="16.5" hidden="1" customHeight="1" x14ac:dyDescent="0.25">
      <c r="A302" s="197"/>
      <c r="B302" s="288"/>
      <c r="C302" s="197"/>
      <c r="D302" s="197"/>
      <c r="E302" s="30"/>
      <c r="F302" s="284">
        <f t="shared" si="135"/>
        <v>0</v>
      </c>
      <c r="G302" s="333">
        <v>0</v>
      </c>
      <c r="H302" s="333"/>
      <c r="I302" s="333">
        <v>0</v>
      </c>
      <c r="J302" s="464"/>
      <c r="K302" s="464"/>
      <c r="L302" s="464"/>
      <c r="M302" s="464"/>
      <c r="N302" s="333"/>
      <c r="O302" s="333"/>
      <c r="P302" s="333"/>
      <c r="Q302" s="333"/>
      <c r="R302" s="333"/>
      <c r="S302" s="289"/>
      <c r="T302" s="292"/>
      <c r="U302" s="291"/>
    </row>
    <row r="303" spans="1:21" ht="16.5" customHeight="1" x14ac:dyDescent="0.25">
      <c r="A303" s="518" t="s">
        <v>249</v>
      </c>
      <c r="B303" s="536" t="s">
        <v>225</v>
      </c>
      <c r="C303" s="518" t="s">
        <v>224</v>
      </c>
      <c r="D303" s="197"/>
      <c r="E303" s="30" t="s">
        <v>9</v>
      </c>
      <c r="F303" s="284">
        <f t="shared" si="135"/>
        <v>272.12299999999999</v>
      </c>
      <c r="G303" s="333">
        <f t="shared" ref="G303:R303" si="136">SUM(G304:G307)</f>
        <v>0</v>
      </c>
      <c r="H303" s="333">
        <f t="shared" si="136"/>
        <v>272.12299999999999</v>
      </c>
      <c r="I303" s="333">
        <f t="shared" si="136"/>
        <v>0</v>
      </c>
      <c r="J303" s="333">
        <f t="shared" si="136"/>
        <v>0</v>
      </c>
      <c r="K303" s="333">
        <f t="shared" si="136"/>
        <v>0</v>
      </c>
      <c r="L303" s="333">
        <f t="shared" si="136"/>
        <v>0</v>
      </c>
      <c r="M303" s="333">
        <f t="shared" si="136"/>
        <v>0</v>
      </c>
      <c r="N303" s="333">
        <f t="shared" si="136"/>
        <v>0</v>
      </c>
      <c r="O303" s="333">
        <f t="shared" si="136"/>
        <v>0</v>
      </c>
      <c r="P303" s="333">
        <f t="shared" ref="P303:Q303" si="137">SUM(P304:P307)</f>
        <v>0</v>
      </c>
      <c r="Q303" s="333">
        <f t="shared" si="137"/>
        <v>0</v>
      </c>
      <c r="R303" s="333">
        <f t="shared" si="136"/>
        <v>0</v>
      </c>
      <c r="S303" s="555" t="s">
        <v>28</v>
      </c>
      <c r="T303" s="598" t="s">
        <v>183</v>
      </c>
      <c r="U303" s="530" t="s">
        <v>21</v>
      </c>
    </row>
    <row r="304" spans="1:21" ht="16.5" customHeight="1" x14ac:dyDescent="0.25">
      <c r="A304" s="519"/>
      <c r="B304" s="537"/>
      <c r="C304" s="519"/>
      <c r="D304" s="197"/>
      <c r="E304" s="30" t="s">
        <v>1</v>
      </c>
      <c r="F304" s="284">
        <f t="shared" si="135"/>
        <v>0</v>
      </c>
      <c r="G304" s="333">
        <v>0</v>
      </c>
      <c r="H304" s="333">
        <v>0</v>
      </c>
      <c r="I304" s="333">
        <v>0</v>
      </c>
      <c r="J304" s="333">
        <v>0</v>
      </c>
      <c r="K304" s="333">
        <v>0</v>
      </c>
      <c r="L304" s="333">
        <v>0</v>
      </c>
      <c r="M304" s="333">
        <v>0</v>
      </c>
      <c r="N304" s="333">
        <v>0</v>
      </c>
      <c r="O304" s="333">
        <v>0</v>
      </c>
      <c r="P304" s="333">
        <v>0</v>
      </c>
      <c r="Q304" s="333">
        <v>0</v>
      </c>
      <c r="R304" s="333">
        <v>0</v>
      </c>
      <c r="S304" s="556"/>
      <c r="T304" s="599"/>
      <c r="U304" s="531"/>
    </row>
    <row r="305" spans="1:21" ht="16.5" customHeight="1" x14ac:dyDescent="0.25">
      <c r="A305" s="519"/>
      <c r="B305" s="537"/>
      <c r="C305" s="519"/>
      <c r="D305" s="197"/>
      <c r="E305" s="30" t="s">
        <v>2</v>
      </c>
      <c r="F305" s="284">
        <f t="shared" si="135"/>
        <v>0</v>
      </c>
      <c r="G305" s="333">
        <v>0</v>
      </c>
      <c r="H305" s="333">
        <v>0</v>
      </c>
      <c r="I305" s="333">
        <v>0</v>
      </c>
      <c r="J305" s="333">
        <v>0</v>
      </c>
      <c r="K305" s="333">
        <v>0</v>
      </c>
      <c r="L305" s="333">
        <v>0</v>
      </c>
      <c r="M305" s="333">
        <v>0</v>
      </c>
      <c r="N305" s="333">
        <v>0</v>
      </c>
      <c r="O305" s="333">
        <v>0</v>
      </c>
      <c r="P305" s="333">
        <v>0</v>
      </c>
      <c r="Q305" s="333">
        <v>0</v>
      </c>
      <c r="R305" s="333">
        <v>0</v>
      </c>
      <c r="S305" s="556"/>
      <c r="T305" s="599"/>
      <c r="U305" s="531"/>
    </row>
    <row r="306" spans="1:21" ht="16.5" customHeight="1" x14ac:dyDescent="0.25">
      <c r="A306" s="519"/>
      <c r="B306" s="537"/>
      <c r="C306" s="519"/>
      <c r="D306" s="197"/>
      <c r="E306" s="30" t="s">
        <v>3</v>
      </c>
      <c r="F306" s="284">
        <f t="shared" si="135"/>
        <v>272.12299999999999</v>
      </c>
      <c r="G306" s="333">
        <v>0</v>
      </c>
      <c r="H306" s="333">
        <v>272.12299999999999</v>
      </c>
      <c r="I306" s="333">
        <v>0</v>
      </c>
      <c r="J306" s="333">
        <v>0</v>
      </c>
      <c r="K306" s="333">
        <v>0</v>
      </c>
      <c r="L306" s="333">
        <v>0</v>
      </c>
      <c r="M306" s="333">
        <v>0</v>
      </c>
      <c r="N306" s="333">
        <v>0</v>
      </c>
      <c r="O306" s="333">
        <v>0</v>
      </c>
      <c r="P306" s="333">
        <v>0</v>
      </c>
      <c r="Q306" s="333">
        <v>0</v>
      </c>
      <c r="R306" s="333">
        <v>0</v>
      </c>
      <c r="S306" s="556"/>
      <c r="T306" s="599"/>
      <c r="U306" s="531"/>
    </row>
    <row r="307" spans="1:21" ht="16.5" customHeight="1" x14ac:dyDescent="0.25">
      <c r="A307" s="520"/>
      <c r="B307" s="538"/>
      <c r="C307" s="520"/>
      <c r="D307" s="197"/>
      <c r="E307" s="30" t="s">
        <v>4</v>
      </c>
      <c r="F307" s="284">
        <f t="shared" si="135"/>
        <v>0</v>
      </c>
      <c r="G307" s="333">
        <v>0</v>
      </c>
      <c r="H307" s="333">
        <v>0</v>
      </c>
      <c r="I307" s="333">
        <v>0</v>
      </c>
      <c r="J307" s="333">
        <v>0</v>
      </c>
      <c r="K307" s="333">
        <v>0</v>
      </c>
      <c r="L307" s="333">
        <v>0</v>
      </c>
      <c r="M307" s="333">
        <v>0</v>
      </c>
      <c r="N307" s="333">
        <v>0</v>
      </c>
      <c r="O307" s="333">
        <v>0</v>
      </c>
      <c r="P307" s="333">
        <v>0</v>
      </c>
      <c r="Q307" s="333">
        <v>0</v>
      </c>
      <c r="R307" s="333">
        <v>0</v>
      </c>
      <c r="S307" s="557"/>
      <c r="T307" s="600"/>
      <c r="U307" s="532"/>
    </row>
    <row r="308" spans="1:21" ht="16.5" customHeight="1" x14ac:dyDescent="0.25">
      <c r="A308" s="518" t="s">
        <v>250</v>
      </c>
      <c r="B308" s="536" t="s">
        <v>226</v>
      </c>
      <c r="C308" s="518" t="s">
        <v>224</v>
      </c>
      <c r="D308" s="197"/>
      <c r="E308" s="30" t="s">
        <v>9</v>
      </c>
      <c r="F308" s="284">
        <f t="shared" si="135"/>
        <v>63</v>
      </c>
      <c r="G308" s="333">
        <f t="shared" ref="G308:R308" si="138">SUM(G309:G312)</f>
        <v>0</v>
      </c>
      <c r="H308" s="333">
        <f t="shared" si="138"/>
        <v>63</v>
      </c>
      <c r="I308" s="333">
        <f t="shared" si="138"/>
        <v>0</v>
      </c>
      <c r="J308" s="333">
        <f t="shared" si="138"/>
        <v>0</v>
      </c>
      <c r="K308" s="333">
        <f t="shared" si="138"/>
        <v>0</v>
      </c>
      <c r="L308" s="333">
        <f t="shared" si="138"/>
        <v>0</v>
      </c>
      <c r="M308" s="333">
        <f t="shared" si="138"/>
        <v>0</v>
      </c>
      <c r="N308" s="333">
        <f t="shared" si="138"/>
        <v>0</v>
      </c>
      <c r="O308" s="333">
        <f t="shared" si="138"/>
        <v>0</v>
      </c>
      <c r="P308" s="333">
        <f t="shared" ref="P308:Q308" si="139">SUM(P309:P312)</f>
        <v>0</v>
      </c>
      <c r="Q308" s="333">
        <f t="shared" si="139"/>
        <v>0</v>
      </c>
      <c r="R308" s="333">
        <f t="shared" si="138"/>
        <v>0</v>
      </c>
      <c r="S308" s="555" t="s">
        <v>28</v>
      </c>
      <c r="T308" s="598" t="s">
        <v>183</v>
      </c>
      <c r="U308" s="530" t="s">
        <v>21</v>
      </c>
    </row>
    <row r="309" spans="1:21" ht="16.5" customHeight="1" x14ac:dyDescent="0.25">
      <c r="A309" s="519"/>
      <c r="B309" s="537"/>
      <c r="C309" s="519"/>
      <c r="D309" s="197"/>
      <c r="E309" s="30" t="s">
        <v>1</v>
      </c>
      <c r="F309" s="284">
        <f t="shared" si="135"/>
        <v>0</v>
      </c>
      <c r="G309" s="333">
        <v>0</v>
      </c>
      <c r="H309" s="333">
        <v>0</v>
      </c>
      <c r="I309" s="333">
        <v>0</v>
      </c>
      <c r="J309" s="333">
        <v>0</v>
      </c>
      <c r="K309" s="333">
        <v>0</v>
      </c>
      <c r="L309" s="333">
        <v>0</v>
      </c>
      <c r="M309" s="333">
        <v>0</v>
      </c>
      <c r="N309" s="333">
        <v>0</v>
      </c>
      <c r="O309" s="333">
        <v>0</v>
      </c>
      <c r="P309" s="333">
        <v>0</v>
      </c>
      <c r="Q309" s="333">
        <v>0</v>
      </c>
      <c r="R309" s="333">
        <v>0</v>
      </c>
      <c r="S309" s="556"/>
      <c r="T309" s="599"/>
      <c r="U309" s="531"/>
    </row>
    <row r="310" spans="1:21" ht="16.5" customHeight="1" x14ac:dyDescent="0.25">
      <c r="A310" s="519"/>
      <c r="B310" s="537"/>
      <c r="C310" s="519"/>
      <c r="D310" s="197"/>
      <c r="E310" s="30" t="s">
        <v>2</v>
      </c>
      <c r="F310" s="284">
        <f t="shared" si="135"/>
        <v>0</v>
      </c>
      <c r="G310" s="333">
        <v>0</v>
      </c>
      <c r="H310" s="333">
        <v>0</v>
      </c>
      <c r="I310" s="333">
        <v>0</v>
      </c>
      <c r="J310" s="333">
        <v>0</v>
      </c>
      <c r="K310" s="333">
        <v>0</v>
      </c>
      <c r="L310" s="333">
        <v>0</v>
      </c>
      <c r="M310" s="333">
        <v>0</v>
      </c>
      <c r="N310" s="333">
        <v>0</v>
      </c>
      <c r="O310" s="333">
        <v>0</v>
      </c>
      <c r="P310" s="333">
        <v>0</v>
      </c>
      <c r="Q310" s="333">
        <v>0</v>
      </c>
      <c r="R310" s="333">
        <v>0</v>
      </c>
      <c r="S310" s="556"/>
      <c r="T310" s="599"/>
      <c r="U310" s="531"/>
    </row>
    <row r="311" spans="1:21" ht="16.5" customHeight="1" x14ac:dyDescent="0.25">
      <c r="A311" s="519"/>
      <c r="B311" s="537"/>
      <c r="C311" s="519"/>
      <c r="D311" s="197"/>
      <c r="E311" s="30" t="s">
        <v>3</v>
      </c>
      <c r="F311" s="284">
        <f t="shared" si="135"/>
        <v>63</v>
      </c>
      <c r="G311" s="333">
        <v>0</v>
      </c>
      <c r="H311" s="333">
        <v>63</v>
      </c>
      <c r="I311" s="333">
        <v>0</v>
      </c>
      <c r="J311" s="333">
        <v>0</v>
      </c>
      <c r="K311" s="333">
        <v>0</v>
      </c>
      <c r="L311" s="333">
        <v>0</v>
      </c>
      <c r="M311" s="333">
        <v>0</v>
      </c>
      <c r="N311" s="333">
        <v>0</v>
      </c>
      <c r="O311" s="333">
        <v>0</v>
      </c>
      <c r="P311" s="333">
        <v>0</v>
      </c>
      <c r="Q311" s="333">
        <v>0</v>
      </c>
      <c r="R311" s="333">
        <v>0</v>
      </c>
      <c r="S311" s="556"/>
      <c r="T311" s="599"/>
      <c r="U311" s="531"/>
    </row>
    <row r="312" spans="1:21" ht="16.5" customHeight="1" x14ac:dyDescent="0.25">
      <c r="A312" s="520"/>
      <c r="B312" s="538"/>
      <c r="C312" s="520"/>
      <c r="D312" s="197"/>
      <c r="E312" s="30" t="s">
        <v>4</v>
      </c>
      <c r="F312" s="284">
        <f t="shared" si="135"/>
        <v>0</v>
      </c>
      <c r="G312" s="333">
        <v>0</v>
      </c>
      <c r="H312" s="333">
        <v>0</v>
      </c>
      <c r="I312" s="333">
        <v>0</v>
      </c>
      <c r="J312" s="333">
        <v>0</v>
      </c>
      <c r="K312" s="333">
        <v>0</v>
      </c>
      <c r="L312" s="333">
        <v>0</v>
      </c>
      <c r="M312" s="333">
        <v>0</v>
      </c>
      <c r="N312" s="333">
        <v>0</v>
      </c>
      <c r="O312" s="333">
        <v>0</v>
      </c>
      <c r="P312" s="333">
        <v>0</v>
      </c>
      <c r="Q312" s="333">
        <v>0</v>
      </c>
      <c r="R312" s="333">
        <v>0</v>
      </c>
      <c r="S312" s="557"/>
      <c r="T312" s="600"/>
      <c r="U312" s="532"/>
    </row>
    <row r="313" spans="1:21" ht="16.5" customHeight="1" x14ac:dyDescent="0.25">
      <c r="A313" s="518" t="s">
        <v>252</v>
      </c>
      <c r="B313" s="536" t="s">
        <v>227</v>
      </c>
      <c r="C313" s="518" t="s">
        <v>224</v>
      </c>
      <c r="D313" s="197"/>
      <c r="E313" s="30" t="s">
        <v>9</v>
      </c>
      <c r="F313" s="284">
        <f t="shared" si="135"/>
        <v>36</v>
      </c>
      <c r="G313" s="333">
        <f t="shared" ref="G313:R313" si="140">SUM(G314:G317)</f>
        <v>0</v>
      </c>
      <c r="H313" s="333">
        <f t="shared" si="140"/>
        <v>36</v>
      </c>
      <c r="I313" s="333">
        <f t="shared" si="140"/>
        <v>0</v>
      </c>
      <c r="J313" s="333">
        <f t="shared" si="140"/>
        <v>0</v>
      </c>
      <c r="K313" s="333">
        <f t="shared" si="140"/>
        <v>0</v>
      </c>
      <c r="L313" s="333">
        <f t="shared" si="140"/>
        <v>0</v>
      </c>
      <c r="M313" s="333">
        <f t="shared" si="140"/>
        <v>0</v>
      </c>
      <c r="N313" s="333">
        <f t="shared" si="140"/>
        <v>0</v>
      </c>
      <c r="O313" s="333">
        <f t="shared" si="140"/>
        <v>0</v>
      </c>
      <c r="P313" s="333">
        <f t="shared" ref="P313:Q313" si="141">SUM(P314:P317)</f>
        <v>0</v>
      </c>
      <c r="Q313" s="333">
        <f t="shared" si="141"/>
        <v>0</v>
      </c>
      <c r="R313" s="333">
        <f t="shared" si="140"/>
        <v>0</v>
      </c>
      <c r="S313" s="555" t="s">
        <v>28</v>
      </c>
      <c r="T313" s="598" t="s">
        <v>183</v>
      </c>
      <c r="U313" s="530" t="s">
        <v>21</v>
      </c>
    </row>
    <row r="314" spans="1:21" ht="16.5" customHeight="1" x14ac:dyDescent="0.25">
      <c r="A314" s="519"/>
      <c r="B314" s="537"/>
      <c r="C314" s="519"/>
      <c r="D314" s="197"/>
      <c r="E314" s="30" t="s">
        <v>1</v>
      </c>
      <c r="F314" s="284">
        <f t="shared" si="135"/>
        <v>0</v>
      </c>
      <c r="G314" s="333">
        <v>0</v>
      </c>
      <c r="H314" s="333">
        <v>0</v>
      </c>
      <c r="I314" s="333">
        <v>0</v>
      </c>
      <c r="J314" s="333">
        <v>0</v>
      </c>
      <c r="K314" s="333">
        <v>0</v>
      </c>
      <c r="L314" s="333">
        <v>0</v>
      </c>
      <c r="M314" s="333">
        <v>0</v>
      </c>
      <c r="N314" s="333">
        <v>0</v>
      </c>
      <c r="O314" s="333">
        <v>0</v>
      </c>
      <c r="P314" s="333">
        <v>0</v>
      </c>
      <c r="Q314" s="333">
        <v>0</v>
      </c>
      <c r="R314" s="333">
        <v>0</v>
      </c>
      <c r="S314" s="556"/>
      <c r="T314" s="599"/>
      <c r="U314" s="531"/>
    </row>
    <row r="315" spans="1:21" ht="16.5" customHeight="1" x14ac:dyDescent="0.25">
      <c r="A315" s="519"/>
      <c r="B315" s="537"/>
      <c r="C315" s="519"/>
      <c r="D315" s="197"/>
      <c r="E315" s="30" t="s">
        <v>2</v>
      </c>
      <c r="F315" s="284">
        <f t="shared" si="135"/>
        <v>0</v>
      </c>
      <c r="G315" s="333">
        <v>0</v>
      </c>
      <c r="H315" s="333">
        <v>0</v>
      </c>
      <c r="I315" s="333">
        <v>0</v>
      </c>
      <c r="J315" s="333">
        <v>0</v>
      </c>
      <c r="K315" s="333">
        <v>0</v>
      </c>
      <c r="L315" s="333">
        <v>0</v>
      </c>
      <c r="M315" s="333">
        <v>0</v>
      </c>
      <c r="N315" s="333">
        <v>0</v>
      </c>
      <c r="O315" s="333">
        <v>0</v>
      </c>
      <c r="P315" s="333">
        <v>0</v>
      </c>
      <c r="Q315" s="333">
        <v>0</v>
      </c>
      <c r="R315" s="333">
        <v>0</v>
      </c>
      <c r="S315" s="556"/>
      <c r="T315" s="599"/>
      <c r="U315" s="531"/>
    </row>
    <row r="316" spans="1:21" ht="16.5" customHeight="1" x14ac:dyDescent="0.25">
      <c r="A316" s="519"/>
      <c r="B316" s="537"/>
      <c r="C316" s="519"/>
      <c r="D316" s="197"/>
      <c r="E316" s="30" t="s">
        <v>3</v>
      </c>
      <c r="F316" s="284">
        <f t="shared" si="135"/>
        <v>36</v>
      </c>
      <c r="G316" s="333">
        <v>0</v>
      </c>
      <c r="H316" s="333">
        <v>36</v>
      </c>
      <c r="I316" s="333">
        <v>0</v>
      </c>
      <c r="J316" s="333">
        <v>0</v>
      </c>
      <c r="K316" s="333">
        <v>0</v>
      </c>
      <c r="L316" s="333">
        <v>0</v>
      </c>
      <c r="M316" s="333">
        <v>0</v>
      </c>
      <c r="N316" s="333">
        <v>0</v>
      </c>
      <c r="O316" s="333">
        <v>0</v>
      </c>
      <c r="P316" s="333">
        <v>0</v>
      </c>
      <c r="Q316" s="333">
        <v>0</v>
      </c>
      <c r="R316" s="333">
        <v>0</v>
      </c>
      <c r="S316" s="556"/>
      <c r="T316" s="599"/>
      <c r="U316" s="531"/>
    </row>
    <row r="317" spans="1:21" ht="16.5" customHeight="1" x14ac:dyDescent="0.25">
      <c r="A317" s="520"/>
      <c r="B317" s="538"/>
      <c r="C317" s="520"/>
      <c r="D317" s="197"/>
      <c r="E317" s="30" t="s">
        <v>4</v>
      </c>
      <c r="F317" s="284">
        <f t="shared" si="135"/>
        <v>0</v>
      </c>
      <c r="G317" s="333">
        <v>0</v>
      </c>
      <c r="H317" s="333">
        <v>0</v>
      </c>
      <c r="I317" s="333">
        <v>0</v>
      </c>
      <c r="J317" s="333">
        <v>0</v>
      </c>
      <c r="K317" s="333">
        <v>0</v>
      </c>
      <c r="L317" s="333">
        <v>0</v>
      </c>
      <c r="M317" s="333">
        <v>0</v>
      </c>
      <c r="N317" s="333">
        <v>0</v>
      </c>
      <c r="O317" s="333">
        <v>0</v>
      </c>
      <c r="P317" s="333">
        <v>0</v>
      </c>
      <c r="Q317" s="333">
        <v>0</v>
      </c>
      <c r="R317" s="333">
        <v>0</v>
      </c>
      <c r="S317" s="557"/>
      <c r="T317" s="600"/>
      <c r="U317" s="532"/>
    </row>
    <row r="318" spans="1:21" ht="16.5" customHeight="1" x14ac:dyDescent="0.25">
      <c r="A318" s="518" t="s">
        <v>306</v>
      </c>
      <c r="B318" s="536" t="s">
        <v>307</v>
      </c>
      <c r="C318" s="518" t="s">
        <v>308</v>
      </c>
      <c r="D318" s="196"/>
      <c r="E318" s="30" t="s">
        <v>9</v>
      </c>
      <c r="F318" s="284">
        <f t="shared" si="135"/>
        <v>835.74527999999998</v>
      </c>
      <c r="G318" s="333">
        <f t="shared" ref="G318:R318" si="142">SUM(G319:G322)</f>
        <v>0</v>
      </c>
      <c r="H318" s="333">
        <f t="shared" si="142"/>
        <v>0</v>
      </c>
      <c r="I318" s="333">
        <f t="shared" si="142"/>
        <v>0</v>
      </c>
      <c r="J318" s="333">
        <f t="shared" si="142"/>
        <v>234.9</v>
      </c>
      <c r="K318" s="333">
        <f t="shared" si="142"/>
        <v>600.84528</v>
      </c>
      <c r="L318" s="333">
        <f t="shared" si="142"/>
        <v>0</v>
      </c>
      <c r="M318" s="333">
        <f t="shared" si="142"/>
        <v>0</v>
      </c>
      <c r="N318" s="333">
        <f t="shared" si="142"/>
        <v>0</v>
      </c>
      <c r="O318" s="333">
        <f t="shared" si="142"/>
        <v>0</v>
      </c>
      <c r="P318" s="333">
        <f t="shared" ref="P318:Q318" si="143">SUM(P319:P322)</f>
        <v>0</v>
      </c>
      <c r="Q318" s="333">
        <f t="shared" si="143"/>
        <v>0</v>
      </c>
      <c r="R318" s="333">
        <f t="shared" si="142"/>
        <v>0</v>
      </c>
      <c r="S318" s="555" t="s">
        <v>28</v>
      </c>
      <c r="T318" s="598" t="s">
        <v>126</v>
      </c>
      <c r="U318" s="530" t="s">
        <v>186</v>
      </c>
    </row>
    <row r="319" spans="1:21" ht="16.5" customHeight="1" x14ac:dyDescent="0.25">
      <c r="A319" s="519"/>
      <c r="B319" s="537"/>
      <c r="C319" s="519"/>
      <c r="D319" s="197"/>
      <c r="E319" s="30" t="s">
        <v>1</v>
      </c>
      <c r="F319" s="284">
        <f t="shared" si="135"/>
        <v>0</v>
      </c>
      <c r="G319" s="333">
        <v>0</v>
      </c>
      <c r="H319" s="333">
        <v>0</v>
      </c>
      <c r="I319" s="333">
        <v>0</v>
      </c>
      <c r="J319" s="333">
        <f>J334+J329+J324</f>
        <v>0</v>
      </c>
      <c r="K319" s="333">
        <f t="shared" ref="K319:R320" si="144">K334+K329+K324</f>
        <v>0</v>
      </c>
      <c r="L319" s="333">
        <f t="shared" si="144"/>
        <v>0</v>
      </c>
      <c r="M319" s="333">
        <f t="shared" si="144"/>
        <v>0</v>
      </c>
      <c r="N319" s="333">
        <f t="shared" si="144"/>
        <v>0</v>
      </c>
      <c r="O319" s="333">
        <f t="shared" si="144"/>
        <v>0</v>
      </c>
      <c r="P319" s="333">
        <f t="shared" ref="P319:Q319" si="145">P334+P329+P324</f>
        <v>0</v>
      </c>
      <c r="Q319" s="333">
        <f t="shared" si="145"/>
        <v>0</v>
      </c>
      <c r="R319" s="333">
        <f t="shared" si="144"/>
        <v>0</v>
      </c>
      <c r="S319" s="556"/>
      <c r="T319" s="599"/>
      <c r="U319" s="531"/>
    </row>
    <row r="320" spans="1:21" ht="16.5" customHeight="1" x14ac:dyDescent="0.25">
      <c r="A320" s="519"/>
      <c r="B320" s="537"/>
      <c r="C320" s="519"/>
      <c r="D320" s="197"/>
      <c r="E320" s="30" t="s">
        <v>2</v>
      </c>
      <c r="F320" s="284">
        <f t="shared" si="135"/>
        <v>0</v>
      </c>
      <c r="G320" s="333">
        <v>0</v>
      </c>
      <c r="H320" s="333">
        <v>0</v>
      </c>
      <c r="I320" s="333">
        <v>0</v>
      </c>
      <c r="J320" s="333">
        <f>J335+J330+J325</f>
        <v>0</v>
      </c>
      <c r="K320" s="333">
        <f t="shared" si="144"/>
        <v>0</v>
      </c>
      <c r="L320" s="333">
        <f t="shared" si="144"/>
        <v>0</v>
      </c>
      <c r="M320" s="333">
        <f t="shared" si="144"/>
        <v>0</v>
      </c>
      <c r="N320" s="333">
        <f t="shared" si="144"/>
        <v>0</v>
      </c>
      <c r="O320" s="333">
        <f t="shared" si="144"/>
        <v>0</v>
      </c>
      <c r="P320" s="333">
        <f t="shared" ref="P320:Q320" si="146">P335+P330+P325</f>
        <v>0</v>
      </c>
      <c r="Q320" s="333">
        <f t="shared" si="146"/>
        <v>0</v>
      </c>
      <c r="R320" s="333">
        <f t="shared" si="144"/>
        <v>0</v>
      </c>
      <c r="S320" s="556"/>
      <c r="T320" s="599"/>
      <c r="U320" s="531"/>
    </row>
    <row r="321" spans="1:21" ht="16.5" customHeight="1" x14ac:dyDescent="0.25">
      <c r="A321" s="519"/>
      <c r="B321" s="537"/>
      <c r="C321" s="519"/>
      <c r="D321" s="197"/>
      <c r="E321" s="30" t="s">
        <v>3</v>
      </c>
      <c r="F321" s="284">
        <f t="shared" si="135"/>
        <v>835.74527999999998</v>
      </c>
      <c r="G321" s="333">
        <f>G343</f>
        <v>0</v>
      </c>
      <c r="H321" s="333">
        <v>0</v>
      </c>
      <c r="I321" s="333">
        <v>0</v>
      </c>
      <c r="J321" s="333">
        <f>J331+J326+J336</f>
        <v>234.9</v>
      </c>
      <c r="K321" s="333">
        <f t="shared" ref="K321:R321" si="147">K331+K326+K336</f>
        <v>600.84528</v>
      </c>
      <c r="L321" s="333">
        <f t="shared" si="147"/>
        <v>0</v>
      </c>
      <c r="M321" s="333">
        <f t="shared" si="147"/>
        <v>0</v>
      </c>
      <c r="N321" s="333">
        <f t="shared" si="147"/>
        <v>0</v>
      </c>
      <c r="O321" s="333">
        <f t="shared" si="147"/>
        <v>0</v>
      </c>
      <c r="P321" s="333">
        <f t="shared" ref="P321:Q321" si="148">P331+P326+P336</f>
        <v>0</v>
      </c>
      <c r="Q321" s="333">
        <f t="shared" si="148"/>
        <v>0</v>
      </c>
      <c r="R321" s="333">
        <f t="shared" si="147"/>
        <v>0</v>
      </c>
      <c r="S321" s="556"/>
      <c r="T321" s="599"/>
      <c r="U321" s="531"/>
    </row>
    <row r="322" spans="1:21" ht="16.5" customHeight="1" x14ac:dyDescent="0.25">
      <c r="A322" s="520"/>
      <c r="B322" s="538"/>
      <c r="C322" s="520"/>
      <c r="D322" s="198"/>
      <c r="E322" s="30" t="s">
        <v>4</v>
      </c>
      <c r="F322" s="284">
        <f t="shared" si="135"/>
        <v>0</v>
      </c>
      <c r="G322" s="333">
        <v>0</v>
      </c>
      <c r="H322" s="333">
        <v>0</v>
      </c>
      <c r="I322" s="333">
        <v>0</v>
      </c>
      <c r="J322" s="402">
        <v>0</v>
      </c>
      <c r="K322" s="402">
        <v>0</v>
      </c>
      <c r="L322" s="402">
        <v>0</v>
      </c>
      <c r="M322" s="402">
        <v>0</v>
      </c>
      <c r="N322" s="333">
        <v>0</v>
      </c>
      <c r="O322" s="333">
        <v>0</v>
      </c>
      <c r="P322" s="333">
        <v>0</v>
      </c>
      <c r="Q322" s="333">
        <v>0</v>
      </c>
      <c r="R322" s="333">
        <v>0</v>
      </c>
      <c r="S322" s="557"/>
      <c r="T322" s="600"/>
      <c r="U322" s="532"/>
    </row>
    <row r="323" spans="1:21" ht="16.5" customHeight="1" x14ac:dyDescent="0.25">
      <c r="A323" s="518" t="s">
        <v>309</v>
      </c>
      <c r="B323" s="536" t="s">
        <v>300</v>
      </c>
      <c r="C323" s="518" t="s">
        <v>308</v>
      </c>
      <c r="D323" s="196"/>
      <c r="E323" s="2" t="s">
        <v>9</v>
      </c>
      <c r="F323" s="284">
        <f t="shared" si="135"/>
        <v>0</v>
      </c>
      <c r="G323" s="333">
        <f>G324+G325+G326+G327</f>
        <v>0</v>
      </c>
      <c r="H323" s="333">
        <f>H324+H325+H326+H327</f>
        <v>0</v>
      </c>
      <c r="I323" s="333">
        <f>I324+I325+I326+I327</f>
        <v>0</v>
      </c>
      <c r="J323" s="402">
        <f>SUM(J324:J327)</f>
        <v>0</v>
      </c>
      <c r="K323" s="402">
        <v>0</v>
      </c>
      <c r="L323" s="402">
        <v>0</v>
      </c>
      <c r="M323" s="402">
        <v>0</v>
      </c>
      <c r="N323" s="333">
        <v>0</v>
      </c>
      <c r="O323" s="333">
        <v>0</v>
      </c>
      <c r="P323" s="333">
        <v>0</v>
      </c>
      <c r="Q323" s="333">
        <v>0</v>
      </c>
      <c r="R323" s="333">
        <v>0</v>
      </c>
      <c r="S323" s="555" t="s">
        <v>28</v>
      </c>
      <c r="T323" s="598" t="s">
        <v>313</v>
      </c>
      <c r="U323" s="530" t="s">
        <v>186</v>
      </c>
    </row>
    <row r="324" spans="1:21" ht="16.5" customHeight="1" x14ac:dyDescent="0.25">
      <c r="A324" s="519"/>
      <c r="B324" s="550"/>
      <c r="C324" s="519"/>
      <c r="D324" s="197"/>
      <c r="E324" s="30" t="s">
        <v>1</v>
      </c>
      <c r="F324" s="284">
        <f t="shared" si="135"/>
        <v>0</v>
      </c>
      <c r="G324" s="333">
        <v>0</v>
      </c>
      <c r="H324" s="333">
        <v>0</v>
      </c>
      <c r="I324" s="333">
        <v>0</v>
      </c>
      <c r="J324" s="402">
        <v>0</v>
      </c>
      <c r="K324" s="402">
        <v>0</v>
      </c>
      <c r="L324" s="402">
        <v>0</v>
      </c>
      <c r="M324" s="402">
        <v>0</v>
      </c>
      <c r="N324" s="333">
        <v>0</v>
      </c>
      <c r="O324" s="333">
        <v>0</v>
      </c>
      <c r="P324" s="333">
        <v>0</v>
      </c>
      <c r="Q324" s="333">
        <v>0</v>
      </c>
      <c r="R324" s="333">
        <v>0</v>
      </c>
      <c r="S324" s="556"/>
      <c r="T324" s="599"/>
      <c r="U324" s="531"/>
    </row>
    <row r="325" spans="1:21" ht="16.5" customHeight="1" x14ac:dyDescent="0.25">
      <c r="A325" s="519"/>
      <c r="B325" s="550"/>
      <c r="C325" s="519"/>
      <c r="D325" s="197"/>
      <c r="E325" s="30" t="s">
        <v>2</v>
      </c>
      <c r="F325" s="284">
        <f t="shared" si="135"/>
        <v>0</v>
      </c>
      <c r="G325" s="333">
        <v>0</v>
      </c>
      <c r="H325" s="333">
        <v>0</v>
      </c>
      <c r="I325" s="333">
        <v>0</v>
      </c>
      <c r="J325" s="402">
        <v>0</v>
      </c>
      <c r="K325" s="402">
        <v>0</v>
      </c>
      <c r="L325" s="402">
        <v>0</v>
      </c>
      <c r="M325" s="402">
        <v>0</v>
      </c>
      <c r="N325" s="333">
        <v>0</v>
      </c>
      <c r="O325" s="333">
        <v>0</v>
      </c>
      <c r="P325" s="333">
        <v>0</v>
      </c>
      <c r="Q325" s="333">
        <v>0</v>
      </c>
      <c r="R325" s="333">
        <v>0</v>
      </c>
      <c r="S325" s="556"/>
      <c r="T325" s="599"/>
      <c r="U325" s="531"/>
    </row>
    <row r="326" spans="1:21" ht="16.5" customHeight="1" x14ac:dyDescent="0.25">
      <c r="A326" s="519"/>
      <c r="B326" s="550"/>
      <c r="C326" s="519"/>
      <c r="D326" s="197"/>
      <c r="E326" s="30" t="s">
        <v>3</v>
      </c>
      <c r="F326" s="284">
        <f t="shared" si="135"/>
        <v>0</v>
      </c>
      <c r="G326" s="333">
        <v>0</v>
      </c>
      <c r="H326" s="333">
        <v>0</v>
      </c>
      <c r="I326" s="333">
        <v>0</v>
      </c>
      <c r="J326" s="402">
        <v>0</v>
      </c>
      <c r="K326" s="402">
        <v>0</v>
      </c>
      <c r="L326" s="402">
        <v>0</v>
      </c>
      <c r="M326" s="402">
        <v>0</v>
      </c>
      <c r="N326" s="333">
        <v>0</v>
      </c>
      <c r="O326" s="333">
        <v>0</v>
      </c>
      <c r="P326" s="333">
        <v>0</v>
      </c>
      <c r="Q326" s="333">
        <v>0</v>
      </c>
      <c r="R326" s="333">
        <v>0</v>
      </c>
      <c r="S326" s="556"/>
      <c r="T326" s="599"/>
      <c r="U326" s="531"/>
    </row>
    <row r="327" spans="1:21" ht="16.5" customHeight="1" x14ac:dyDescent="0.25">
      <c r="A327" s="520"/>
      <c r="B327" s="554"/>
      <c r="C327" s="520"/>
      <c r="D327" s="198"/>
      <c r="E327" s="30" t="s">
        <v>4</v>
      </c>
      <c r="F327" s="284">
        <f t="shared" ref="F327:F390" si="149">SUM(G327:R327)</f>
        <v>0</v>
      </c>
      <c r="G327" s="333">
        <v>0</v>
      </c>
      <c r="H327" s="333">
        <v>0</v>
      </c>
      <c r="I327" s="333">
        <v>0</v>
      </c>
      <c r="J327" s="402">
        <v>0</v>
      </c>
      <c r="K327" s="402">
        <v>0</v>
      </c>
      <c r="L327" s="402">
        <v>0</v>
      </c>
      <c r="M327" s="402">
        <v>0</v>
      </c>
      <c r="N327" s="333">
        <v>0</v>
      </c>
      <c r="O327" s="333">
        <v>0</v>
      </c>
      <c r="P327" s="333">
        <v>0</v>
      </c>
      <c r="Q327" s="333">
        <v>0</v>
      </c>
      <c r="R327" s="333">
        <v>0</v>
      </c>
      <c r="S327" s="557"/>
      <c r="T327" s="600"/>
      <c r="U327" s="532"/>
    </row>
    <row r="328" spans="1:21" ht="16.5" customHeight="1" x14ac:dyDescent="0.25">
      <c r="A328" s="518" t="s">
        <v>310</v>
      </c>
      <c r="B328" s="536" t="s">
        <v>301</v>
      </c>
      <c r="C328" s="518" t="s">
        <v>308</v>
      </c>
      <c r="D328" s="196"/>
      <c r="E328" s="2" t="s">
        <v>9</v>
      </c>
      <c r="F328" s="284">
        <f t="shared" si="149"/>
        <v>234.9</v>
      </c>
      <c r="G328" s="333">
        <f>G329+G330+G331+G332</f>
        <v>0</v>
      </c>
      <c r="H328" s="333">
        <f>H329+H330+H331+H332</f>
        <v>0</v>
      </c>
      <c r="I328" s="333">
        <f>I329+I330+I331+I332</f>
        <v>0</v>
      </c>
      <c r="J328" s="402">
        <f>SUM(J329:J332)</f>
        <v>234.9</v>
      </c>
      <c r="K328" s="402">
        <v>0</v>
      </c>
      <c r="L328" s="402">
        <v>0</v>
      </c>
      <c r="M328" s="402">
        <v>0</v>
      </c>
      <c r="N328" s="333">
        <v>0</v>
      </c>
      <c r="O328" s="333">
        <v>0</v>
      </c>
      <c r="P328" s="333">
        <v>0</v>
      </c>
      <c r="Q328" s="333">
        <v>0</v>
      </c>
      <c r="R328" s="333">
        <v>0</v>
      </c>
      <c r="S328" s="555" t="s">
        <v>28</v>
      </c>
      <c r="T328" s="598" t="s">
        <v>314</v>
      </c>
      <c r="U328" s="530" t="s">
        <v>186</v>
      </c>
    </row>
    <row r="329" spans="1:21" ht="16.5" customHeight="1" x14ac:dyDescent="0.25">
      <c r="A329" s="519"/>
      <c r="B329" s="550"/>
      <c r="C329" s="519"/>
      <c r="D329" s="197"/>
      <c r="E329" s="30" t="s">
        <v>1</v>
      </c>
      <c r="F329" s="284">
        <f t="shared" si="149"/>
        <v>0</v>
      </c>
      <c r="G329" s="333">
        <v>0</v>
      </c>
      <c r="H329" s="333">
        <v>0</v>
      </c>
      <c r="I329" s="333">
        <v>0</v>
      </c>
      <c r="J329" s="402">
        <v>0</v>
      </c>
      <c r="K329" s="402">
        <v>0</v>
      </c>
      <c r="L329" s="402">
        <v>0</v>
      </c>
      <c r="M329" s="402">
        <v>0</v>
      </c>
      <c r="N329" s="333">
        <v>0</v>
      </c>
      <c r="O329" s="333">
        <v>0</v>
      </c>
      <c r="P329" s="333">
        <v>0</v>
      </c>
      <c r="Q329" s="333">
        <v>0</v>
      </c>
      <c r="R329" s="333">
        <v>0</v>
      </c>
      <c r="S329" s="556"/>
      <c r="T329" s="599"/>
      <c r="U329" s="531"/>
    </row>
    <row r="330" spans="1:21" ht="16.5" customHeight="1" x14ac:dyDescent="0.25">
      <c r="A330" s="519"/>
      <c r="B330" s="550"/>
      <c r="C330" s="519"/>
      <c r="D330" s="197"/>
      <c r="E330" s="30" t="s">
        <v>2</v>
      </c>
      <c r="F330" s="284">
        <f t="shared" si="149"/>
        <v>0</v>
      </c>
      <c r="G330" s="333">
        <v>0</v>
      </c>
      <c r="H330" s="333">
        <v>0</v>
      </c>
      <c r="I330" s="333">
        <v>0</v>
      </c>
      <c r="J330" s="402">
        <v>0</v>
      </c>
      <c r="K330" s="402">
        <v>0</v>
      </c>
      <c r="L330" s="402">
        <v>0</v>
      </c>
      <c r="M330" s="402">
        <v>0</v>
      </c>
      <c r="N330" s="333">
        <v>0</v>
      </c>
      <c r="O330" s="333">
        <v>0</v>
      </c>
      <c r="P330" s="333">
        <v>0</v>
      </c>
      <c r="Q330" s="333">
        <v>0</v>
      </c>
      <c r="R330" s="333">
        <v>0</v>
      </c>
      <c r="S330" s="556"/>
      <c r="T330" s="599"/>
      <c r="U330" s="531"/>
    </row>
    <row r="331" spans="1:21" ht="16.5" customHeight="1" x14ac:dyDescent="0.25">
      <c r="A331" s="519"/>
      <c r="B331" s="550"/>
      <c r="C331" s="519"/>
      <c r="D331" s="197"/>
      <c r="E331" s="30" t="s">
        <v>3</v>
      </c>
      <c r="F331" s="284">
        <f t="shared" si="149"/>
        <v>234.9</v>
      </c>
      <c r="G331" s="333">
        <v>0</v>
      </c>
      <c r="H331" s="333">
        <v>0</v>
      </c>
      <c r="I331" s="333">
        <v>0</v>
      </c>
      <c r="J331" s="402">
        <v>234.9</v>
      </c>
      <c r="K331" s="402">
        <v>0</v>
      </c>
      <c r="L331" s="402">
        <v>0</v>
      </c>
      <c r="M331" s="402">
        <v>0</v>
      </c>
      <c r="N331" s="333">
        <v>0</v>
      </c>
      <c r="O331" s="333">
        <v>0</v>
      </c>
      <c r="P331" s="333">
        <v>0</v>
      </c>
      <c r="Q331" s="333">
        <v>0</v>
      </c>
      <c r="R331" s="333">
        <v>0</v>
      </c>
      <c r="S331" s="556"/>
      <c r="T331" s="599"/>
      <c r="U331" s="531"/>
    </row>
    <row r="332" spans="1:21" ht="16.5" customHeight="1" x14ac:dyDescent="0.25">
      <c r="A332" s="520"/>
      <c r="B332" s="554"/>
      <c r="C332" s="520"/>
      <c r="D332" s="198"/>
      <c r="E332" s="30" t="s">
        <v>4</v>
      </c>
      <c r="F332" s="284">
        <f t="shared" si="149"/>
        <v>0</v>
      </c>
      <c r="G332" s="333">
        <v>0</v>
      </c>
      <c r="H332" s="333">
        <v>0</v>
      </c>
      <c r="I332" s="333">
        <v>0</v>
      </c>
      <c r="J332" s="402">
        <v>0</v>
      </c>
      <c r="K332" s="402">
        <v>0</v>
      </c>
      <c r="L332" s="402">
        <v>0</v>
      </c>
      <c r="M332" s="402">
        <v>0</v>
      </c>
      <c r="N332" s="333">
        <v>0</v>
      </c>
      <c r="O332" s="333">
        <v>0</v>
      </c>
      <c r="P332" s="333">
        <v>0</v>
      </c>
      <c r="Q332" s="333">
        <v>0</v>
      </c>
      <c r="R332" s="333">
        <v>0</v>
      </c>
      <c r="S332" s="557"/>
      <c r="T332" s="600"/>
      <c r="U332" s="532"/>
    </row>
    <row r="333" spans="1:21" ht="16.5" customHeight="1" x14ac:dyDescent="0.25">
      <c r="A333" s="518" t="s">
        <v>312</v>
      </c>
      <c r="B333" s="536" t="s">
        <v>311</v>
      </c>
      <c r="C333" s="518" t="s">
        <v>308</v>
      </c>
      <c r="D333" s="198"/>
      <c r="E333" s="2" t="s">
        <v>9</v>
      </c>
      <c r="F333" s="284">
        <f t="shared" si="149"/>
        <v>600.84528</v>
      </c>
      <c r="G333" s="333">
        <f t="shared" ref="G333:R333" si="150">G334+G335+G336+G337</f>
        <v>0</v>
      </c>
      <c r="H333" s="333">
        <f t="shared" si="150"/>
        <v>0</v>
      </c>
      <c r="I333" s="333">
        <f t="shared" si="150"/>
        <v>0</v>
      </c>
      <c r="J333" s="333">
        <f t="shared" si="150"/>
        <v>0</v>
      </c>
      <c r="K333" s="333">
        <f t="shared" si="150"/>
        <v>600.84528</v>
      </c>
      <c r="L333" s="333">
        <f t="shared" si="150"/>
        <v>0</v>
      </c>
      <c r="M333" s="333">
        <f t="shared" si="150"/>
        <v>0</v>
      </c>
      <c r="N333" s="333">
        <f t="shared" si="150"/>
        <v>0</v>
      </c>
      <c r="O333" s="333">
        <f t="shared" si="150"/>
        <v>0</v>
      </c>
      <c r="P333" s="333">
        <f t="shared" ref="P333:Q333" si="151">P334+P335+P336+P337</f>
        <v>0</v>
      </c>
      <c r="Q333" s="333">
        <f t="shared" si="151"/>
        <v>0</v>
      </c>
      <c r="R333" s="333">
        <f t="shared" si="150"/>
        <v>0</v>
      </c>
      <c r="S333" s="555" t="s">
        <v>28</v>
      </c>
      <c r="T333" s="598" t="s">
        <v>315</v>
      </c>
      <c r="U333" s="530" t="s">
        <v>186</v>
      </c>
    </row>
    <row r="334" spans="1:21" ht="16.5" customHeight="1" x14ac:dyDescent="0.25">
      <c r="A334" s="519"/>
      <c r="B334" s="550"/>
      <c r="C334" s="519"/>
      <c r="D334" s="198"/>
      <c r="E334" s="30" t="s">
        <v>1</v>
      </c>
      <c r="F334" s="284">
        <f t="shared" si="149"/>
        <v>0</v>
      </c>
      <c r="G334" s="333">
        <v>0</v>
      </c>
      <c r="H334" s="333">
        <v>0</v>
      </c>
      <c r="I334" s="333">
        <v>0</v>
      </c>
      <c r="J334" s="333">
        <v>0</v>
      </c>
      <c r="K334" s="333">
        <v>0</v>
      </c>
      <c r="L334" s="333">
        <v>0</v>
      </c>
      <c r="M334" s="333">
        <v>0</v>
      </c>
      <c r="N334" s="333">
        <v>0</v>
      </c>
      <c r="O334" s="333">
        <v>0</v>
      </c>
      <c r="P334" s="333">
        <v>0</v>
      </c>
      <c r="Q334" s="333">
        <v>0</v>
      </c>
      <c r="R334" s="333">
        <v>0</v>
      </c>
      <c r="S334" s="556"/>
      <c r="T334" s="599"/>
      <c r="U334" s="531"/>
    </row>
    <row r="335" spans="1:21" ht="16.5" customHeight="1" x14ac:dyDescent="0.25">
      <c r="A335" s="519"/>
      <c r="B335" s="550"/>
      <c r="C335" s="519"/>
      <c r="D335" s="198"/>
      <c r="E335" s="30" t="s">
        <v>2</v>
      </c>
      <c r="F335" s="284">
        <f t="shared" si="149"/>
        <v>0</v>
      </c>
      <c r="G335" s="333">
        <v>0</v>
      </c>
      <c r="H335" s="333">
        <v>0</v>
      </c>
      <c r="I335" s="333">
        <v>0</v>
      </c>
      <c r="J335" s="333">
        <v>0</v>
      </c>
      <c r="K335" s="333">
        <v>0</v>
      </c>
      <c r="L335" s="333">
        <v>0</v>
      </c>
      <c r="M335" s="333">
        <v>0</v>
      </c>
      <c r="N335" s="333">
        <v>0</v>
      </c>
      <c r="O335" s="333">
        <v>0</v>
      </c>
      <c r="P335" s="333">
        <v>0</v>
      </c>
      <c r="Q335" s="333">
        <v>0</v>
      </c>
      <c r="R335" s="333">
        <v>0</v>
      </c>
      <c r="S335" s="556"/>
      <c r="T335" s="599"/>
      <c r="U335" s="531"/>
    </row>
    <row r="336" spans="1:21" ht="16.5" customHeight="1" x14ac:dyDescent="0.25">
      <c r="A336" s="519"/>
      <c r="B336" s="550"/>
      <c r="C336" s="519"/>
      <c r="D336" s="198"/>
      <c r="E336" s="30" t="s">
        <v>3</v>
      </c>
      <c r="F336" s="284">
        <f t="shared" si="149"/>
        <v>600.84528</v>
      </c>
      <c r="G336" s="333">
        <v>0</v>
      </c>
      <c r="H336" s="333">
        <v>0</v>
      </c>
      <c r="I336" s="333">
        <v>0</v>
      </c>
      <c r="J336" s="333">
        <v>0</v>
      </c>
      <c r="K336" s="333">
        <v>600.84528</v>
      </c>
      <c r="L336" s="333">
        <v>0</v>
      </c>
      <c r="M336" s="333">
        <v>0</v>
      </c>
      <c r="N336" s="333">
        <v>0</v>
      </c>
      <c r="O336" s="333">
        <v>0</v>
      </c>
      <c r="P336" s="333">
        <v>0</v>
      </c>
      <c r="Q336" s="333">
        <v>0</v>
      </c>
      <c r="R336" s="333">
        <v>0</v>
      </c>
      <c r="S336" s="556"/>
      <c r="T336" s="599"/>
      <c r="U336" s="531"/>
    </row>
    <row r="337" spans="1:21" ht="16.5" customHeight="1" x14ac:dyDescent="0.25">
      <c r="A337" s="520"/>
      <c r="B337" s="554"/>
      <c r="C337" s="520"/>
      <c r="D337" s="198"/>
      <c r="E337" s="30" t="s">
        <v>4</v>
      </c>
      <c r="F337" s="284">
        <f t="shared" si="149"/>
        <v>0</v>
      </c>
      <c r="G337" s="333">
        <v>0</v>
      </c>
      <c r="H337" s="333">
        <v>0</v>
      </c>
      <c r="I337" s="333">
        <v>0</v>
      </c>
      <c r="J337" s="333">
        <v>0</v>
      </c>
      <c r="K337" s="333">
        <v>0</v>
      </c>
      <c r="L337" s="333">
        <v>0</v>
      </c>
      <c r="M337" s="333">
        <v>0</v>
      </c>
      <c r="N337" s="333">
        <v>0</v>
      </c>
      <c r="O337" s="333">
        <v>0</v>
      </c>
      <c r="P337" s="333">
        <v>0</v>
      </c>
      <c r="Q337" s="333">
        <v>0</v>
      </c>
      <c r="R337" s="333">
        <v>0</v>
      </c>
      <c r="S337" s="557"/>
      <c r="T337" s="600"/>
      <c r="U337" s="532"/>
    </row>
    <row r="338" spans="1:21" s="11" customFormat="1" ht="18.75" customHeight="1" x14ac:dyDescent="0.25">
      <c r="A338" s="533" t="s">
        <v>289</v>
      </c>
      <c r="B338" s="549" t="s">
        <v>290</v>
      </c>
      <c r="C338" s="533" t="s">
        <v>292</v>
      </c>
      <c r="D338" s="205"/>
      <c r="E338" s="2" t="s">
        <v>9</v>
      </c>
      <c r="F338" s="284">
        <f t="shared" si="149"/>
        <v>3228.2053599999999</v>
      </c>
      <c r="G338" s="368">
        <f t="shared" ref="G338:R338" si="152">G339+G340+G341+G342</f>
        <v>0</v>
      </c>
      <c r="H338" s="368">
        <f t="shared" si="152"/>
        <v>0</v>
      </c>
      <c r="I338" s="368">
        <f t="shared" si="152"/>
        <v>1868.19589</v>
      </c>
      <c r="J338" s="368">
        <f t="shared" si="152"/>
        <v>1225.0865100000001</v>
      </c>
      <c r="K338" s="368">
        <f t="shared" si="152"/>
        <v>134.92295999999999</v>
      </c>
      <c r="L338" s="368">
        <f t="shared" si="152"/>
        <v>0</v>
      </c>
      <c r="M338" s="368">
        <f t="shared" si="152"/>
        <v>0</v>
      </c>
      <c r="N338" s="368">
        <f t="shared" si="152"/>
        <v>0</v>
      </c>
      <c r="O338" s="368">
        <f t="shared" si="152"/>
        <v>0</v>
      </c>
      <c r="P338" s="368">
        <f t="shared" ref="P338:Q338" si="153">P339+P340+P341+P342</f>
        <v>0</v>
      </c>
      <c r="Q338" s="368">
        <f t="shared" si="153"/>
        <v>0</v>
      </c>
      <c r="R338" s="368">
        <f t="shared" si="152"/>
        <v>0</v>
      </c>
      <c r="S338" s="334"/>
      <c r="T338" s="296"/>
      <c r="U338" s="287"/>
    </row>
    <row r="339" spans="1:21" s="11" customFormat="1" ht="18.75" customHeight="1" x14ac:dyDescent="0.25">
      <c r="A339" s="534"/>
      <c r="B339" s="550"/>
      <c r="C339" s="534"/>
      <c r="D339" s="205"/>
      <c r="E339" s="2" t="s">
        <v>1</v>
      </c>
      <c r="F339" s="284">
        <f t="shared" si="149"/>
        <v>0</v>
      </c>
      <c r="G339" s="368">
        <f t="shared" ref="G339:R342" si="154">G344+G349</f>
        <v>0</v>
      </c>
      <c r="H339" s="368">
        <f t="shared" si="154"/>
        <v>0</v>
      </c>
      <c r="I339" s="368">
        <f t="shared" si="154"/>
        <v>0</v>
      </c>
      <c r="J339" s="368">
        <f t="shared" si="154"/>
        <v>0</v>
      </c>
      <c r="K339" s="368">
        <f t="shared" si="154"/>
        <v>0</v>
      </c>
      <c r="L339" s="368">
        <f t="shared" si="154"/>
        <v>0</v>
      </c>
      <c r="M339" s="368">
        <f t="shared" si="154"/>
        <v>0</v>
      </c>
      <c r="N339" s="368">
        <f t="shared" si="154"/>
        <v>0</v>
      </c>
      <c r="O339" s="368">
        <f t="shared" si="154"/>
        <v>0</v>
      </c>
      <c r="P339" s="368">
        <f t="shared" ref="P339:Q339" si="155">P344+P349</f>
        <v>0</v>
      </c>
      <c r="Q339" s="368">
        <f t="shared" si="155"/>
        <v>0</v>
      </c>
      <c r="R339" s="368">
        <f t="shared" si="154"/>
        <v>0</v>
      </c>
      <c r="S339" s="334"/>
      <c r="T339" s="296"/>
      <c r="U339" s="287"/>
    </row>
    <row r="340" spans="1:21" s="11" customFormat="1" ht="18.75" customHeight="1" x14ac:dyDescent="0.25">
      <c r="A340" s="534"/>
      <c r="B340" s="550"/>
      <c r="C340" s="534"/>
      <c r="D340" s="205"/>
      <c r="E340" s="2" t="s">
        <v>2</v>
      </c>
      <c r="F340" s="284">
        <f t="shared" si="149"/>
        <v>0</v>
      </c>
      <c r="G340" s="368">
        <f t="shared" si="154"/>
        <v>0</v>
      </c>
      <c r="H340" s="368">
        <f t="shared" si="154"/>
        <v>0</v>
      </c>
      <c r="I340" s="368">
        <f t="shared" si="154"/>
        <v>0</v>
      </c>
      <c r="J340" s="368">
        <f t="shared" si="154"/>
        <v>0</v>
      </c>
      <c r="K340" s="368">
        <f t="shared" si="154"/>
        <v>0</v>
      </c>
      <c r="L340" s="368">
        <f t="shared" si="154"/>
        <v>0</v>
      </c>
      <c r="M340" s="368">
        <f t="shared" si="154"/>
        <v>0</v>
      </c>
      <c r="N340" s="368">
        <f t="shared" si="154"/>
        <v>0</v>
      </c>
      <c r="O340" s="368">
        <f t="shared" si="154"/>
        <v>0</v>
      </c>
      <c r="P340" s="368">
        <f t="shared" ref="P340:Q340" si="156">P345+P350</f>
        <v>0</v>
      </c>
      <c r="Q340" s="368">
        <f t="shared" si="156"/>
        <v>0</v>
      </c>
      <c r="R340" s="368">
        <f t="shared" si="154"/>
        <v>0</v>
      </c>
      <c r="S340" s="334"/>
      <c r="T340" s="296"/>
      <c r="U340" s="287"/>
    </row>
    <row r="341" spans="1:21" s="11" customFormat="1" ht="18.75" customHeight="1" x14ac:dyDescent="0.25">
      <c r="A341" s="534"/>
      <c r="B341" s="550"/>
      <c r="C341" s="534"/>
      <c r="D341" s="205"/>
      <c r="E341" s="2" t="s">
        <v>3</v>
      </c>
      <c r="F341" s="284">
        <f t="shared" si="149"/>
        <v>3228.2053599999999</v>
      </c>
      <c r="G341" s="368">
        <f t="shared" si="154"/>
        <v>0</v>
      </c>
      <c r="H341" s="368">
        <f t="shared" si="154"/>
        <v>0</v>
      </c>
      <c r="I341" s="368">
        <f t="shared" si="154"/>
        <v>1868.19589</v>
      </c>
      <c r="J341" s="368">
        <f t="shared" si="154"/>
        <v>1225.0865100000001</v>
      </c>
      <c r="K341" s="368">
        <f t="shared" si="154"/>
        <v>134.92295999999999</v>
      </c>
      <c r="L341" s="368">
        <f t="shared" si="154"/>
        <v>0</v>
      </c>
      <c r="M341" s="368">
        <f t="shared" si="154"/>
        <v>0</v>
      </c>
      <c r="N341" s="368">
        <f t="shared" si="154"/>
        <v>0</v>
      </c>
      <c r="O341" s="368">
        <f t="shared" si="154"/>
        <v>0</v>
      </c>
      <c r="P341" s="368">
        <f t="shared" ref="P341:Q341" si="157">P346+P351</f>
        <v>0</v>
      </c>
      <c r="Q341" s="368">
        <f t="shared" si="157"/>
        <v>0</v>
      </c>
      <c r="R341" s="368">
        <f t="shared" si="154"/>
        <v>0</v>
      </c>
      <c r="S341" s="334"/>
      <c r="T341" s="296"/>
      <c r="U341" s="287"/>
    </row>
    <row r="342" spans="1:21" s="11" customFormat="1" ht="18.75" customHeight="1" x14ac:dyDescent="0.25">
      <c r="A342" s="535"/>
      <c r="B342" s="554"/>
      <c r="C342" s="535"/>
      <c r="D342" s="205"/>
      <c r="E342" s="2" t="s">
        <v>4</v>
      </c>
      <c r="F342" s="284">
        <f t="shared" si="149"/>
        <v>0</v>
      </c>
      <c r="G342" s="368">
        <f t="shared" si="154"/>
        <v>0</v>
      </c>
      <c r="H342" s="368">
        <f t="shared" si="154"/>
        <v>0</v>
      </c>
      <c r="I342" s="368">
        <f t="shared" si="154"/>
        <v>0</v>
      </c>
      <c r="J342" s="368">
        <f t="shared" si="154"/>
        <v>0</v>
      </c>
      <c r="K342" s="368">
        <f t="shared" si="154"/>
        <v>0</v>
      </c>
      <c r="L342" s="368">
        <f t="shared" si="154"/>
        <v>0</v>
      </c>
      <c r="M342" s="368">
        <f t="shared" si="154"/>
        <v>0</v>
      </c>
      <c r="N342" s="368">
        <f t="shared" si="154"/>
        <v>0</v>
      </c>
      <c r="O342" s="368">
        <f t="shared" si="154"/>
        <v>0</v>
      </c>
      <c r="P342" s="368">
        <f t="shared" ref="P342:Q342" si="158">P347+P352</f>
        <v>0</v>
      </c>
      <c r="Q342" s="368">
        <f t="shared" si="158"/>
        <v>0</v>
      </c>
      <c r="R342" s="368">
        <f t="shared" si="154"/>
        <v>0</v>
      </c>
      <c r="S342" s="334"/>
      <c r="T342" s="296"/>
      <c r="U342" s="287"/>
    </row>
    <row r="343" spans="1:21" s="11" customFormat="1" ht="17.25" customHeight="1" x14ac:dyDescent="0.25">
      <c r="A343" s="518" t="s">
        <v>291</v>
      </c>
      <c r="B343" s="601" t="s">
        <v>293</v>
      </c>
      <c r="C343" s="518" t="s">
        <v>287</v>
      </c>
      <c r="D343" s="204"/>
      <c r="E343" s="30" t="s">
        <v>9</v>
      </c>
      <c r="F343" s="284">
        <f t="shared" si="149"/>
        <v>293.19589000000002</v>
      </c>
      <c r="G343" s="333">
        <f t="shared" ref="G343" si="159">SUM(G344:G347)</f>
        <v>0</v>
      </c>
      <c r="H343" s="333">
        <v>0</v>
      </c>
      <c r="I343" s="333">
        <f t="shared" ref="I343:R343" si="160">SUM(I344:I347)</f>
        <v>293.19589000000002</v>
      </c>
      <c r="J343" s="333">
        <f t="shared" si="160"/>
        <v>0</v>
      </c>
      <c r="K343" s="333">
        <f t="shared" si="160"/>
        <v>0</v>
      </c>
      <c r="L343" s="333">
        <f t="shared" si="160"/>
        <v>0</v>
      </c>
      <c r="M343" s="333">
        <f t="shared" si="160"/>
        <v>0</v>
      </c>
      <c r="N343" s="333">
        <f t="shared" si="160"/>
        <v>0</v>
      </c>
      <c r="O343" s="333">
        <f t="shared" si="160"/>
        <v>0</v>
      </c>
      <c r="P343" s="333">
        <f t="shared" ref="P343:Q343" si="161">SUM(P344:P347)</f>
        <v>0</v>
      </c>
      <c r="Q343" s="333">
        <f t="shared" si="161"/>
        <v>0</v>
      </c>
      <c r="R343" s="333">
        <f t="shared" si="160"/>
        <v>0</v>
      </c>
      <c r="S343" s="555" t="s">
        <v>28</v>
      </c>
      <c r="T343" s="598" t="s">
        <v>183</v>
      </c>
      <c r="U343" s="530" t="s">
        <v>186</v>
      </c>
    </row>
    <row r="344" spans="1:21" ht="17.25" customHeight="1" x14ac:dyDescent="0.25">
      <c r="A344" s="519"/>
      <c r="B344" s="602"/>
      <c r="C344" s="519"/>
      <c r="D344" s="197"/>
      <c r="E344" s="30" t="s">
        <v>1</v>
      </c>
      <c r="F344" s="284">
        <f t="shared" si="149"/>
        <v>0</v>
      </c>
      <c r="G344" s="333">
        <v>0</v>
      </c>
      <c r="H344" s="333">
        <v>0</v>
      </c>
      <c r="I344" s="333">
        <v>0</v>
      </c>
      <c r="J344" s="402">
        <v>0</v>
      </c>
      <c r="K344" s="402">
        <v>0</v>
      </c>
      <c r="L344" s="402">
        <v>0</v>
      </c>
      <c r="M344" s="402">
        <v>0</v>
      </c>
      <c r="N344" s="333">
        <v>0</v>
      </c>
      <c r="O344" s="333">
        <v>0</v>
      </c>
      <c r="P344" s="333">
        <v>0</v>
      </c>
      <c r="Q344" s="333">
        <v>0</v>
      </c>
      <c r="R344" s="333">
        <v>0</v>
      </c>
      <c r="S344" s="556"/>
      <c r="T344" s="599"/>
      <c r="U344" s="531"/>
    </row>
    <row r="345" spans="1:21" ht="17.25" customHeight="1" x14ac:dyDescent="0.25">
      <c r="A345" s="519"/>
      <c r="B345" s="602"/>
      <c r="C345" s="519"/>
      <c r="D345" s="197"/>
      <c r="E345" s="30" t="s">
        <v>2</v>
      </c>
      <c r="F345" s="284">
        <f t="shared" si="149"/>
        <v>0</v>
      </c>
      <c r="G345" s="333">
        <v>0</v>
      </c>
      <c r="H345" s="333">
        <v>0</v>
      </c>
      <c r="I345" s="333">
        <v>0</v>
      </c>
      <c r="J345" s="402">
        <v>0</v>
      </c>
      <c r="K345" s="402">
        <v>0</v>
      </c>
      <c r="L345" s="402">
        <v>0</v>
      </c>
      <c r="M345" s="402">
        <v>0</v>
      </c>
      <c r="N345" s="333">
        <v>0</v>
      </c>
      <c r="O345" s="333">
        <v>0</v>
      </c>
      <c r="P345" s="333">
        <v>0</v>
      </c>
      <c r="Q345" s="333">
        <v>0</v>
      </c>
      <c r="R345" s="333">
        <v>0</v>
      </c>
      <c r="S345" s="556"/>
      <c r="T345" s="599"/>
      <c r="U345" s="531"/>
    </row>
    <row r="346" spans="1:21" ht="17.25" customHeight="1" x14ac:dyDescent="0.25">
      <c r="A346" s="519"/>
      <c r="B346" s="602"/>
      <c r="C346" s="519"/>
      <c r="D346" s="197"/>
      <c r="E346" s="30" t="s">
        <v>3</v>
      </c>
      <c r="F346" s="284">
        <f t="shared" si="149"/>
        <v>293.19589000000002</v>
      </c>
      <c r="G346" s="333">
        <v>0</v>
      </c>
      <c r="H346" s="333">
        <v>0</v>
      </c>
      <c r="I346" s="333">
        <v>293.19589000000002</v>
      </c>
      <c r="J346" s="402">
        <v>0</v>
      </c>
      <c r="K346" s="402">
        <v>0</v>
      </c>
      <c r="L346" s="402">
        <v>0</v>
      </c>
      <c r="M346" s="402">
        <v>0</v>
      </c>
      <c r="N346" s="333">
        <v>0</v>
      </c>
      <c r="O346" s="333">
        <v>0</v>
      </c>
      <c r="P346" s="333">
        <v>0</v>
      </c>
      <c r="Q346" s="333">
        <v>0</v>
      </c>
      <c r="R346" s="333">
        <v>0</v>
      </c>
      <c r="S346" s="556"/>
      <c r="T346" s="599"/>
      <c r="U346" s="531"/>
    </row>
    <row r="347" spans="1:21" ht="17.25" customHeight="1" x14ac:dyDescent="0.25">
      <c r="A347" s="520"/>
      <c r="B347" s="603"/>
      <c r="C347" s="520"/>
      <c r="D347" s="197"/>
      <c r="E347" s="30" t="s">
        <v>4</v>
      </c>
      <c r="F347" s="284">
        <f t="shared" si="149"/>
        <v>0</v>
      </c>
      <c r="G347" s="333">
        <v>0</v>
      </c>
      <c r="H347" s="333">
        <v>0</v>
      </c>
      <c r="I347" s="333">
        <v>0</v>
      </c>
      <c r="J347" s="402">
        <v>0</v>
      </c>
      <c r="K347" s="402">
        <v>0</v>
      </c>
      <c r="L347" s="402">
        <v>0</v>
      </c>
      <c r="M347" s="402">
        <v>0</v>
      </c>
      <c r="N347" s="333">
        <v>0</v>
      </c>
      <c r="O347" s="333">
        <v>0</v>
      </c>
      <c r="P347" s="333">
        <v>0</v>
      </c>
      <c r="Q347" s="333">
        <v>0</v>
      </c>
      <c r="R347" s="333">
        <v>0</v>
      </c>
      <c r="S347" s="557"/>
      <c r="T347" s="600"/>
      <c r="U347" s="532"/>
    </row>
    <row r="348" spans="1:21" s="11" customFormat="1" ht="17.25" customHeight="1" x14ac:dyDescent="0.25">
      <c r="A348" s="518" t="s">
        <v>294</v>
      </c>
      <c r="B348" s="601" t="s">
        <v>285</v>
      </c>
      <c r="C348" s="518" t="s">
        <v>288</v>
      </c>
      <c r="D348" s="204"/>
      <c r="E348" s="30" t="s">
        <v>9</v>
      </c>
      <c r="F348" s="284">
        <f t="shared" si="149"/>
        <v>2935.00947</v>
      </c>
      <c r="G348" s="333">
        <f t="shared" ref="G348" si="162">SUM(G349:G352)</f>
        <v>0</v>
      </c>
      <c r="H348" s="333">
        <v>0</v>
      </c>
      <c r="I348" s="333">
        <f t="shared" ref="I348:R348" si="163">SUM(I349:I352)</f>
        <v>1575</v>
      </c>
      <c r="J348" s="402">
        <f t="shared" si="163"/>
        <v>1225.0865100000001</v>
      </c>
      <c r="K348" s="402">
        <f t="shared" si="163"/>
        <v>134.92295999999999</v>
      </c>
      <c r="L348" s="402">
        <f t="shared" si="163"/>
        <v>0</v>
      </c>
      <c r="M348" s="402">
        <f t="shared" si="163"/>
        <v>0</v>
      </c>
      <c r="N348" s="333">
        <f t="shared" si="163"/>
        <v>0</v>
      </c>
      <c r="O348" s="333">
        <f t="shared" si="163"/>
        <v>0</v>
      </c>
      <c r="P348" s="333">
        <f t="shared" ref="P348:Q348" si="164">SUM(P349:P352)</f>
        <v>0</v>
      </c>
      <c r="Q348" s="333">
        <f t="shared" si="164"/>
        <v>0</v>
      </c>
      <c r="R348" s="333">
        <f t="shared" si="163"/>
        <v>0</v>
      </c>
      <c r="S348" s="555" t="s">
        <v>28</v>
      </c>
      <c r="T348" s="598" t="s">
        <v>183</v>
      </c>
      <c r="U348" s="530" t="s">
        <v>186</v>
      </c>
    </row>
    <row r="349" spans="1:21" ht="17.25" customHeight="1" x14ac:dyDescent="0.25">
      <c r="A349" s="519"/>
      <c r="B349" s="602"/>
      <c r="C349" s="519"/>
      <c r="D349" s="197"/>
      <c r="E349" s="30" t="s">
        <v>1</v>
      </c>
      <c r="F349" s="284">
        <f t="shared" si="149"/>
        <v>0</v>
      </c>
      <c r="G349" s="333">
        <v>0</v>
      </c>
      <c r="H349" s="333">
        <v>0</v>
      </c>
      <c r="I349" s="333">
        <v>0</v>
      </c>
      <c r="J349" s="402">
        <v>0</v>
      </c>
      <c r="K349" s="402">
        <v>0</v>
      </c>
      <c r="L349" s="402">
        <v>0</v>
      </c>
      <c r="M349" s="402">
        <v>0</v>
      </c>
      <c r="N349" s="333">
        <v>0</v>
      </c>
      <c r="O349" s="333">
        <v>0</v>
      </c>
      <c r="P349" s="333">
        <v>0</v>
      </c>
      <c r="Q349" s="333">
        <v>0</v>
      </c>
      <c r="R349" s="333">
        <v>0</v>
      </c>
      <c r="S349" s="556"/>
      <c r="T349" s="599"/>
      <c r="U349" s="531"/>
    </row>
    <row r="350" spans="1:21" ht="17.25" customHeight="1" x14ac:dyDescent="0.25">
      <c r="A350" s="519"/>
      <c r="B350" s="602"/>
      <c r="C350" s="519"/>
      <c r="D350" s="197"/>
      <c r="E350" s="30" t="s">
        <v>2</v>
      </c>
      <c r="F350" s="284">
        <f t="shared" si="149"/>
        <v>0</v>
      </c>
      <c r="G350" s="333">
        <v>0</v>
      </c>
      <c r="H350" s="333">
        <v>0</v>
      </c>
      <c r="I350" s="333">
        <v>0</v>
      </c>
      <c r="J350" s="402">
        <v>0</v>
      </c>
      <c r="K350" s="402">
        <v>0</v>
      </c>
      <c r="L350" s="402">
        <v>0</v>
      </c>
      <c r="M350" s="402">
        <v>0</v>
      </c>
      <c r="N350" s="333">
        <v>0</v>
      </c>
      <c r="O350" s="333">
        <v>0</v>
      </c>
      <c r="P350" s="333">
        <v>0</v>
      </c>
      <c r="Q350" s="333">
        <v>0</v>
      </c>
      <c r="R350" s="333">
        <v>0</v>
      </c>
      <c r="S350" s="556"/>
      <c r="T350" s="599"/>
      <c r="U350" s="531"/>
    </row>
    <row r="351" spans="1:21" ht="17.25" customHeight="1" x14ac:dyDescent="0.25">
      <c r="A351" s="519"/>
      <c r="B351" s="602"/>
      <c r="C351" s="519"/>
      <c r="D351" s="197"/>
      <c r="E351" s="30" t="s">
        <v>3</v>
      </c>
      <c r="F351" s="284">
        <f t="shared" si="149"/>
        <v>2935.00947</v>
      </c>
      <c r="G351" s="333">
        <v>0</v>
      </c>
      <c r="H351" s="333">
        <v>0</v>
      </c>
      <c r="I351" s="333">
        <v>1575</v>
      </c>
      <c r="J351" s="402">
        <v>1225.0865100000001</v>
      </c>
      <c r="K351" s="402">
        <v>134.92295999999999</v>
      </c>
      <c r="L351" s="402">
        <v>0</v>
      </c>
      <c r="M351" s="402">
        <v>0</v>
      </c>
      <c r="N351" s="333">
        <v>0</v>
      </c>
      <c r="O351" s="333">
        <v>0</v>
      </c>
      <c r="P351" s="333">
        <v>0</v>
      </c>
      <c r="Q351" s="333">
        <v>0</v>
      </c>
      <c r="R351" s="333">
        <v>0</v>
      </c>
      <c r="S351" s="556"/>
      <c r="T351" s="599"/>
      <c r="U351" s="531"/>
    </row>
    <row r="352" spans="1:21" ht="17.25" customHeight="1" x14ac:dyDescent="0.25">
      <c r="A352" s="520"/>
      <c r="B352" s="603"/>
      <c r="C352" s="520"/>
      <c r="D352" s="197"/>
      <c r="E352" s="30" t="s">
        <v>4</v>
      </c>
      <c r="F352" s="284">
        <f t="shared" si="149"/>
        <v>0</v>
      </c>
      <c r="G352" s="333">
        <v>0</v>
      </c>
      <c r="H352" s="333">
        <v>0</v>
      </c>
      <c r="I352" s="333">
        <v>0</v>
      </c>
      <c r="J352" s="402">
        <v>0</v>
      </c>
      <c r="K352" s="402">
        <v>0</v>
      </c>
      <c r="L352" s="402">
        <v>0</v>
      </c>
      <c r="M352" s="402">
        <v>0</v>
      </c>
      <c r="N352" s="333">
        <v>0</v>
      </c>
      <c r="O352" s="333">
        <v>0</v>
      </c>
      <c r="P352" s="333">
        <v>0</v>
      </c>
      <c r="Q352" s="333">
        <v>0</v>
      </c>
      <c r="R352" s="333">
        <v>0</v>
      </c>
      <c r="S352" s="557"/>
      <c r="T352" s="600"/>
      <c r="U352" s="532"/>
    </row>
    <row r="353" spans="1:21" s="11" customFormat="1" ht="18.75" customHeight="1" x14ac:dyDescent="0.25">
      <c r="A353" s="533" t="s">
        <v>341</v>
      </c>
      <c r="B353" s="549" t="s">
        <v>340</v>
      </c>
      <c r="C353" s="533" t="s">
        <v>339</v>
      </c>
      <c r="D353" s="205"/>
      <c r="E353" s="2" t="s">
        <v>9</v>
      </c>
      <c r="F353" s="284">
        <f t="shared" si="149"/>
        <v>80</v>
      </c>
      <c r="G353" s="368">
        <f t="shared" ref="G353:R357" si="165">G358</f>
        <v>0</v>
      </c>
      <c r="H353" s="368">
        <f t="shared" si="165"/>
        <v>0</v>
      </c>
      <c r="I353" s="368">
        <f t="shared" si="165"/>
        <v>0</v>
      </c>
      <c r="J353" s="368">
        <f t="shared" si="165"/>
        <v>0</v>
      </c>
      <c r="K353" s="368">
        <f t="shared" si="165"/>
        <v>80</v>
      </c>
      <c r="L353" s="368">
        <f t="shared" si="165"/>
        <v>0</v>
      </c>
      <c r="M353" s="368">
        <f t="shared" si="165"/>
        <v>0</v>
      </c>
      <c r="N353" s="368">
        <f t="shared" si="165"/>
        <v>0</v>
      </c>
      <c r="O353" s="368">
        <f t="shared" si="165"/>
        <v>0</v>
      </c>
      <c r="P353" s="368">
        <f t="shared" ref="P353:Q353" si="166">P358</f>
        <v>0</v>
      </c>
      <c r="Q353" s="368">
        <f t="shared" si="166"/>
        <v>0</v>
      </c>
      <c r="R353" s="368">
        <f t="shared" si="165"/>
        <v>0</v>
      </c>
      <c r="S353" s="334"/>
      <c r="T353" s="296"/>
      <c r="U353" s="287"/>
    </row>
    <row r="354" spans="1:21" s="11" customFormat="1" ht="18.75" customHeight="1" x14ac:dyDescent="0.25">
      <c r="A354" s="534"/>
      <c r="B354" s="550"/>
      <c r="C354" s="534"/>
      <c r="D354" s="205"/>
      <c r="E354" s="2" t="s">
        <v>1</v>
      </c>
      <c r="F354" s="284">
        <f t="shared" si="149"/>
        <v>0</v>
      </c>
      <c r="G354" s="368">
        <f t="shared" si="165"/>
        <v>0</v>
      </c>
      <c r="H354" s="368">
        <f t="shared" si="165"/>
        <v>0</v>
      </c>
      <c r="I354" s="368">
        <f t="shared" si="165"/>
        <v>0</v>
      </c>
      <c r="J354" s="368">
        <f t="shared" si="165"/>
        <v>0</v>
      </c>
      <c r="K354" s="368">
        <f t="shared" si="165"/>
        <v>0</v>
      </c>
      <c r="L354" s="368">
        <f t="shared" si="165"/>
        <v>0</v>
      </c>
      <c r="M354" s="368">
        <f t="shared" si="165"/>
        <v>0</v>
      </c>
      <c r="N354" s="368">
        <f t="shared" si="165"/>
        <v>0</v>
      </c>
      <c r="O354" s="368">
        <f t="shared" si="165"/>
        <v>0</v>
      </c>
      <c r="P354" s="368">
        <f t="shared" ref="P354:Q354" si="167">P359</f>
        <v>0</v>
      </c>
      <c r="Q354" s="368">
        <f t="shared" si="167"/>
        <v>0</v>
      </c>
      <c r="R354" s="368">
        <f t="shared" si="165"/>
        <v>0</v>
      </c>
      <c r="S354" s="334"/>
      <c r="T354" s="296"/>
      <c r="U354" s="287"/>
    </row>
    <row r="355" spans="1:21" s="11" customFormat="1" ht="18.75" customHeight="1" x14ac:dyDescent="0.25">
      <c r="A355" s="534"/>
      <c r="B355" s="550"/>
      <c r="C355" s="534"/>
      <c r="D355" s="205"/>
      <c r="E355" s="2" t="s">
        <v>2</v>
      </c>
      <c r="F355" s="284">
        <f t="shared" si="149"/>
        <v>0</v>
      </c>
      <c r="G355" s="368">
        <f t="shared" si="165"/>
        <v>0</v>
      </c>
      <c r="H355" s="368">
        <f t="shared" si="165"/>
        <v>0</v>
      </c>
      <c r="I355" s="368">
        <f t="shared" si="165"/>
        <v>0</v>
      </c>
      <c r="J355" s="368">
        <f t="shared" si="165"/>
        <v>0</v>
      </c>
      <c r="K355" s="368">
        <f t="shared" si="165"/>
        <v>0</v>
      </c>
      <c r="L355" s="368">
        <f t="shared" si="165"/>
        <v>0</v>
      </c>
      <c r="M355" s="368">
        <f t="shared" si="165"/>
        <v>0</v>
      </c>
      <c r="N355" s="368">
        <f t="shared" si="165"/>
        <v>0</v>
      </c>
      <c r="O355" s="368">
        <f t="shared" si="165"/>
        <v>0</v>
      </c>
      <c r="P355" s="368">
        <f t="shared" ref="P355:Q355" si="168">P360</f>
        <v>0</v>
      </c>
      <c r="Q355" s="368">
        <f t="shared" si="168"/>
        <v>0</v>
      </c>
      <c r="R355" s="368">
        <f t="shared" si="165"/>
        <v>0</v>
      </c>
      <c r="S355" s="334"/>
      <c r="T355" s="296"/>
      <c r="U355" s="287"/>
    </row>
    <row r="356" spans="1:21" s="11" customFormat="1" ht="18.75" customHeight="1" x14ac:dyDescent="0.25">
      <c r="A356" s="534"/>
      <c r="B356" s="550"/>
      <c r="C356" s="534"/>
      <c r="D356" s="205"/>
      <c r="E356" s="2" t="s">
        <v>3</v>
      </c>
      <c r="F356" s="284">
        <f t="shared" si="149"/>
        <v>80</v>
      </c>
      <c r="G356" s="368">
        <f t="shared" si="165"/>
        <v>0</v>
      </c>
      <c r="H356" s="368">
        <f t="shared" si="165"/>
        <v>0</v>
      </c>
      <c r="I356" s="368">
        <f t="shared" si="165"/>
        <v>0</v>
      </c>
      <c r="J356" s="368">
        <f t="shared" si="165"/>
        <v>0</v>
      </c>
      <c r="K356" s="368">
        <f t="shared" si="165"/>
        <v>80</v>
      </c>
      <c r="L356" s="368">
        <f t="shared" si="165"/>
        <v>0</v>
      </c>
      <c r="M356" s="368">
        <f t="shared" si="165"/>
        <v>0</v>
      </c>
      <c r="N356" s="368">
        <f t="shared" si="165"/>
        <v>0</v>
      </c>
      <c r="O356" s="368">
        <f t="shared" si="165"/>
        <v>0</v>
      </c>
      <c r="P356" s="368">
        <f t="shared" ref="P356:Q356" si="169">P361</f>
        <v>0</v>
      </c>
      <c r="Q356" s="368">
        <f t="shared" si="169"/>
        <v>0</v>
      </c>
      <c r="R356" s="368">
        <f t="shared" si="165"/>
        <v>0</v>
      </c>
      <c r="S356" s="334"/>
      <c r="T356" s="296"/>
      <c r="U356" s="287"/>
    </row>
    <row r="357" spans="1:21" s="11" customFormat="1" ht="18.75" customHeight="1" x14ac:dyDescent="0.25">
      <c r="A357" s="535"/>
      <c r="B357" s="554"/>
      <c r="C357" s="535"/>
      <c r="D357" s="205"/>
      <c r="E357" s="2" t="s">
        <v>4</v>
      </c>
      <c r="F357" s="284">
        <f t="shared" si="149"/>
        <v>0</v>
      </c>
      <c r="G357" s="368">
        <f>G362</f>
        <v>0</v>
      </c>
      <c r="H357" s="368">
        <f t="shared" si="165"/>
        <v>0</v>
      </c>
      <c r="I357" s="368">
        <f t="shared" si="165"/>
        <v>0</v>
      </c>
      <c r="J357" s="368">
        <f t="shared" si="165"/>
        <v>0</v>
      </c>
      <c r="K357" s="368">
        <f t="shared" si="165"/>
        <v>0</v>
      </c>
      <c r="L357" s="368">
        <f t="shared" si="165"/>
        <v>0</v>
      </c>
      <c r="M357" s="368">
        <f t="shared" si="165"/>
        <v>0</v>
      </c>
      <c r="N357" s="368">
        <f t="shared" si="165"/>
        <v>0</v>
      </c>
      <c r="O357" s="368">
        <f t="shared" si="165"/>
        <v>0</v>
      </c>
      <c r="P357" s="368">
        <f t="shared" ref="P357:Q357" si="170">P362</f>
        <v>0</v>
      </c>
      <c r="Q357" s="368">
        <f t="shared" si="170"/>
        <v>0</v>
      </c>
      <c r="R357" s="368">
        <f t="shared" si="165"/>
        <v>0</v>
      </c>
      <c r="S357" s="334"/>
      <c r="T357" s="296"/>
      <c r="U357" s="287"/>
    </row>
    <row r="358" spans="1:21" s="11" customFormat="1" ht="17.25" customHeight="1" x14ac:dyDescent="0.25">
      <c r="A358" s="518" t="s">
        <v>342</v>
      </c>
      <c r="B358" s="601" t="s">
        <v>343</v>
      </c>
      <c r="C358" s="518" t="s">
        <v>344</v>
      </c>
      <c r="D358" s="204"/>
      <c r="E358" s="30" t="s">
        <v>9</v>
      </c>
      <c r="F358" s="284">
        <f t="shared" si="149"/>
        <v>80</v>
      </c>
      <c r="G358" s="333">
        <f t="shared" ref="G358" si="171">SUM(G359:G362)</f>
        <v>0</v>
      </c>
      <c r="H358" s="333">
        <v>0</v>
      </c>
      <c r="I358" s="333">
        <f t="shared" ref="I358:R358" si="172">SUM(I359:I362)</f>
        <v>0</v>
      </c>
      <c r="J358" s="333">
        <f t="shared" si="172"/>
        <v>0</v>
      </c>
      <c r="K358" s="333">
        <f t="shared" si="172"/>
        <v>80</v>
      </c>
      <c r="L358" s="333">
        <f t="shared" si="172"/>
        <v>0</v>
      </c>
      <c r="M358" s="333">
        <f t="shared" si="172"/>
        <v>0</v>
      </c>
      <c r="N358" s="333">
        <f t="shared" si="172"/>
        <v>0</v>
      </c>
      <c r="O358" s="333">
        <f t="shared" si="172"/>
        <v>0</v>
      </c>
      <c r="P358" s="333">
        <f t="shared" ref="P358:Q358" si="173">SUM(P359:P362)</f>
        <v>0</v>
      </c>
      <c r="Q358" s="333">
        <f t="shared" si="173"/>
        <v>0</v>
      </c>
      <c r="R358" s="333">
        <f t="shared" si="172"/>
        <v>0</v>
      </c>
      <c r="S358" s="555" t="s">
        <v>28</v>
      </c>
      <c r="T358" s="598" t="s">
        <v>183</v>
      </c>
      <c r="U358" s="530" t="s">
        <v>186</v>
      </c>
    </row>
    <row r="359" spans="1:21" ht="17.25" customHeight="1" x14ac:dyDescent="0.25">
      <c r="A359" s="519"/>
      <c r="B359" s="602"/>
      <c r="C359" s="519"/>
      <c r="D359" s="197"/>
      <c r="E359" s="30" t="s">
        <v>1</v>
      </c>
      <c r="F359" s="284">
        <f t="shared" si="149"/>
        <v>0</v>
      </c>
      <c r="G359" s="333">
        <v>0</v>
      </c>
      <c r="H359" s="333">
        <v>0</v>
      </c>
      <c r="I359" s="333">
        <v>0</v>
      </c>
      <c r="J359" s="402">
        <v>0</v>
      </c>
      <c r="K359" s="402">
        <v>0</v>
      </c>
      <c r="L359" s="402">
        <v>0</v>
      </c>
      <c r="M359" s="402">
        <v>0</v>
      </c>
      <c r="N359" s="333">
        <v>0</v>
      </c>
      <c r="O359" s="333">
        <v>0</v>
      </c>
      <c r="P359" s="333">
        <v>0</v>
      </c>
      <c r="Q359" s="333">
        <v>0</v>
      </c>
      <c r="R359" s="333">
        <v>0</v>
      </c>
      <c r="S359" s="556"/>
      <c r="T359" s="599"/>
      <c r="U359" s="531"/>
    </row>
    <row r="360" spans="1:21" ht="17.25" customHeight="1" x14ac:dyDescent="0.25">
      <c r="A360" s="519"/>
      <c r="B360" s="602"/>
      <c r="C360" s="519"/>
      <c r="D360" s="197"/>
      <c r="E360" s="30" t="s">
        <v>2</v>
      </c>
      <c r="F360" s="284">
        <f t="shared" si="149"/>
        <v>0</v>
      </c>
      <c r="G360" s="333">
        <v>0</v>
      </c>
      <c r="H360" s="333">
        <v>0</v>
      </c>
      <c r="I360" s="333">
        <v>0</v>
      </c>
      <c r="J360" s="402">
        <v>0</v>
      </c>
      <c r="K360" s="402">
        <v>0</v>
      </c>
      <c r="L360" s="402">
        <v>0</v>
      </c>
      <c r="M360" s="402">
        <v>0</v>
      </c>
      <c r="N360" s="333">
        <v>0</v>
      </c>
      <c r="O360" s="333">
        <v>0</v>
      </c>
      <c r="P360" s="333">
        <v>0</v>
      </c>
      <c r="Q360" s="333">
        <v>0</v>
      </c>
      <c r="R360" s="333">
        <v>0</v>
      </c>
      <c r="S360" s="556"/>
      <c r="T360" s="599"/>
      <c r="U360" s="531"/>
    </row>
    <row r="361" spans="1:21" ht="17.25" customHeight="1" x14ac:dyDescent="0.25">
      <c r="A361" s="519"/>
      <c r="B361" s="602"/>
      <c r="C361" s="519"/>
      <c r="D361" s="197"/>
      <c r="E361" s="30" t="s">
        <v>3</v>
      </c>
      <c r="F361" s="284">
        <f t="shared" si="149"/>
        <v>80</v>
      </c>
      <c r="G361" s="333">
        <v>0</v>
      </c>
      <c r="H361" s="333">
        <v>0</v>
      </c>
      <c r="I361" s="333">
        <v>0</v>
      </c>
      <c r="J361" s="402">
        <v>0</v>
      </c>
      <c r="K361" s="402">
        <v>80</v>
      </c>
      <c r="L361" s="402">
        <v>0</v>
      </c>
      <c r="M361" s="402">
        <v>0</v>
      </c>
      <c r="N361" s="333">
        <v>0</v>
      </c>
      <c r="O361" s="333">
        <v>0</v>
      </c>
      <c r="P361" s="333">
        <v>0</v>
      </c>
      <c r="Q361" s="333">
        <v>0</v>
      </c>
      <c r="R361" s="333">
        <v>0</v>
      </c>
      <c r="S361" s="556"/>
      <c r="T361" s="599"/>
      <c r="U361" s="531"/>
    </row>
    <row r="362" spans="1:21" ht="17.25" customHeight="1" x14ac:dyDescent="0.25">
      <c r="A362" s="520"/>
      <c r="B362" s="603"/>
      <c r="C362" s="520"/>
      <c r="D362" s="197"/>
      <c r="E362" s="30" t="s">
        <v>4</v>
      </c>
      <c r="F362" s="284">
        <f t="shared" si="149"/>
        <v>0</v>
      </c>
      <c r="G362" s="333">
        <v>0</v>
      </c>
      <c r="H362" s="333">
        <v>0</v>
      </c>
      <c r="I362" s="333">
        <v>0</v>
      </c>
      <c r="J362" s="402">
        <v>0</v>
      </c>
      <c r="K362" s="402">
        <v>0</v>
      </c>
      <c r="L362" s="402">
        <v>0</v>
      </c>
      <c r="M362" s="402">
        <v>0</v>
      </c>
      <c r="N362" s="333">
        <v>0</v>
      </c>
      <c r="O362" s="333">
        <v>0</v>
      </c>
      <c r="P362" s="333">
        <v>0</v>
      </c>
      <c r="Q362" s="333">
        <v>0</v>
      </c>
      <c r="R362" s="333">
        <v>0</v>
      </c>
      <c r="S362" s="557"/>
      <c r="T362" s="600"/>
      <c r="U362" s="532"/>
    </row>
    <row r="363" spans="1:21" s="11" customFormat="1" ht="18.75" customHeight="1" x14ac:dyDescent="0.25">
      <c r="A363" s="533" t="s">
        <v>370</v>
      </c>
      <c r="B363" s="549" t="s">
        <v>371</v>
      </c>
      <c r="C363" s="533" t="s">
        <v>375</v>
      </c>
      <c r="D363" s="205"/>
      <c r="E363" s="2" t="s">
        <v>9</v>
      </c>
      <c r="F363" s="284">
        <f t="shared" ca="1" si="149"/>
        <v>522441.82396000001</v>
      </c>
      <c r="G363" s="368">
        <f ca="1">SUM(G363:G367)</f>
        <v>0</v>
      </c>
      <c r="H363" s="368">
        <f t="shared" ref="H363:O363" ca="1" si="174">SUM(H363:H367)</f>
        <v>0</v>
      </c>
      <c r="I363" s="368">
        <f t="shared" ca="1" si="174"/>
        <v>0</v>
      </c>
      <c r="J363" s="368">
        <f t="shared" ca="1" si="174"/>
        <v>0</v>
      </c>
      <c r="K363" s="368">
        <f t="shared" ca="1" si="174"/>
        <v>0</v>
      </c>
      <c r="L363" s="368">
        <f>L364+L365+L366+L367</f>
        <v>135.45500999999999</v>
      </c>
      <c r="M363" s="368">
        <f t="shared" ca="1" si="174"/>
        <v>0</v>
      </c>
      <c r="N363" s="368">
        <f t="shared" ca="1" si="174"/>
        <v>0</v>
      </c>
      <c r="O363" s="368">
        <f t="shared" ca="1" si="174"/>
        <v>0</v>
      </c>
      <c r="P363" s="368">
        <f t="shared" ref="P363:R363" ca="1" si="175">SUM(P363:P367)</f>
        <v>0</v>
      </c>
      <c r="Q363" s="368">
        <f t="shared" ref="Q363" ca="1" si="176">SUM(Q363:Q367)</f>
        <v>0</v>
      </c>
      <c r="R363" s="368">
        <f t="shared" ca="1" si="175"/>
        <v>0</v>
      </c>
      <c r="S363" s="334"/>
      <c r="T363" s="296"/>
      <c r="U363" s="287"/>
    </row>
    <row r="364" spans="1:21" s="11" customFormat="1" ht="18.75" customHeight="1" x14ac:dyDescent="0.25">
      <c r="A364" s="534"/>
      <c r="B364" s="550"/>
      <c r="C364" s="534"/>
      <c r="D364" s="205"/>
      <c r="E364" s="2" t="s">
        <v>1</v>
      </c>
      <c r="F364" s="284">
        <f t="shared" si="149"/>
        <v>0</v>
      </c>
      <c r="G364" s="368">
        <f t="shared" ref="G364:K366" si="177">G379</f>
        <v>0</v>
      </c>
      <c r="H364" s="368">
        <f t="shared" si="177"/>
        <v>0</v>
      </c>
      <c r="I364" s="368">
        <f t="shared" si="177"/>
        <v>0</v>
      </c>
      <c r="J364" s="368">
        <f t="shared" si="177"/>
        <v>0</v>
      </c>
      <c r="K364" s="368">
        <f t="shared" si="177"/>
        <v>0</v>
      </c>
      <c r="L364" s="368">
        <f>L369</f>
        <v>0</v>
      </c>
      <c r="M364" s="368">
        <f>M369+M374</f>
        <v>0</v>
      </c>
      <c r="N364" s="368">
        <f>N369+N374</f>
        <v>0</v>
      </c>
      <c r="O364" s="368">
        <f t="shared" ref="O364:R364" si="178">O369+O374</f>
        <v>0</v>
      </c>
      <c r="P364" s="368">
        <f t="shared" si="178"/>
        <v>0</v>
      </c>
      <c r="Q364" s="368">
        <f t="shared" ref="Q364" si="179">Q369+Q374</f>
        <v>0</v>
      </c>
      <c r="R364" s="368">
        <f t="shared" si="178"/>
        <v>0</v>
      </c>
      <c r="S364" s="334"/>
      <c r="T364" s="296"/>
      <c r="U364" s="287"/>
    </row>
    <row r="365" spans="1:21" s="11" customFormat="1" ht="18.75" customHeight="1" x14ac:dyDescent="0.25">
      <c r="A365" s="534"/>
      <c r="B365" s="550"/>
      <c r="C365" s="534"/>
      <c r="D365" s="205"/>
      <c r="E365" s="2" t="s">
        <v>2</v>
      </c>
      <c r="F365" s="284">
        <f t="shared" si="149"/>
        <v>0</v>
      </c>
      <c r="G365" s="368">
        <f t="shared" si="177"/>
        <v>0</v>
      </c>
      <c r="H365" s="368">
        <f t="shared" si="177"/>
        <v>0</v>
      </c>
      <c r="I365" s="368">
        <f t="shared" si="177"/>
        <v>0</v>
      </c>
      <c r="J365" s="368">
        <f t="shared" si="177"/>
        <v>0</v>
      </c>
      <c r="K365" s="368">
        <f t="shared" si="177"/>
        <v>0</v>
      </c>
      <c r="L365" s="368">
        <f t="shared" ref="L365:L367" si="180">L370</f>
        <v>0</v>
      </c>
      <c r="M365" s="368">
        <f t="shared" ref="M365:N367" si="181">M370+M375</f>
        <v>0</v>
      </c>
      <c r="N365" s="368">
        <f t="shared" si="181"/>
        <v>0</v>
      </c>
      <c r="O365" s="368">
        <f t="shared" ref="O365:R365" si="182">O370+O375</f>
        <v>0</v>
      </c>
      <c r="P365" s="368">
        <f t="shared" si="182"/>
        <v>0</v>
      </c>
      <c r="Q365" s="368">
        <f t="shared" ref="Q365" si="183">Q370+Q375</f>
        <v>0</v>
      </c>
      <c r="R365" s="368">
        <f t="shared" si="182"/>
        <v>0</v>
      </c>
      <c r="S365" s="334"/>
      <c r="T365" s="296"/>
      <c r="U365" s="287"/>
    </row>
    <row r="366" spans="1:21" s="11" customFormat="1" ht="18.75" customHeight="1" x14ac:dyDescent="0.25">
      <c r="A366" s="534"/>
      <c r="B366" s="550"/>
      <c r="C366" s="534"/>
      <c r="D366" s="205"/>
      <c r="E366" s="2" t="s">
        <v>3</v>
      </c>
      <c r="F366" s="284">
        <f t="shared" si="149"/>
        <v>135.45500999999999</v>
      </c>
      <c r="G366" s="368">
        <v>0</v>
      </c>
      <c r="H366" s="368">
        <v>0</v>
      </c>
      <c r="I366" s="368">
        <f t="shared" si="177"/>
        <v>0</v>
      </c>
      <c r="J366" s="368">
        <v>0</v>
      </c>
      <c r="K366" s="368">
        <v>0</v>
      </c>
      <c r="L366" s="368">
        <f t="shared" si="180"/>
        <v>135.45500999999999</v>
      </c>
      <c r="M366" s="368">
        <f t="shared" si="181"/>
        <v>0</v>
      </c>
      <c r="N366" s="368">
        <f t="shared" si="181"/>
        <v>0</v>
      </c>
      <c r="O366" s="368">
        <f t="shared" ref="O366:R366" si="184">O371+O376</f>
        <v>0</v>
      </c>
      <c r="P366" s="368">
        <f t="shared" si="184"/>
        <v>0</v>
      </c>
      <c r="Q366" s="368">
        <f t="shared" ref="Q366" si="185">Q371+Q376</f>
        <v>0</v>
      </c>
      <c r="R366" s="368">
        <f t="shared" si="184"/>
        <v>0</v>
      </c>
      <c r="S366" s="334"/>
      <c r="T366" s="296"/>
      <c r="U366" s="287"/>
    </row>
    <row r="367" spans="1:21" s="11" customFormat="1" ht="18.75" customHeight="1" x14ac:dyDescent="0.25">
      <c r="A367" s="535"/>
      <c r="B367" s="554"/>
      <c r="C367" s="535"/>
      <c r="D367" s="205"/>
      <c r="E367" s="2" t="s">
        <v>4</v>
      </c>
      <c r="F367" s="284">
        <f t="shared" si="149"/>
        <v>0</v>
      </c>
      <c r="G367" s="368">
        <f>G382</f>
        <v>0</v>
      </c>
      <c r="H367" s="368">
        <f t="shared" ref="H367:K367" si="186">H382</f>
        <v>0</v>
      </c>
      <c r="I367" s="368">
        <f t="shared" si="186"/>
        <v>0</v>
      </c>
      <c r="J367" s="368">
        <f t="shared" si="186"/>
        <v>0</v>
      </c>
      <c r="K367" s="368">
        <f t="shared" si="186"/>
        <v>0</v>
      </c>
      <c r="L367" s="368">
        <f t="shared" si="180"/>
        <v>0</v>
      </c>
      <c r="M367" s="368">
        <f t="shared" si="181"/>
        <v>0</v>
      </c>
      <c r="N367" s="368">
        <f t="shared" si="181"/>
        <v>0</v>
      </c>
      <c r="O367" s="368">
        <f t="shared" ref="O367:R367" si="187">O372+O377</f>
        <v>0</v>
      </c>
      <c r="P367" s="368">
        <f t="shared" si="187"/>
        <v>0</v>
      </c>
      <c r="Q367" s="368">
        <f t="shared" ref="Q367" si="188">Q372+Q377</f>
        <v>0</v>
      </c>
      <c r="R367" s="368">
        <f t="shared" si="187"/>
        <v>0</v>
      </c>
      <c r="S367" s="334"/>
      <c r="T367" s="296"/>
      <c r="U367" s="287"/>
    </row>
    <row r="368" spans="1:21" s="11" customFormat="1" ht="18.75" customHeight="1" x14ac:dyDescent="0.25">
      <c r="A368" s="518" t="s">
        <v>372</v>
      </c>
      <c r="B368" s="536" t="s">
        <v>373</v>
      </c>
      <c r="C368" s="203"/>
      <c r="D368" s="205"/>
      <c r="E368" s="30" t="s">
        <v>9</v>
      </c>
      <c r="F368" s="284">
        <f t="shared" ca="1" si="149"/>
        <v>522441.82396000001</v>
      </c>
      <c r="G368" s="333">
        <f t="shared" ref="G368:O368" ca="1" si="189">SUM(G368:G372)</f>
        <v>0</v>
      </c>
      <c r="H368" s="333">
        <f t="shared" ca="1" si="189"/>
        <v>0</v>
      </c>
      <c r="I368" s="333">
        <f t="shared" ca="1" si="189"/>
        <v>0</v>
      </c>
      <c r="J368" s="333">
        <f t="shared" ca="1" si="189"/>
        <v>0</v>
      </c>
      <c r="K368" s="333">
        <f t="shared" ca="1" si="189"/>
        <v>0</v>
      </c>
      <c r="L368" s="333">
        <f>L369+L370+L371+L372</f>
        <v>135.45500999999999</v>
      </c>
      <c r="M368" s="333">
        <f t="shared" ca="1" si="189"/>
        <v>0</v>
      </c>
      <c r="N368" s="333">
        <f t="shared" ca="1" si="189"/>
        <v>0</v>
      </c>
      <c r="O368" s="333">
        <f t="shared" ca="1" si="189"/>
        <v>0</v>
      </c>
      <c r="P368" s="333">
        <f t="shared" ref="P368:R368" ca="1" si="190">SUM(P368:P372)</f>
        <v>0</v>
      </c>
      <c r="Q368" s="333">
        <f t="shared" ref="Q368" ca="1" si="191">SUM(Q368:Q372)</f>
        <v>0</v>
      </c>
      <c r="R368" s="333">
        <f t="shared" ca="1" si="190"/>
        <v>0</v>
      </c>
      <c r="S368" s="555" t="s">
        <v>28</v>
      </c>
      <c r="T368" s="596"/>
      <c r="U368" s="525"/>
    </row>
    <row r="369" spans="1:21" s="11" customFormat="1" ht="18.75" customHeight="1" x14ac:dyDescent="0.25">
      <c r="A369" s="519"/>
      <c r="B369" s="537"/>
      <c r="C369" s="204"/>
      <c r="D369" s="205"/>
      <c r="E369" s="30" t="s">
        <v>1</v>
      </c>
      <c r="F369" s="284">
        <f t="shared" si="149"/>
        <v>0</v>
      </c>
      <c r="G369" s="333">
        <v>0</v>
      </c>
      <c r="H369" s="333">
        <v>0</v>
      </c>
      <c r="I369" s="333">
        <v>0</v>
      </c>
      <c r="J369" s="333">
        <v>0</v>
      </c>
      <c r="K369" s="333">
        <v>0</v>
      </c>
      <c r="L369" s="333">
        <f>L374</f>
        <v>0</v>
      </c>
      <c r="M369" s="333">
        <v>0</v>
      </c>
      <c r="N369" s="333">
        <v>0</v>
      </c>
      <c r="O369" s="333">
        <v>0</v>
      </c>
      <c r="P369" s="333">
        <v>0</v>
      </c>
      <c r="Q369" s="333">
        <v>0</v>
      </c>
      <c r="R369" s="333">
        <v>0</v>
      </c>
      <c r="S369" s="556"/>
      <c r="T369" s="596"/>
      <c r="U369" s="525"/>
    </row>
    <row r="370" spans="1:21" s="11" customFormat="1" ht="18.75" customHeight="1" x14ac:dyDescent="0.25">
      <c r="A370" s="519"/>
      <c r="B370" s="537"/>
      <c r="C370" s="204"/>
      <c r="D370" s="205"/>
      <c r="E370" s="30" t="s">
        <v>2</v>
      </c>
      <c r="F370" s="284">
        <f t="shared" si="149"/>
        <v>0</v>
      </c>
      <c r="G370" s="333">
        <v>0</v>
      </c>
      <c r="H370" s="333">
        <v>0</v>
      </c>
      <c r="I370" s="333">
        <v>0</v>
      </c>
      <c r="J370" s="333">
        <v>0</v>
      </c>
      <c r="K370" s="333">
        <v>0</v>
      </c>
      <c r="L370" s="333">
        <f t="shared" ref="L370:L372" si="192">L375</f>
        <v>0</v>
      </c>
      <c r="M370" s="333">
        <v>0</v>
      </c>
      <c r="N370" s="333">
        <v>0</v>
      </c>
      <c r="O370" s="333">
        <v>0</v>
      </c>
      <c r="P370" s="333">
        <v>0</v>
      </c>
      <c r="Q370" s="333">
        <v>0</v>
      </c>
      <c r="R370" s="333">
        <v>0</v>
      </c>
      <c r="S370" s="556"/>
      <c r="T370" s="596"/>
      <c r="U370" s="525"/>
    </row>
    <row r="371" spans="1:21" s="11" customFormat="1" ht="18.75" customHeight="1" x14ac:dyDescent="0.25">
      <c r="A371" s="519"/>
      <c r="B371" s="537"/>
      <c r="C371" s="197" t="s">
        <v>374</v>
      </c>
      <c r="D371" s="205"/>
      <c r="E371" s="30" t="s">
        <v>3</v>
      </c>
      <c r="F371" s="284">
        <f t="shared" si="149"/>
        <v>135.45500999999999</v>
      </c>
      <c r="G371" s="333">
        <v>0</v>
      </c>
      <c r="H371" s="333">
        <v>0</v>
      </c>
      <c r="I371" s="333">
        <v>0</v>
      </c>
      <c r="J371" s="333">
        <v>0</v>
      </c>
      <c r="K371" s="333">
        <v>0</v>
      </c>
      <c r="L371" s="333">
        <f t="shared" si="192"/>
        <v>135.45500999999999</v>
      </c>
      <c r="M371" s="333">
        <v>0</v>
      </c>
      <c r="N371" s="333">
        <v>0</v>
      </c>
      <c r="O371" s="333">
        <v>0</v>
      </c>
      <c r="P371" s="333">
        <v>0</v>
      </c>
      <c r="Q371" s="333">
        <v>0</v>
      </c>
      <c r="R371" s="333">
        <v>0</v>
      </c>
      <c r="S371" s="556"/>
      <c r="T371" s="596"/>
      <c r="U371" s="525"/>
    </row>
    <row r="372" spans="1:21" s="11" customFormat="1" ht="18.75" customHeight="1" x14ac:dyDescent="0.25">
      <c r="A372" s="520"/>
      <c r="B372" s="538"/>
      <c r="C372" s="205"/>
      <c r="D372" s="205"/>
      <c r="E372" s="30" t="s">
        <v>4</v>
      </c>
      <c r="F372" s="284">
        <f t="shared" si="149"/>
        <v>0</v>
      </c>
      <c r="G372" s="333">
        <v>0</v>
      </c>
      <c r="H372" s="333">
        <v>0</v>
      </c>
      <c r="I372" s="333">
        <v>0</v>
      </c>
      <c r="J372" s="333">
        <v>0</v>
      </c>
      <c r="K372" s="333">
        <v>0</v>
      </c>
      <c r="L372" s="333">
        <f t="shared" si="192"/>
        <v>0</v>
      </c>
      <c r="M372" s="333">
        <v>0</v>
      </c>
      <c r="N372" s="333">
        <v>0</v>
      </c>
      <c r="O372" s="333">
        <v>0</v>
      </c>
      <c r="P372" s="333">
        <v>0</v>
      </c>
      <c r="Q372" s="333">
        <v>0</v>
      </c>
      <c r="R372" s="333">
        <v>0</v>
      </c>
      <c r="S372" s="557"/>
      <c r="T372" s="597"/>
      <c r="U372" s="526"/>
    </row>
    <row r="373" spans="1:21" s="11" customFormat="1" ht="18.75" customHeight="1" x14ac:dyDescent="0.25">
      <c r="A373" s="518" t="s">
        <v>377</v>
      </c>
      <c r="B373" s="536" t="s">
        <v>378</v>
      </c>
      <c r="C373" s="204"/>
      <c r="D373" s="205"/>
      <c r="E373" s="30" t="s">
        <v>9</v>
      </c>
      <c r="F373" s="284">
        <f t="shared" ca="1" si="149"/>
        <v>522441.82396000001</v>
      </c>
      <c r="G373" s="333">
        <f t="shared" ref="G373:K373" ca="1" si="193">SUM(G373:G377)</f>
        <v>0</v>
      </c>
      <c r="H373" s="333">
        <f t="shared" ca="1" si="193"/>
        <v>0</v>
      </c>
      <c r="I373" s="333">
        <f t="shared" ca="1" si="193"/>
        <v>0</v>
      </c>
      <c r="J373" s="333">
        <f t="shared" ca="1" si="193"/>
        <v>0</v>
      </c>
      <c r="K373" s="333">
        <f t="shared" ca="1" si="193"/>
        <v>0</v>
      </c>
      <c r="L373" s="333">
        <f>L374+L375+L376+L377</f>
        <v>135.45500999999999</v>
      </c>
      <c r="M373" s="333">
        <f t="shared" ref="M373:O373" ca="1" si="194">SUM(M373:M377)</f>
        <v>0</v>
      </c>
      <c r="N373" s="333">
        <f t="shared" ca="1" si="194"/>
        <v>0</v>
      </c>
      <c r="O373" s="333">
        <f t="shared" ca="1" si="194"/>
        <v>0</v>
      </c>
      <c r="P373" s="333">
        <f t="shared" ref="P373:R373" ca="1" si="195">SUM(P373:P377)</f>
        <v>0</v>
      </c>
      <c r="Q373" s="333">
        <f t="shared" ref="Q373" ca="1" si="196">SUM(Q373:Q377)</f>
        <v>0</v>
      </c>
      <c r="R373" s="333">
        <f t="shared" ca="1" si="195"/>
        <v>0</v>
      </c>
      <c r="S373" s="555" t="s">
        <v>28</v>
      </c>
      <c r="T373" s="596"/>
      <c r="U373" s="525"/>
    </row>
    <row r="374" spans="1:21" s="11" customFormat="1" ht="18.75" customHeight="1" x14ac:dyDescent="0.25">
      <c r="A374" s="519"/>
      <c r="B374" s="537"/>
      <c r="C374" s="204"/>
      <c r="D374" s="205"/>
      <c r="E374" s="30" t="s">
        <v>1</v>
      </c>
      <c r="F374" s="284">
        <f t="shared" si="149"/>
        <v>0</v>
      </c>
      <c r="G374" s="333">
        <v>0</v>
      </c>
      <c r="H374" s="333">
        <v>0</v>
      </c>
      <c r="I374" s="333">
        <v>0</v>
      </c>
      <c r="J374" s="333">
        <v>0</v>
      </c>
      <c r="K374" s="333">
        <v>0</v>
      </c>
      <c r="L374" s="333">
        <v>0</v>
      </c>
      <c r="M374" s="333">
        <v>0</v>
      </c>
      <c r="N374" s="333">
        <v>0</v>
      </c>
      <c r="O374" s="333">
        <v>0</v>
      </c>
      <c r="P374" s="333">
        <v>0</v>
      </c>
      <c r="Q374" s="333">
        <v>0</v>
      </c>
      <c r="R374" s="333">
        <v>0</v>
      </c>
      <c r="S374" s="556"/>
      <c r="T374" s="596"/>
      <c r="U374" s="525"/>
    </row>
    <row r="375" spans="1:21" s="11" customFormat="1" ht="18.75" customHeight="1" x14ac:dyDescent="0.25">
      <c r="A375" s="519"/>
      <c r="B375" s="537"/>
      <c r="C375" s="204"/>
      <c r="D375" s="205"/>
      <c r="E375" s="30" t="s">
        <v>2</v>
      </c>
      <c r="F375" s="284">
        <f t="shared" si="149"/>
        <v>0</v>
      </c>
      <c r="G375" s="333">
        <v>0</v>
      </c>
      <c r="H375" s="333">
        <v>0</v>
      </c>
      <c r="I375" s="333">
        <v>0</v>
      </c>
      <c r="J375" s="333">
        <v>0</v>
      </c>
      <c r="K375" s="333">
        <v>0</v>
      </c>
      <c r="L375" s="333">
        <v>0</v>
      </c>
      <c r="M375" s="333">
        <v>0</v>
      </c>
      <c r="N375" s="333">
        <v>0</v>
      </c>
      <c r="O375" s="333">
        <v>0</v>
      </c>
      <c r="P375" s="333">
        <v>0</v>
      </c>
      <c r="Q375" s="333">
        <v>0</v>
      </c>
      <c r="R375" s="333">
        <v>0</v>
      </c>
      <c r="S375" s="556"/>
      <c r="T375" s="596"/>
      <c r="U375" s="525"/>
    </row>
    <row r="376" spans="1:21" s="11" customFormat="1" ht="18.75" customHeight="1" x14ac:dyDescent="0.25">
      <c r="A376" s="519"/>
      <c r="B376" s="537"/>
      <c r="C376" s="197" t="s">
        <v>374</v>
      </c>
      <c r="D376" s="205"/>
      <c r="E376" s="30" t="s">
        <v>3</v>
      </c>
      <c r="F376" s="284">
        <f t="shared" si="149"/>
        <v>135.45500999999999</v>
      </c>
      <c r="G376" s="333">
        <v>0</v>
      </c>
      <c r="H376" s="333">
        <v>0</v>
      </c>
      <c r="I376" s="333">
        <v>0</v>
      </c>
      <c r="J376" s="333">
        <v>0</v>
      </c>
      <c r="K376" s="333">
        <v>0</v>
      </c>
      <c r="L376" s="333">
        <v>135.45500999999999</v>
      </c>
      <c r="M376" s="333">
        <v>0</v>
      </c>
      <c r="N376" s="333">
        <v>0</v>
      </c>
      <c r="O376" s="333">
        <v>0</v>
      </c>
      <c r="P376" s="333">
        <v>0</v>
      </c>
      <c r="Q376" s="333">
        <v>0</v>
      </c>
      <c r="R376" s="333">
        <v>0</v>
      </c>
      <c r="S376" s="556"/>
      <c r="T376" s="596"/>
      <c r="U376" s="525"/>
    </row>
    <row r="377" spans="1:21" s="11" customFormat="1" ht="18.75" customHeight="1" x14ac:dyDescent="0.25">
      <c r="A377" s="520"/>
      <c r="B377" s="538"/>
      <c r="C377" s="204"/>
      <c r="D377" s="205"/>
      <c r="E377" s="30" t="s">
        <v>4</v>
      </c>
      <c r="F377" s="284">
        <f t="shared" si="149"/>
        <v>0</v>
      </c>
      <c r="G377" s="333">
        <v>0</v>
      </c>
      <c r="H377" s="333">
        <v>0</v>
      </c>
      <c r="I377" s="333">
        <v>0</v>
      </c>
      <c r="J377" s="333">
        <v>0</v>
      </c>
      <c r="K377" s="333">
        <v>0</v>
      </c>
      <c r="L377" s="333">
        <v>0</v>
      </c>
      <c r="M377" s="333">
        <v>0</v>
      </c>
      <c r="N377" s="333">
        <v>0</v>
      </c>
      <c r="O377" s="333">
        <v>0</v>
      </c>
      <c r="P377" s="333">
        <v>0</v>
      </c>
      <c r="Q377" s="333">
        <v>0</v>
      </c>
      <c r="R377" s="333">
        <v>0</v>
      </c>
      <c r="S377" s="557"/>
      <c r="T377" s="597"/>
      <c r="U377" s="526"/>
    </row>
    <row r="378" spans="1:21" ht="21.75" customHeight="1" x14ac:dyDescent="0.25">
      <c r="A378" s="533" t="s">
        <v>42</v>
      </c>
      <c r="B378" s="549" t="s">
        <v>143</v>
      </c>
      <c r="C378" s="524">
        <v>1620000000</v>
      </c>
      <c r="D378" s="497"/>
      <c r="E378" s="2" t="s">
        <v>9</v>
      </c>
      <c r="F378" s="284">
        <f t="shared" si="149"/>
        <v>15751.657139999999</v>
      </c>
      <c r="G378" s="368">
        <f t="shared" ref="G378:R378" si="197">SUM(G379:G382)</f>
        <v>3755.7969999999996</v>
      </c>
      <c r="H378" s="368">
        <f>SUM(H379:H382)</f>
        <v>778</v>
      </c>
      <c r="I378" s="368">
        <f t="shared" si="197"/>
        <v>0</v>
      </c>
      <c r="J378" s="368">
        <f t="shared" si="197"/>
        <v>1084.51296</v>
      </c>
      <c r="K378" s="368">
        <f t="shared" si="197"/>
        <v>569.70096000000001</v>
      </c>
      <c r="L378" s="368">
        <f t="shared" si="197"/>
        <v>1331.5899899999999</v>
      </c>
      <c r="M378" s="368">
        <f t="shared" si="197"/>
        <v>1934.0836099999999</v>
      </c>
      <c r="N378" s="368">
        <f t="shared" si="197"/>
        <v>3771.3726200000001</v>
      </c>
      <c r="O378" s="368">
        <f t="shared" si="197"/>
        <v>2526.6</v>
      </c>
      <c r="P378" s="368">
        <f t="shared" ref="P378:Q378" si="198">SUM(P379:P382)</f>
        <v>0</v>
      </c>
      <c r="Q378" s="368">
        <f t="shared" si="198"/>
        <v>0</v>
      </c>
      <c r="R378" s="368">
        <f t="shared" si="197"/>
        <v>0</v>
      </c>
      <c r="S378" s="555"/>
      <c r="T378" s="530"/>
      <c r="U378" s="530"/>
    </row>
    <row r="379" spans="1:21" ht="21.75" customHeight="1" x14ac:dyDescent="0.25">
      <c r="A379" s="534"/>
      <c r="B379" s="550"/>
      <c r="C379" s="525"/>
      <c r="D379" s="332"/>
      <c r="E379" s="2" t="s">
        <v>1</v>
      </c>
      <c r="F379" s="284">
        <f t="shared" si="149"/>
        <v>0</v>
      </c>
      <c r="G379" s="368">
        <f>G415+G455+G471</f>
        <v>0</v>
      </c>
      <c r="H379" s="368">
        <f>+H385+H415+H455+H471</f>
        <v>0</v>
      </c>
      <c r="I379" s="368">
        <v>0</v>
      </c>
      <c r="J379" s="368">
        <v>0</v>
      </c>
      <c r="K379" s="368">
        <v>0</v>
      </c>
      <c r="L379" s="368">
        <v>0</v>
      </c>
      <c r="M379" s="368">
        <v>0</v>
      </c>
      <c r="N379" s="368">
        <v>0</v>
      </c>
      <c r="O379" s="368">
        <v>0</v>
      </c>
      <c r="P379" s="368">
        <v>0</v>
      </c>
      <c r="Q379" s="368">
        <v>0</v>
      </c>
      <c r="R379" s="368">
        <v>0</v>
      </c>
      <c r="S379" s="556"/>
      <c r="T379" s="531"/>
      <c r="U379" s="531"/>
    </row>
    <row r="380" spans="1:21" ht="21.75" customHeight="1" x14ac:dyDescent="0.25">
      <c r="A380" s="534"/>
      <c r="B380" s="550"/>
      <c r="C380" s="525"/>
      <c r="D380" s="332"/>
      <c r="E380" s="2" t="s">
        <v>2</v>
      </c>
      <c r="F380" s="284">
        <f t="shared" si="149"/>
        <v>0</v>
      </c>
      <c r="G380" s="368">
        <f>G416+G456+G472</f>
        <v>0</v>
      </c>
      <c r="H380" s="368">
        <v>0</v>
      </c>
      <c r="I380" s="368">
        <f>I386+I416+I456+I472</f>
        <v>0</v>
      </c>
      <c r="J380" s="368">
        <v>0</v>
      </c>
      <c r="K380" s="368">
        <v>0</v>
      </c>
      <c r="L380" s="368">
        <v>0</v>
      </c>
      <c r="M380" s="368">
        <v>0</v>
      </c>
      <c r="N380" s="368">
        <v>0</v>
      </c>
      <c r="O380" s="368">
        <v>0</v>
      </c>
      <c r="P380" s="368">
        <v>0</v>
      </c>
      <c r="Q380" s="368">
        <v>0</v>
      </c>
      <c r="R380" s="368">
        <v>0</v>
      </c>
      <c r="S380" s="556"/>
      <c r="T380" s="531"/>
      <c r="U380" s="531"/>
    </row>
    <row r="381" spans="1:21" ht="21.75" customHeight="1" x14ac:dyDescent="0.25">
      <c r="A381" s="534"/>
      <c r="B381" s="550"/>
      <c r="C381" s="525"/>
      <c r="D381" s="332"/>
      <c r="E381" s="2" t="s">
        <v>3</v>
      </c>
      <c r="F381" s="284">
        <f t="shared" si="149"/>
        <v>15751.657139999999</v>
      </c>
      <c r="G381" s="368">
        <f t="shared" ref="G381:R381" si="199">G387+G417+G457</f>
        <v>3755.7969999999996</v>
      </c>
      <c r="H381" s="368">
        <f t="shared" si="199"/>
        <v>778</v>
      </c>
      <c r="I381" s="368">
        <f t="shared" si="199"/>
        <v>0</v>
      </c>
      <c r="J381" s="368">
        <f t="shared" si="199"/>
        <v>1084.51296</v>
      </c>
      <c r="K381" s="368">
        <f t="shared" si="199"/>
        <v>569.70096000000001</v>
      </c>
      <c r="L381" s="368">
        <f t="shared" si="199"/>
        <v>1331.5899899999999</v>
      </c>
      <c r="M381" s="368">
        <f t="shared" si="199"/>
        <v>1934.0836099999999</v>
      </c>
      <c r="N381" s="368">
        <f t="shared" si="199"/>
        <v>3771.3726200000001</v>
      </c>
      <c r="O381" s="368">
        <f t="shared" si="199"/>
        <v>2526.6</v>
      </c>
      <c r="P381" s="368">
        <f t="shared" si="199"/>
        <v>0</v>
      </c>
      <c r="Q381" s="368">
        <f t="shared" ref="Q381" si="200">Q387+Q417+Q457</f>
        <v>0</v>
      </c>
      <c r="R381" s="368">
        <f t="shared" si="199"/>
        <v>0</v>
      </c>
      <c r="S381" s="556"/>
      <c r="T381" s="531"/>
      <c r="U381" s="531"/>
    </row>
    <row r="382" spans="1:21" ht="21.75" customHeight="1" x14ac:dyDescent="0.25">
      <c r="A382" s="535"/>
      <c r="B382" s="554"/>
      <c r="C382" s="526"/>
      <c r="D382" s="332"/>
      <c r="E382" s="2" t="s">
        <v>4</v>
      </c>
      <c r="F382" s="284">
        <f t="shared" si="149"/>
        <v>0</v>
      </c>
      <c r="G382" s="368">
        <f>G418+G458+G474</f>
        <v>0</v>
      </c>
      <c r="H382" s="368">
        <f>H388+H418+H458+H474</f>
        <v>0</v>
      </c>
      <c r="I382" s="368">
        <v>0</v>
      </c>
      <c r="J382" s="368">
        <v>0</v>
      </c>
      <c r="K382" s="368">
        <v>0</v>
      </c>
      <c r="L382" s="368">
        <v>0</v>
      </c>
      <c r="M382" s="368">
        <v>0</v>
      </c>
      <c r="N382" s="368">
        <v>0</v>
      </c>
      <c r="O382" s="368">
        <v>0</v>
      </c>
      <c r="P382" s="368">
        <v>0</v>
      </c>
      <c r="Q382" s="368">
        <v>0</v>
      </c>
      <c r="R382" s="368">
        <v>0</v>
      </c>
      <c r="S382" s="557"/>
      <c r="T382" s="532"/>
      <c r="U382" s="532"/>
    </row>
    <row r="383" spans="1:21" ht="0.75" customHeight="1" x14ac:dyDescent="0.25">
      <c r="A383" s="198"/>
      <c r="B383" s="499"/>
      <c r="C383" s="338"/>
      <c r="D383" s="496"/>
      <c r="E383" s="30" t="s">
        <v>4</v>
      </c>
      <c r="F383" s="284">
        <f t="shared" si="149"/>
        <v>0</v>
      </c>
      <c r="G383" s="333">
        <v>0</v>
      </c>
      <c r="H383" s="333">
        <v>0</v>
      </c>
      <c r="I383" s="333">
        <v>0</v>
      </c>
      <c r="J383" s="465"/>
      <c r="K383" s="465"/>
      <c r="L383" s="465"/>
      <c r="M383" s="465"/>
      <c r="N383" s="333"/>
      <c r="O383" s="333"/>
      <c r="P383" s="333"/>
      <c r="Q383" s="333"/>
      <c r="R383" s="333"/>
      <c r="S383" s="290"/>
      <c r="T383" s="488"/>
      <c r="U383" s="467"/>
    </row>
    <row r="384" spans="1:21" s="11" customFormat="1" ht="16.149999999999999" customHeight="1" x14ac:dyDescent="0.25">
      <c r="A384" s="533" t="s">
        <v>43</v>
      </c>
      <c r="B384" s="549" t="s">
        <v>325</v>
      </c>
      <c r="C384" s="533" t="s">
        <v>159</v>
      </c>
      <c r="D384" s="332"/>
      <c r="E384" s="2" t="s">
        <v>9</v>
      </c>
      <c r="F384" s="284">
        <f t="shared" si="149"/>
        <v>3329.0359800000001</v>
      </c>
      <c r="G384" s="442">
        <f>G389</f>
        <v>93.53</v>
      </c>
      <c r="H384" s="442">
        <v>0</v>
      </c>
      <c r="I384" s="442">
        <f>+I385+I386+I387+I388</f>
        <v>0</v>
      </c>
      <c r="J384" s="442">
        <f t="shared" ref="J384:M384" si="201">SUM(J385:J388)</f>
        <v>0</v>
      </c>
      <c r="K384" s="442">
        <f t="shared" si="201"/>
        <v>40</v>
      </c>
      <c r="L384" s="442">
        <f t="shared" si="201"/>
        <v>0</v>
      </c>
      <c r="M384" s="442">
        <f t="shared" si="201"/>
        <v>0</v>
      </c>
      <c r="N384" s="442">
        <f t="shared" ref="N384:R384" si="202">SUM(N385:N388)</f>
        <v>3195.5059799999999</v>
      </c>
      <c r="O384" s="442">
        <f t="shared" si="202"/>
        <v>0</v>
      </c>
      <c r="P384" s="442">
        <f t="shared" ref="P384:Q384" si="203">SUM(P385:P388)</f>
        <v>0</v>
      </c>
      <c r="Q384" s="442">
        <f t="shared" si="203"/>
        <v>0</v>
      </c>
      <c r="R384" s="442">
        <f t="shared" si="202"/>
        <v>0</v>
      </c>
      <c r="S384" s="589"/>
      <c r="T384" s="524"/>
      <c r="U384" s="564"/>
    </row>
    <row r="385" spans="1:21" s="11" customFormat="1" ht="16.149999999999999" customHeight="1" x14ac:dyDescent="0.25">
      <c r="A385" s="534"/>
      <c r="B385" s="550"/>
      <c r="C385" s="594"/>
      <c r="D385" s="332"/>
      <c r="E385" s="2" t="s">
        <v>1</v>
      </c>
      <c r="F385" s="284">
        <f t="shared" si="149"/>
        <v>0</v>
      </c>
      <c r="G385" s="368">
        <v>0</v>
      </c>
      <c r="H385" s="442">
        <v>0</v>
      </c>
      <c r="I385" s="442">
        <v>0</v>
      </c>
      <c r="J385" s="442">
        <v>0</v>
      </c>
      <c r="K385" s="442">
        <v>0</v>
      </c>
      <c r="L385" s="442">
        <f t="shared" ref="L385:L386" si="204">L395</f>
        <v>0</v>
      </c>
      <c r="M385" s="442">
        <f>M390+M395+M400+M410</f>
        <v>0</v>
      </c>
      <c r="N385" s="442">
        <f>N390+N395+N400+N405+N410</f>
        <v>0</v>
      </c>
      <c r="O385" s="442">
        <f t="shared" ref="O385:R385" si="205">O390+O395+O400+O405+O410</f>
        <v>0</v>
      </c>
      <c r="P385" s="442">
        <f t="shared" si="205"/>
        <v>0</v>
      </c>
      <c r="Q385" s="442">
        <f t="shared" ref="Q385" si="206">Q390+Q395+Q400+Q405+Q410</f>
        <v>0</v>
      </c>
      <c r="R385" s="442">
        <f t="shared" si="205"/>
        <v>0</v>
      </c>
      <c r="S385" s="590"/>
      <c r="T385" s="525"/>
      <c r="U385" s="565"/>
    </row>
    <row r="386" spans="1:21" s="11" customFormat="1" ht="16.149999999999999" customHeight="1" x14ac:dyDescent="0.25">
      <c r="A386" s="534"/>
      <c r="B386" s="550"/>
      <c r="C386" s="594"/>
      <c r="D386" s="332"/>
      <c r="E386" s="2" t="s">
        <v>2</v>
      </c>
      <c r="F386" s="284">
        <f t="shared" si="149"/>
        <v>0</v>
      </c>
      <c r="G386" s="368">
        <v>0</v>
      </c>
      <c r="H386" s="442">
        <v>0</v>
      </c>
      <c r="I386" s="442">
        <v>0</v>
      </c>
      <c r="J386" s="442">
        <v>0</v>
      </c>
      <c r="K386" s="442">
        <v>0</v>
      </c>
      <c r="L386" s="442">
        <f t="shared" si="204"/>
        <v>0</v>
      </c>
      <c r="M386" s="442">
        <f>M391+M396+M401+M411</f>
        <v>0</v>
      </c>
      <c r="N386" s="442">
        <f t="shared" ref="N386:R388" si="207">N391+N396+N401+N406+N411</f>
        <v>0</v>
      </c>
      <c r="O386" s="442">
        <f t="shared" si="207"/>
        <v>0</v>
      </c>
      <c r="P386" s="442">
        <f t="shared" si="207"/>
        <v>0</v>
      </c>
      <c r="Q386" s="442">
        <f t="shared" ref="Q386" si="208">Q391+Q396+Q401+Q406+Q411</f>
        <v>0</v>
      </c>
      <c r="R386" s="442">
        <f t="shared" si="207"/>
        <v>0</v>
      </c>
      <c r="S386" s="590"/>
      <c r="T386" s="525"/>
      <c r="U386" s="565"/>
    </row>
    <row r="387" spans="1:21" s="11" customFormat="1" ht="16.149999999999999" customHeight="1" x14ac:dyDescent="0.25">
      <c r="A387" s="534"/>
      <c r="B387" s="550"/>
      <c r="C387" s="594"/>
      <c r="D387" s="332"/>
      <c r="E387" s="2" t="s">
        <v>3</v>
      </c>
      <c r="F387" s="284">
        <f t="shared" si="149"/>
        <v>3329.0359800000001</v>
      </c>
      <c r="G387" s="368">
        <f>G392</f>
        <v>93.53</v>
      </c>
      <c r="H387" s="368">
        <f t="shared" ref="H387:J387" si="209">H392</f>
        <v>0</v>
      </c>
      <c r="I387" s="368">
        <f t="shared" si="209"/>
        <v>0</v>
      </c>
      <c r="J387" s="368">
        <f t="shared" si="209"/>
        <v>0</v>
      </c>
      <c r="K387" s="368">
        <f>K392+K397</f>
        <v>40</v>
      </c>
      <c r="L387" s="368">
        <f>L392+L397+L402</f>
        <v>0</v>
      </c>
      <c r="M387" s="442">
        <f>M392+M397+M402+M412</f>
        <v>0</v>
      </c>
      <c r="N387" s="442">
        <f t="shared" si="207"/>
        <v>3195.5059799999999</v>
      </c>
      <c r="O387" s="442">
        <f t="shared" si="207"/>
        <v>0</v>
      </c>
      <c r="P387" s="442">
        <f t="shared" si="207"/>
        <v>0</v>
      </c>
      <c r="Q387" s="442">
        <f t="shared" ref="Q387" si="210">Q392+Q397+Q402+Q407+Q412</f>
        <v>0</v>
      </c>
      <c r="R387" s="442">
        <f t="shared" si="207"/>
        <v>0</v>
      </c>
      <c r="S387" s="590"/>
      <c r="T387" s="525"/>
      <c r="U387" s="565"/>
    </row>
    <row r="388" spans="1:21" s="11" customFormat="1" ht="16.149999999999999" customHeight="1" x14ac:dyDescent="0.25">
      <c r="A388" s="535"/>
      <c r="B388" s="554"/>
      <c r="C388" s="595"/>
      <c r="D388" s="332"/>
      <c r="E388" s="2" t="s">
        <v>4</v>
      </c>
      <c r="F388" s="284">
        <f t="shared" si="149"/>
        <v>0</v>
      </c>
      <c r="G388" s="368">
        <v>0</v>
      </c>
      <c r="H388" s="442">
        <v>0</v>
      </c>
      <c r="I388" s="442">
        <v>0</v>
      </c>
      <c r="J388" s="442">
        <v>0</v>
      </c>
      <c r="K388" s="442">
        <v>0</v>
      </c>
      <c r="L388" s="442">
        <f>L398</f>
        <v>0</v>
      </c>
      <c r="M388" s="442">
        <f>M393+M398+M403+M413</f>
        <v>0</v>
      </c>
      <c r="N388" s="442">
        <f t="shared" si="207"/>
        <v>0</v>
      </c>
      <c r="O388" s="442">
        <f t="shared" si="207"/>
        <v>0</v>
      </c>
      <c r="P388" s="442">
        <f t="shared" si="207"/>
        <v>0</v>
      </c>
      <c r="Q388" s="442">
        <f t="shared" ref="Q388" si="211">Q393+Q398+Q403+Q408+Q413</f>
        <v>0</v>
      </c>
      <c r="R388" s="442">
        <f t="shared" si="207"/>
        <v>0</v>
      </c>
      <c r="S388" s="591"/>
      <c r="T388" s="526"/>
      <c r="U388" s="569"/>
    </row>
    <row r="389" spans="1:21" ht="16.5" customHeight="1" x14ac:dyDescent="0.25">
      <c r="A389" s="518" t="s">
        <v>195</v>
      </c>
      <c r="B389" s="536" t="s">
        <v>219</v>
      </c>
      <c r="C389" s="518" t="s">
        <v>180</v>
      </c>
      <c r="D389" s="496"/>
      <c r="E389" s="2" t="s">
        <v>9</v>
      </c>
      <c r="F389" s="284">
        <f t="shared" si="149"/>
        <v>93.53</v>
      </c>
      <c r="G389" s="443">
        <f>G392</f>
        <v>93.53</v>
      </c>
      <c r="H389" s="333">
        <v>0</v>
      </c>
      <c r="I389" s="468">
        <f>+I390+I391+I392+I393</f>
        <v>0</v>
      </c>
      <c r="J389" s="443">
        <v>0</v>
      </c>
      <c r="K389" s="443">
        <v>0</v>
      </c>
      <c r="L389" s="443">
        <v>0</v>
      </c>
      <c r="M389" s="443">
        <v>0</v>
      </c>
      <c r="N389" s="443">
        <v>0</v>
      </c>
      <c r="O389" s="443">
        <v>0</v>
      </c>
      <c r="P389" s="443">
        <v>0</v>
      </c>
      <c r="Q389" s="443">
        <v>0</v>
      </c>
      <c r="R389" s="443">
        <v>0</v>
      </c>
      <c r="S389" s="555" t="s">
        <v>28</v>
      </c>
      <c r="T389" s="530" t="s">
        <v>40</v>
      </c>
      <c r="U389" s="575" t="s">
        <v>186</v>
      </c>
    </row>
    <row r="390" spans="1:21" x14ac:dyDescent="0.25">
      <c r="A390" s="519"/>
      <c r="B390" s="537"/>
      <c r="C390" s="581"/>
      <c r="D390" s="496"/>
      <c r="E390" s="30" t="s">
        <v>1</v>
      </c>
      <c r="F390" s="284">
        <f t="shared" si="149"/>
        <v>0</v>
      </c>
      <c r="G390" s="333">
        <v>0</v>
      </c>
      <c r="H390" s="333">
        <v>0</v>
      </c>
      <c r="I390" s="333">
        <v>0</v>
      </c>
      <c r="J390" s="443">
        <v>0</v>
      </c>
      <c r="K390" s="443">
        <v>0</v>
      </c>
      <c r="L390" s="443">
        <v>0</v>
      </c>
      <c r="M390" s="443">
        <v>0</v>
      </c>
      <c r="N390" s="443">
        <v>0</v>
      </c>
      <c r="O390" s="443">
        <v>0</v>
      </c>
      <c r="P390" s="443">
        <v>0</v>
      </c>
      <c r="Q390" s="443">
        <v>0</v>
      </c>
      <c r="R390" s="443">
        <v>0</v>
      </c>
      <c r="S390" s="556"/>
      <c r="T390" s="531"/>
      <c r="U390" s="576"/>
    </row>
    <row r="391" spans="1:21" x14ac:dyDescent="0.25">
      <c r="A391" s="519"/>
      <c r="B391" s="537"/>
      <c r="C391" s="581"/>
      <c r="D391" s="496"/>
      <c r="E391" s="30" t="s">
        <v>2</v>
      </c>
      <c r="F391" s="284">
        <f t="shared" ref="F391:F464" si="212">SUM(G391:R391)</f>
        <v>0</v>
      </c>
      <c r="G391" s="333">
        <v>0</v>
      </c>
      <c r="H391" s="333">
        <v>0</v>
      </c>
      <c r="I391" s="333">
        <v>0</v>
      </c>
      <c r="J391" s="443">
        <v>0</v>
      </c>
      <c r="K391" s="443">
        <v>0</v>
      </c>
      <c r="L391" s="443">
        <v>0</v>
      </c>
      <c r="M391" s="443">
        <v>0</v>
      </c>
      <c r="N391" s="443">
        <v>0</v>
      </c>
      <c r="O391" s="443">
        <v>0</v>
      </c>
      <c r="P391" s="443">
        <v>0</v>
      </c>
      <c r="Q391" s="443">
        <v>0</v>
      </c>
      <c r="R391" s="443">
        <v>0</v>
      </c>
      <c r="S391" s="556"/>
      <c r="T391" s="531"/>
      <c r="U391" s="576"/>
    </row>
    <row r="392" spans="1:21" x14ac:dyDescent="0.25">
      <c r="A392" s="519"/>
      <c r="B392" s="537"/>
      <c r="C392" s="581"/>
      <c r="D392" s="496"/>
      <c r="E392" s="30" t="s">
        <v>3</v>
      </c>
      <c r="F392" s="284">
        <f t="shared" si="212"/>
        <v>93.53</v>
      </c>
      <c r="G392" s="333">
        <v>93.53</v>
      </c>
      <c r="H392" s="333">
        <v>0</v>
      </c>
      <c r="I392" s="333">
        <v>0</v>
      </c>
      <c r="J392" s="443">
        <v>0</v>
      </c>
      <c r="K392" s="443">
        <v>0</v>
      </c>
      <c r="L392" s="443">
        <v>0</v>
      </c>
      <c r="M392" s="443">
        <v>0</v>
      </c>
      <c r="N392" s="443">
        <v>0</v>
      </c>
      <c r="O392" s="443">
        <v>0</v>
      </c>
      <c r="P392" s="443">
        <v>0</v>
      </c>
      <c r="Q392" s="443">
        <v>0</v>
      </c>
      <c r="R392" s="443">
        <v>0</v>
      </c>
      <c r="S392" s="556"/>
      <c r="T392" s="531"/>
      <c r="U392" s="576"/>
    </row>
    <row r="393" spans="1:21" x14ac:dyDescent="0.25">
      <c r="A393" s="520"/>
      <c r="B393" s="538"/>
      <c r="C393" s="582"/>
      <c r="D393" s="496"/>
      <c r="E393" s="30" t="s">
        <v>4</v>
      </c>
      <c r="F393" s="284">
        <f t="shared" si="212"/>
        <v>0</v>
      </c>
      <c r="G393" s="333">
        <v>0</v>
      </c>
      <c r="H393" s="333">
        <v>0</v>
      </c>
      <c r="I393" s="333">
        <v>0</v>
      </c>
      <c r="J393" s="443">
        <v>0</v>
      </c>
      <c r="K393" s="443">
        <v>0</v>
      </c>
      <c r="L393" s="443">
        <v>0</v>
      </c>
      <c r="M393" s="443">
        <v>0</v>
      </c>
      <c r="N393" s="443">
        <v>0</v>
      </c>
      <c r="O393" s="443">
        <v>0</v>
      </c>
      <c r="P393" s="443">
        <v>0</v>
      </c>
      <c r="Q393" s="443">
        <v>0</v>
      </c>
      <c r="R393" s="443">
        <v>0</v>
      </c>
      <c r="S393" s="557"/>
      <c r="T393" s="532"/>
      <c r="U393" s="577"/>
    </row>
    <row r="394" spans="1:21" ht="16.5" customHeight="1" x14ac:dyDescent="0.25">
      <c r="A394" s="518" t="s">
        <v>324</v>
      </c>
      <c r="B394" s="536" t="s">
        <v>326</v>
      </c>
      <c r="C394" s="593" t="s">
        <v>180</v>
      </c>
      <c r="D394" s="496"/>
      <c r="E394" s="2" t="s">
        <v>9</v>
      </c>
      <c r="F394" s="284">
        <f t="shared" si="212"/>
        <v>40</v>
      </c>
      <c r="G394" s="333">
        <f>G397</f>
        <v>0</v>
      </c>
      <c r="H394" s="333">
        <v>0</v>
      </c>
      <c r="I394" s="333">
        <f>+I395+I396+I397+I398</f>
        <v>0</v>
      </c>
      <c r="J394" s="465">
        <v>0</v>
      </c>
      <c r="K394" s="465">
        <f>K397</f>
        <v>40</v>
      </c>
      <c r="L394" s="465">
        <f>SUM(L395:L398)</f>
        <v>0</v>
      </c>
      <c r="M394" s="465">
        <v>0</v>
      </c>
      <c r="N394" s="333">
        <v>0</v>
      </c>
      <c r="O394" s="333">
        <v>0</v>
      </c>
      <c r="P394" s="333">
        <v>0</v>
      </c>
      <c r="Q394" s="333">
        <v>0</v>
      </c>
      <c r="R394" s="333">
        <v>0</v>
      </c>
      <c r="S394" s="555" t="s">
        <v>28</v>
      </c>
      <c r="T394" s="530" t="s">
        <v>40</v>
      </c>
      <c r="U394" s="575" t="s">
        <v>186</v>
      </c>
    </row>
    <row r="395" spans="1:21" ht="16.5" customHeight="1" x14ac:dyDescent="0.25">
      <c r="A395" s="519"/>
      <c r="B395" s="537"/>
      <c r="C395" s="581"/>
      <c r="D395" s="496"/>
      <c r="E395" s="30" t="s">
        <v>1</v>
      </c>
      <c r="F395" s="284">
        <f t="shared" si="212"/>
        <v>0</v>
      </c>
      <c r="G395" s="333">
        <v>0</v>
      </c>
      <c r="H395" s="333">
        <v>0</v>
      </c>
      <c r="I395" s="333">
        <v>0</v>
      </c>
      <c r="J395" s="465">
        <v>0</v>
      </c>
      <c r="K395" s="465">
        <v>0</v>
      </c>
      <c r="L395" s="465">
        <v>0</v>
      </c>
      <c r="M395" s="465">
        <v>0</v>
      </c>
      <c r="N395" s="333">
        <v>0</v>
      </c>
      <c r="O395" s="333">
        <v>0</v>
      </c>
      <c r="P395" s="333">
        <v>0</v>
      </c>
      <c r="Q395" s="333">
        <v>0</v>
      </c>
      <c r="R395" s="333">
        <v>0</v>
      </c>
      <c r="S395" s="556"/>
      <c r="T395" s="531"/>
      <c r="U395" s="576"/>
    </row>
    <row r="396" spans="1:21" ht="16.5" customHeight="1" x14ac:dyDescent="0.25">
      <c r="A396" s="519"/>
      <c r="B396" s="537"/>
      <c r="C396" s="581"/>
      <c r="D396" s="496"/>
      <c r="E396" s="30" t="s">
        <v>2</v>
      </c>
      <c r="F396" s="284">
        <f t="shared" si="212"/>
        <v>0</v>
      </c>
      <c r="G396" s="333">
        <v>0</v>
      </c>
      <c r="H396" s="333">
        <v>0</v>
      </c>
      <c r="I396" s="333">
        <v>0</v>
      </c>
      <c r="J396" s="465">
        <v>0</v>
      </c>
      <c r="K396" s="465">
        <v>0</v>
      </c>
      <c r="L396" s="465">
        <v>0</v>
      </c>
      <c r="M396" s="465">
        <v>0</v>
      </c>
      <c r="N396" s="333">
        <v>0</v>
      </c>
      <c r="O396" s="333">
        <v>0</v>
      </c>
      <c r="P396" s="333">
        <v>0</v>
      </c>
      <c r="Q396" s="333">
        <v>0</v>
      </c>
      <c r="R396" s="333">
        <v>0</v>
      </c>
      <c r="S396" s="556"/>
      <c r="T396" s="531"/>
      <c r="U396" s="576"/>
    </row>
    <row r="397" spans="1:21" ht="16.5" customHeight="1" x14ac:dyDescent="0.25">
      <c r="A397" s="519"/>
      <c r="B397" s="537"/>
      <c r="C397" s="581"/>
      <c r="D397" s="496"/>
      <c r="E397" s="30" t="s">
        <v>3</v>
      </c>
      <c r="F397" s="284">
        <f t="shared" si="212"/>
        <v>40</v>
      </c>
      <c r="G397" s="333">
        <v>0</v>
      </c>
      <c r="H397" s="333">
        <v>0</v>
      </c>
      <c r="I397" s="333">
        <v>0</v>
      </c>
      <c r="J397" s="465">
        <v>0</v>
      </c>
      <c r="K397" s="465">
        <v>40</v>
      </c>
      <c r="L397" s="465">
        <v>0</v>
      </c>
      <c r="M397" s="465">
        <v>0</v>
      </c>
      <c r="N397" s="333">
        <v>0</v>
      </c>
      <c r="O397" s="333">
        <v>0</v>
      </c>
      <c r="P397" s="333">
        <v>0</v>
      </c>
      <c r="Q397" s="333">
        <v>0</v>
      </c>
      <c r="R397" s="333">
        <v>0</v>
      </c>
      <c r="S397" s="556"/>
      <c r="T397" s="531"/>
      <c r="U397" s="576"/>
    </row>
    <row r="398" spans="1:21" ht="16.5" customHeight="1" x14ac:dyDescent="0.25">
      <c r="A398" s="520"/>
      <c r="B398" s="538"/>
      <c r="C398" s="582"/>
      <c r="D398" s="496"/>
      <c r="E398" s="30" t="s">
        <v>4</v>
      </c>
      <c r="F398" s="284">
        <f t="shared" si="212"/>
        <v>0</v>
      </c>
      <c r="G398" s="333">
        <v>0</v>
      </c>
      <c r="H398" s="333">
        <v>0</v>
      </c>
      <c r="I398" s="333">
        <v>0</v>
      </c>
      <c r="J398" s="465">
        <v>0</v>
      </c>
      <c r="K398" s="465">
        <v>0</v>
      </c>
      <c r="L398" s="465">
        <v>0</v>
      </c>
      <c r="M398" s="465">
        <v>0</v>
      </c>
      <c r="N398" s="333">
        <v>0</v>
      </c>
      <c r="O398" s="333">
        <v>0</v>
      </c>
      <c r="P398" s="333">
        <v>0</v>
      </c>
      <c r="Q398" s="333">
        <v>0</v>
      </c>
      <c r="R398" s="333">
        <v>0</v>
      </c>
      <c r="S398" s="557"/>
      <c r="T398" s="532"/>
      <c r="U398" s="577"/>
    </row>
    <row r="399" spans="1:21" ht="16.5" customHeight="1" x14ac:dyDescent="0.25">
      <c r="A399" s="518" t="s">
        <v>355</v>
      </c>
      <c r="B399" s="536" t="s">
        <v>356</v>
      </c>
      <c r="C399" s="593" t="s">
        <v>180</v>
      </c>
      <c r="D399" s="496"/>
      <c r="E399" s="2" t="s">
        <v>9</v>
      </c>
      <c r="F399" s="284">
        <f t="shared" si="212"/>
        <v>0</v>
      </c>
      <c r="G399" s="333">
        <f t="shared" ref="G399:R399" si="213">G402</f>
        <v>0</v>
      </c>
      <c r="H399" s="333">
        <f t="shared" si="213"/>
        <v>0</v>
      </c>
      <c r="I399" s="333">
        <f t="shared" si="213"/>
        <v>0</v>
      </c>
      <c r="J399" s="465">
        <f t="shared" si="213"/>
        <v>0</v>
      </c>
      <c r="K399" s="465">
        <f t="shared" si="213"/>
        <v>0</v>
      </c>
      <c r="L399" s="465">
        <f t="shared" si="213"/>
        <v>0</v>
      </c>
      <c r="M399" s="465">
        <f t="shared" si="213"/>
        <v>0</v>
      </c>
      <c r="N399" s="333">
        <f t="shared" si="213"/>
        <v>0</v>
      </c>
      <c r="O399" s="333">
        <f t="shared" si="213"/>
        <v>0</v>
      </c>
      <c r="P399" s="333">
        <f t="shared" ref="P399:Q399" si="214">P402</f>
        <v>0</v>
      </c>
      <c r="Q399" s="333">
        <f t="shared" si="214"/>
        <v>0</v>
      </c>
      <c r="R399" s="333">
        <f t="shared" si="213"/>
        <v>0</v>
      </c>
      <c r="S399" s="555"/>
      <c r="T399" s="530"/>
      <c r="U399" s="575"/>
    </row>
    <row r="400" spans="1:21" ht="16.5" customHeight="1" x14ac:dyDescent="0.25">
      <c r="A400" s="519"/>
      <c r="B400" s="537"/>
      <c r="C400" s="581"/>
      <c r="D400" s="496"/>
      <c r="E400" s="30" t="s">
        <v>1</v>
      </c>
      <c r="F400" s="284">
        <f t="shared" si="212"/>
        <v>0</v>
      </c>
      <c r="G400" s="333">
        <v>0</v>
      </c>
      <c r="H400" s="333">
        <v>0</v>
      </c>
      <c r="I400" s="333">
        <v>0</v>
      </c>
      <c r="J400" s="465">
        <v>0</v>
      </c>
      <c r="K400" s="465">
        <v>0</v>
      </c>
      <c r="L400" s="465">
        <v>0</v>
      </c>
      <c r="M400" s="465">
        <v>0</v>
      </c>
      <c r="N400" s="333">
        <v>0</v>
      </c>
      <c r="O400" s="333">
        <v>0</v>
      </c>
      <c r="P400" s="333">
        <v>0</v>
      </c>
      <c r="Q400" s="333">
        <v>0</v>
      </c>
      <c r="R400" s="333">
        <v>0</v>
      </c>
      <c r="S400" s="556"/>
      <c r="T400" s="531"/>
      <c r="U400" s="576"/>
    </row>
    <row r="401" spans="1:21" ht="16.5" customHeight="1" x14ac:dyDescent="0.25">
      <c r="A401" s="519"/>
      <c r="B401" s="537"/>
      <c r="C401" s="581"/>
      <c r="D401" s="496"/>
      <c r="E401" s="30" t="s">
        <v>2</v>
      </c>
      <c r="F401" s="284">
        <f t="shared" si="212"/>
        <v>0</v>
      </c>
      <c r="G401" s="333">
        <v>0</v>
      </c>
      <c r="H401" s="333">
        <v>0</v>
      </c>
      <c r="I401" s="333">
        <v>0</v>
      </c>
      <c r="J401" s="465">
        <v>0</v>
      </c>
      <c r="K401" s="465">
        <v>0</v>
      </c>
      <c r="L401" s="465">
        <v>0</v>
      </c>
      <c r="M401" s="465">
        <v>0</v>
      </c>
      <c r="N401" s="333">
        <v>0</v>
      </c>
      <c r="O401" s="333">
        <v>0</v>
      </c>
      <c r="P401" s="333">
        <v>0</v>
      </c>
      <c r="Q401" s="333">
        <v>0</v>
      </c>
      <c r="R401" s="333">
        <v>0</v>
      </c>
      <c r="S401" s="556"/>
      <c r="T401" s="531"/>
      <c r="U401" s="576"/>
    </row>
    <row r="402" spans="1:21" ht="16.5" customHeight="1" x14ac:dyDescent="0.25">
      <c r="A402" s="519"/>
      <c r="B402" s="537"/>
      <c r="C402" s="581"/>
      <c r="D402" s="496"/>
      <c r="E402" s="30" t="s">
        <v>3</v>
      </c>
      <c r="F402" s="284">
        <f t="shared" si="212"/>
        <v>0</v>
      </c>
      <c r="G402" s="333">
        <v>0</v>
      </c>
      <c r="H402" s="333">
        <v>0</v>
      </c>
      <c r="I402" s="333">
        <v>0</v>
      </c>
      <c r="J402" s="465">
        <v>0</v>
      </c>
      <c r="K402" s="465">
        <v>0</v>
      </c>
      <c r="L402" s="465">
        <v>0</v>
      </c>
      <c r="M402" s="465">
        <v>0</v>
      </c>
      <c r="N402" s="333">
        <v>0</v>
      </c>
      <c r="O402" s="333">
        <v>0</v>
      </c>
      <c r="P402" s="333">
        <v>0</v>
      </c>
      <c r="Q402" s="333">
        <v>0</v>
      </c>
      <c r="R402" s="333">
        <v>0</v>
      </c>
      <c r="S402" s="556"/>
      <c r="T402" s="531"/>
      <c r="U402" s="576"/>
    </row>
    <row r="403" spans="1:21" ht="16.5" customHeight="1" x14ac:dyDescent="0.25">
      <c r="A403" s="520"/>
      <c r="B403" s="538"/>
      <c r="C403" s="582"/>
      <c r="D403" s="496"/>
      <c r="E403" s="30" t="s">
        <v>4</v>
      </c>
      <c r="F403" s="284">
        <f t="shared" si="212"/>
        <v>0</v>
      </c>
      <c r="G403" s="333">
        <v>0</v>
      </c>
      <c r="H403" s="333">
        <v>0</v>
      </c>
      <c r="I403" s="333">
        <v>0</v>
      </c>
      <c r="J403" s="465">
        <v>0</v>
      </c>
      <c r="K403" s="465">
        <v>0</v>
      </c>
      <c r="L403" s="465">
        <v>0</v>
      </c>
      <c r="M403" s="465">
        <v>0</v>
      </c>
      <c r="N403" s="333">
        <v>0</v>
      </c>
      <c r="O403" s="333">
        <v>0</v>
      </c>
      <c r="P403" s="333">
        <v>0</v>
      </c>
      <c r="Q403" s="333">
        <v>0</v>
      </c>
      <c r="R403" s="333">
        <v>0</v>
      </c>
      <c r="S403" s="557"/>
      <c r="T403" s="532"/>
      <c r="U403" s="577"/>
    </row>
    <row r="404" spans="1:21" ht="16.5" customHeight="1" x14ac:dyDescent="0.25">
      <c r="A404" s="518" t="s">
        <v>389</v>
      </c>
      <c r="B404" s="536" t="s">
        <v>388</v>
      </c>
      <c r="C404" s="593" t="s">
        <v>390</v>
      </c>
      <c r="D404" s="496"/>
      <c r="E404" s="2" t="s">
        <v>9</v>
      </c>
      <c r="F404" s="284">
        <f t="shared" ref="F404:F408" si="215">SUM(G404:R404)</f>
        <v>300</v>
      </c>
      <c r="G404" s="333">
        <f t="shared" ref="G404:R404" si="216">G407</f>
        <v>0</v>
      </c>
      <c r="H404" s="333">
        <f t="shared" si="216"/>
        <v>0</v>
      </c>
      <c r="I404" s="333">
        <f t="shared" si="216"/>
        <v>0</v>
      </c>
      <c r="J404" s="465">
        <f t="shared" si="216"/>
        <v>0</v>
      </c>
      <c r="K404" s="465">
        <f t="shared" si="216"/>
        <v>0</v>
      </c>
      <c r="L404" s="465">
        <f t="shared" si="216"/>
        <v>0</v>
      </c>
      <c r="M404" s="465">
        <f t="shared" si="216"/>
        <v>0</v>
      </c>
      <c r="N404" s="333">
        <f t="shared" si="216"/>
        <v>300</v>
      </c>
      <c r="O404" s="333">
        <f t="shared" si="216"/>
        <v>0</v>
      </c>
      <c r="P404" s="333">
        <f t="shared" si="216"/>
        <v>0</v>
      </c>
      <c r="Q404" s="333">
        <f t="shared" ref="Q404" si="217">Q407</f>
        <v>0</v>
      </c>
      <c r="R404" s="333">
        <f t="shared" si="216"/>
        <v>0</v>
      </c>
      <c r="S404" s="531" t="s">
        <v>391</v>
      </c>
      <c r="T404" s="531" t="s">
        <v>392</v>
      </c>
      <c r="U404" s="576" t="s">
        <v>186</v>
      </c>
    </row>
    <row r="405" spans="1:21" ht="16.5" customHeight="1" x14ac:dyDescent="0.25">
      <c r="A405" s="519"/>
      <c r="B405" s="537"/>
      <c r="C405" s="581"/>
      <c r="D405" s="496"/>
      <c r="E405" s="30" t="s">
        <v>1</v>
      </c>
      <c r="F405" s="284">
        <f t="shared" si="215"/>
        <v>0</v>
      </c>
      <c r="G405" s="333">
        <v>0</v>
      </c>
      <c r="H405" s="333">
        <v>0</v>
      </c>
      <c r="I405" s="333">
        <v>0</v>
      </c>
      <c r="J405" s="465">
        <v>0</v>
      </c>
      <c r="K405" s="465">
        <v>0</v>
      </c>
      <c r="L405" s="465">
        <v>0</v>
      </c>
      <c r="M405" s="465">
        <v>0</v>
      </c>
      <c r="N405" s="333">
        <v>0</v>
      </c>
      <c r="O405" s="333">
        <v>0</v>
      </c>
      <c r="P405" s="333">
        <v>0</v>
      </c>
      <c r="Q405" s="333">
        <v>0</v>
      </c>
      <c r="R405" s="333">
        <v>0</v>
      </c>
      <c r="S405" s="531"/>
      <c r="T405" s="531"/>
      <c r="U405" s="576"/>
    </row>
    <row r="406" spans="1:21" ht="16.5" customHeight="1" x14ac:dyDescent="0.25">
      <c r="A406" s="519"/>
      <c r="B406" s="537"/>
      <c r="C406" s="581"/>
      <c r="D406" s="496"/>
      <c r="E406" s="30" t="s">
        <v>2</v>
      </c>
      <c r="F406" s="284">
        <f t="shared" si="215"/>
        <v>0</v>
      </c>
      <c r="G406" s="333">
        <v>0</v>
      </c>
      <c r="H406" s="333">
        <v>0</v>
      </c>
      <c r="I406" s="333">
        <v>0</v>
      </c>
      <c r="J406" s="465">
        <v>0</v>
      </c>
      <c r="K406" s="465">
        <v>0</v>
      </c>
      <c r="L406" s="465">
        <v>0</v>
      </c>
      <c r="M406" s="465">
        <v>0</v>
      </c>
      <c r="N406" s="333">
        <v>0</v>
      </c>
      <c r="O406" s="333">
        <v>0</v>
      </c>
      <c r="P406" s="333">
        <v>0</v>
      </c>
      <c r="Q406" s="333">
        <v>0</v>
      </c>
      <c r="R406" s="333">
        <v>0</v>
      </c>
      <c r="S406" s="531"/>
      <c r="T406" s="531"/>
      <c r="U406" s="576"/>
    </row>
    <row r="407" spans="1:21" ht="16.5" customHeight="1" x14ac:dyDescent="0.25">
      <c r="A407" s="519"/>
      <c r="B407" s="537"/>
      <c r="C407" s="581"/>
      <c r="D407" s="496"/>
      <c r="E407" s="30" t="s">
        <v>3</v>
      </c>
      <c r="F407" s="284">
        <f t="shared" si="215"/>
        <v>300</v>
      </c>
      <c r="G407" s="333">
        <v>0</v>
      </c>
      <c r="H407" s="333">
        <v>0</v>
      </c>
      <c r="I407" s="333">
        <v>0</v>
      </c>
      <c r="J407" s="465">
        <v>0</v>
      </c>
      <c r="K407" s="465">
        <v>0</v>
      </c>
      <c r="L407" s="465">
        <v>0</v>
      </c>
      <c r="M407" s="465">
        <v>0</v>
      </c>
      <c r="N407" s="5">
        <v>300</v>
      </c>
      <c r="O407" s="5">
        <v>0</v>
      </c>
      <c r="P407" s="5">
        <v>0</v>
      </c>
      <c r="Q407" s="5">
        <v>0</v>
      </c>
      <c r="R407" s="5">
        <v>0</v>
      </c>
      <c r="S407" s="531"/>
      <c r="T407" s="531"/>
      <c r="U407" s="576"/>
    </row>
    <row r="408" spans="1:21" ht="33.75" customHeight="1" x14ac:dyDescent="0.25">
      <c r="A408" s="520"/>
      <c r="B408" s="538"/>
      <c r="C408" s="582"/>
      <c r="D408" s="496"/>
      <c r="E408" s="30" t="s">
        <v>4</v>
      </c>
      <c r="F408" s="284">
        <f t="shared" si="215"/>
        <v>0</v>
      </c>
      <c r="G408" s="333">
        <v>0</v>
      </c>
      <c r="H408" s="333">
        <v>0</v>
      </c>
      <c r="I408" s="333">
        <v>0</v>
      </c>
      <c r="J408" s="465">
        <v>0</v>
      </c>
      <c r="K408" s="465">
        <v>0</v>
      </c>
      <c r="L408" s="465">
        <v>0</v>
      </c>
      <c r="M408" s="46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32"/>
      <c r="T408" s="532"/>
      <c r="U408" s="577"/>
    </row>
    <row r="409" spans="1:21" ht="16.5" customHeight="1" x14ac:dyDescent="0.25">
      <c r="A409" s="518" t="s">
        <v>406</v>
      </c>
      <c r="B409" s="536" t="s">
        <v>407</v>
      </c>
      <c r="C409" s="593" t="s">
        <v>405</v>
      </c>
      <c r="D409" s="496"/>
      <c r="E409" s="2" t="s">
        <v>9</v>
      </c>
      <c r="F409" s="284">
        <f t="shared" ref="F409:F413" si="218">SUM(G409:R409)</f>
        <v>2895.5059799999999</v>
      </c>
      <c r="G409" s="333">
        <f t="shared" ref="G409:R409" si="219">G412</f>
        <v>0</v>
      </c>
      <c r="H409" s="333">
        <f t="shared" si="219"/>
        <v>0</v>
      </c>
      <c r="I409" s="333">
        <f t="shared" si="219"/>
        <v>0</v>
      </c>
      <c r="J409" s="465">
        <f t="shared" si="219"/>
        <v>0</v>
      </c>
      <c r="K409" s="465">
        <f t="shared" si="219"/>
        <v>0</v>
      </c>
      <c r="L409" s="465">
        <f t="shared" si="219"/>
        <v>0</v>
      </c>
      <c r="M409" s="465">
        <f t="shared" si="219"/>
        <v>0</v>
      </c>
      <c r="N409" s="5">
        <f t="shared" si="219"/>
        <v>2895.5059799999999</v>
      </c>
      <c r="O409" s="5">
        <f t="shared" si="219"/>
        <v>0</v>
      </c>
      <c r="P409" s="5">
        <f t="shared" ref="P409:Q409" si="220">P412</f>
        <v>0</v>
      </c>
      <c r="Q409" s="5">
        <f t="shared" si="220"/>
        <v>0</v>
      </c>
      <c r="R409" s="5">
        <f t="shared" si="219"/>
        <v>0</v>
      </c>
      <c r="S409" s="555" t="s">
        <v>28</v>
      </c>
      <c r="T409" s="530" t="s">
        <v>40</v>
      </c>
      <c r="U409" s="576" t="s">
        <v>186</v>
      </c>
    </row>
    <row r="410" spans="1:21" ht="16.5" customHeight="1" x14ac:dyDescent="0.25">
      <c r="A410" s="519"/>
      <c r="B410" s="537"/>
      <c r="C410" s="581"/>
      <c r="D410" s="496"/>
      <c r="E410" s="30" t="s">
        <v>1</v>
      </c>
      <c r="F410" s="284">
        <f t="shared" si="218"/>
        <v>0</v>
      </c>
      <c r="G410" s="333">
        <v>0</v>
      </c>
      <c r="H410" s="333">
        <v>0</v>
      </c>
      <c r="I410" s="333">
        <v>0</v>
      </c>
      <c r="J410" s="465">
        <v>0</v>
      </c>
      <c r="K410" s="465">
        <v>0</v>
      </c>
      <c r="L410" s="465">
        <v>0</v>
      </c>
      <c r="M410" s="46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56"/>
      <c r="T410" s="531"/>
      <c r="U410" s="576"/>
    </row>
    <row r="411" spans="1:21" ht="16.5" customHeight="1" x14ac:dyDescent="0.25">
      <c r="A411" s="519"/>
      <c r="B411" s="537"/>
      <c r="C411" s="581"/>
      <c r="D411" s="496"/>
      <c r="E411" s="30" t="s">
        <v>2</v>
      </c>
      <c r="F411" s="284">
        <f t="shared" si="218"/>
        <v>0</v>
      </c>
      <c r="G411" s="333">
        <v>0</v>
      </c>
      <c r="H411" s="333">
        <v>0</v>
      </c>
      <c r="I411" s="333">
        <v>0</v>
      </c>
      <c r="J411" s="465">
        <v>0</v>
      </c>
      <c r="K411" s="465">
        <v>0</v>
      </c>
      <c r="L411" s="465">
        <v>0</v>
      </c>
      <c r="M411" s="46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56"/>
      <c r="T411" s="531"/>
      <c r="U411" s="576"/>
    </row>
    <row r="412" spans="1:21" ht="16.5" customHeight="1" x14ac:dyDescent="0.25">
      <c r="A412" s="519"/>
      <c r="B412" s="537"/>
      <c r="C412" s="581"/>
      <c r="D412" s="496"/>
      <c r="E412" s="30" t="s">
        <v>3</v>
      </c>
      <c r="F412" s="284">
        <f t="shared" si="218"/>
        <v>2895.5059799999999</v>
      </c>
      <c r="G412" s="333">
        <v>0</v>
      </c>
      <c r="H412" s="333">
        <v>0</v>
      </c>
      <c r="I412" s="333">
        <v>0</v>
      </c>
      <c r="J412" s="465">
        <v>0</v>
      </c>
      <c r="K412" s="465">
        <v>0</v>
      </c>
      <c r="L412" s="465">
        <v>0</v>
      </c>
      <c r="M412" s="465">
        <v>0</v>
      </c>
      <c r="N412" s="5">
        <v>2895.5059799999999</v>
      </c>
      <c r="O412" s="5">
        <v>0</v>
      </c>
      <c r="P412" s="5">
        <v>0</v>
      </c>
      <c r="Q412" s="5">
        <v>0</v>
      </c>
      <c r="R412" s="5">
        <v>0</v>
      </c>
      <c r="S412" s="556"/>
      <c r="T412" s="531"/>
      <c r="U412" s="576"/>
    </row>
    <row r="413" spans="1:21" ht="33.75" customHeight="1" x14ac:dyDescent="0.25">
      <c r="A413" s="520"/>
      <c r="B413" s="538"/>
      <c r="C413" s="582"/>
      <c r="D413" s="496"/>
      <c r="E413" s="30" t="s">
        <v>4</v>
      </c>
      <c r="F413" s="284">
        <f t="shared" si="218"/>
        <v>0</v>
      </c>
      <c r="G413" s="333">
        <v>0</v>
      </c>
      <c r="H413" s="333">
        <v>0</v>
      </c>
      <c r="I413" s="333">
        <v>0</v>
      </c>
      <c r="J413" s="465">
        <v>0</v>
      </c>
      <c r="K413" s="465">
        <v>0</v>
      </c>
      <c r="L413" s="465">
        <v>0</v>
      </c>
      <c r="M413" s="465">
        <v>0</v>
      </c>
      <c r="N413" s="333">
        <v>0</v>
      </c>
      <c r="O413" s="333">
        <v>0</v>
      </c>
      <c r="P413" s="333">
        <v>0</v>
      </c>
      <c r="Q413" s="333">
        <v>0</v>
      </c>
      <c r="R413" s="333">
        <v>0</v>
      </c>
      <c r="S413" s="557"/>
      <c r="T413" s="532"/>
      <c r="U413" s="577"/>
    </row>
    <row r="414" spans="1:21" s="11" customFormat="1" ht="27.75" customHeight="1" x14ac:dyDescent="0.25">
      <c r="A414" s="533" t="s">
        <v>44</v>
      </c>
      <c r="B414" s="549" t="s">
        <v>83</v>
      </c>
      <c r="C414" s="524">
        <v>1620900000</v>
      </c>
      <c r="D414" s="332"/>
      <c r="E414" s="2" t="s">
        <v>9</v>
      </c>
      <c r="F414" s="284">
        <f t="shared" si="212"/>
        <v>9130.3541600000008</v>
      </c>
      <c r="G414" s="442">
        <f t="shared" ref="G414:R414" si="221">SUM(G415:G418)</f>
        <v>370</v>
      </c>
      <c r="H414" s="442">
        <f t="shared" si="221"/>
        <v>778</v>
      </c>
      <c r="I414" s="368">
        <f t="shared" si="221"/>
        <v>0</v>
      </c>
      <c r="J414" s="368">
        <f t="shared" si="221"/>
        <v>1084.51296</v>
      </c>
      <c r="K414" s="368">
        <f t="shared" si="221"/>
        <v>529.70096000000001</v>
      </c>
      <c r="L414" s="368">
        <f t="shared" si="221"/>
        <v>1331.5899899999999</v>
      </c>
      <c r="M414" s="368">
        <f t="shared" si="221"/>
        <v>1934.0836099999999</v>
      </c>
      <c r="N414" s="368">
        <f t="shared" si="221"/>
        <v>575.86663999999996</v>
      </c>
      <c r="O414" s="368">
        <f t="shared" si="221"/>
        <v>2526.6</v>
      </c>
      <c r="P414" s="368">
        <f t="shared" ref="P414:Q414" si="222">SUM(P415:P418)</f>
        <v>0</v>
      </c>
      <c r="Q414" s="368">
        <f t="shared" si="222"/>
        <v>0</v>
      </c>
      <c r="R414" s="368">
        <f t="shared" si="221"/>
        <v>0</v>
      </c>
      <c r="S414" s="589"/>
      <c r="T414" s="524"/>
      <c r="U414" s="564"/>
    </row>
    <row r="415" spans="1:21" s="11" customFormat="1" ht="27.75" customHeight="1" x14ac:dyDescent="0.25">
      <c r="A415" s="534"/>
      <c r="B415" s="550"/>
      <c r="C415" s="525"/>
      <c r="D415" s="332"/>
      <c r="E415" s="2" t="s">
        <v>1</v>
      </c>
      <c r="F415" s="284">
        <f t="shared" si="212"/>
        <v>0</v>
      </c>
      <c r="G415" s="442">
        <f t="shared" ref="G415:I416" si="223">G420</f>
        <v>0</v>
      </c>
      <c r="H415" s="442">
        <f t="shared" si="223"/>
        <v>0</v>
      </c>
      <c r="I415" s="368">
        <f t="shared" si="223"/>
        <v>0</v>
      </c>
      <c r="J415" s="368">
        <v>0</v>
      </c>
      <c r="K415" s="368">
        <v>0</v>
      </c>
      <c r="L415" s="368">
        <v>0</v>
      </c>
      <c r="M415" s="368">
        <v>0</v>
      </c>
      <c r="N415" s="368">
        <v>0</v>
      </c>
      <c r="O415" s="368">
        <v>0</v>
      </c>
      <c r="P415" s="368">
        <v>0</v>
      </c>
      <c r="Q415" s="368">
        <v>0</v>
      </c>
      <c r="R415" s="368">
        <v>0</v>
      </c>
      <c r="S415" s="590"/>
      <c r="T415" s="525"/>
      <c r="U415" s="565"/>
    </row>
    <row r="416" spans="1:21" s="11" customFormat="1" ht="27.75" customHeight="1" x14ac:dyDescent="0.25">
      <c r="A416" s="534"/>
      <c r="B416" s="550"/>
      <c r="C416" s="525"/>
      <c r="D416" s="332"/>
      <c r="E416" s="2" t="s">
        <v>2</v>
      </c>
      <c r="F416" s="284">
        <f t="shared" si="212"/>
        <v>0</v>
      </c>
      <c r="G416" s="442">
        <f t="shared" si="223"/>
        <v>0</v>
      </c>
      <c r="H416" s="442">
        <f t="shared" si="223"/>
        <v>0</v>
      </c>
      <c r="I416" s="368">
        <f t="shared" si="223"/>
        <v>0</v>
      </c>
      <c r="J416" s="368">
        <v>0</v>
      </c>
      <c r="K416" s="368">
        <v>0</v>
      </c>
      <c r="L416" s="368">
        <v>0</v>
      </c>
      <c r="M416" s="368">
        <v>0</v>
      </c>
      <c r="N416" s="368">
        <v>0</v>
      </c>
      <c r="O416" s="368">
        <v>0</v>
      </c>
      <c r="P416" s="368">
        <v>0</v>
      </c>
      <c r="Q416" s="368">
        <v>0</v>
      </c>
      <c r="R416" s="368">
        <v>0</v>
      </c>
      <c r="S416" s="590"/>
      <c r="T416" s="525"/>
      <c r="U416" s="565"/>
    </row>
    <row r="417" spans="1:21" s="11" customFormat="1" ht="27.75" customHeight="1" x14ac:dyDescent="0.25">
      <c r="A417" s="534"/>
      <c r="B417" s="550"/>
      <c r="C417" s="525"/>
      <c r="D417" s="332"/>
      <c r="E417" s="2" t="s">
        <v>3</v>
      </c>
      <c r="F417" s="284">
        <f t="shared" si="212"/>
        <v>9130.3541600000008</v>
      </c>
      <c r="G417" s="442">
        <f>G422</f>
        <v>370</v>
      </c>
      <c r="H417" s="442">
        <f>H422</f>
        <v>778</v>
      </c>
      <c r="I417" s="368">
        <f>I422</f>
        <v>0</v>
      </c>
      <c r="J417" s="368">
        <f>J422</f>
        <v>1084.51296</v>
      </c>
      <c r="K417" s="368">
        <f t="shared" ref="K417:R417" si="224">K422</f>
        <v>529.70096000000001</v>
      </c>
      <c r="L417" s="368">
        <f>L422+L442+L447+L452</f>
        <v>1331.5899899999999</v>
      </c>
      <c r="M417" s="368">
        <f t="shared" si="224"/>
        <v>1934.0836099999999</v>
      </c>
      <c r="N417" s="368">
        <f t="shared" si="224"/>
        <v>575.86663999999996</v>
      </c>
      <c r="O417" s="368">
        <f t="shared" si="224"/>
        <v>2526.6</v>
      </c>
      <c r="P417" s="368">
        <f t="shared" ref="P417:Q417" si="225">P422</f>
        <v>0</v>
      </c>
      <c r="Q417" s="368">
        <f t="shared" si="225"/>
        <v>0</v>
      </c>
      <c r="R417" s="368">
        <f t="shared" si="224"/>
        <v>0</v>
      </c>
      <c r="S417" s="590"/>
      <c r="T417" s="525"/>
      <c r="U417" s="565"/>
    </row>
    <row r="418" spans="1:21" s="11" customFormat="1" ht="35.25" customHeight="1" x14ac:dyDescent="0.25">
      <c r="A418" s="534"/>
      <c r="B418" s="550"/>
      <c r="C418" s="526"/>
      <c r="D418" s="498"/>
      <c r="E418" s="2" t="s">
        <v>4</v>
      </c>
      <c r="F418" s="284">
        <f t="shared" si="212"/>
        <v>0</v>
      </c>
      <c r="G418" s="368">
        <v>0</v>
      </c>
      <c r="H418" s="442">
        <v>0</v>
      </c>
      <c r="I418" s="368">
        <v>0</v>
      </c>
      <c r="J418" s="368">
        <v>0</v>
      </c>
      <c r="K418" s="368">
        <v>0</v>
      </c>
      <c r="L418" s="368">
        <v>0</v>
      </c>
      <c r="M418" s="368">
        <v>0</v>
      </c>
      <c r="N418" s="368">
        <v>0</v>
      </c>
      <c r="O418" s="368">
        <v>0</v>
      </c>
      <c r="P418" s="368">
        <v>0</v>
      </c>
      <c r="Q418" s="368">
        <v>0</v>
      </c>
      <c r="R418" s="368">
        <v>0</v>
      </c>
      <c r="S418" s="591"/>
      <c r="T418" s="526"/>
      <c r="U418" s="569"/>
    </row>
    <row r="419" spans="1:21" ht="30" customHeight="1" x14ac:dyDescent="0.25">
      <c r="A419" s="518" t="s">
        <v>196</v>
      </c>
      <c r="B419" s="536" t="s">
        <v>102</v>
      </c>
      <c r="C419" s="530">
        <v>1620976060</v>
      </c>
      <c r="D419" s="592">
        <v>244310</v>
      </c>
      <c r="E419" s="30" t="s">
        <v>9</v>
      </c>
      <c r="F419" s="284">
        <f t="shared" si="212"/>
        <v>8271.2641700000004</v>
      </c>
      <c r="G419" s="443">
        <f>SUM(G420:G423)</f>
        <v>370</v>
      </c>
      <c r="H419" s="443">
        <f t="shared" ref="H419:R419" si="226">SUM(H420:H423)</f>
        <v>778</v>
      </c>
      <c r="I419" s="443">
        <f t="shared" si="226"/>
        <v>0</v>
      </c>
      <c r="J419" s="443">
        <f t="shared" si="226"/>
        <v>1084.51296</v>
      </c>
      <c r="K419" s="443">
        <f t="shared" si="226"/>
        <v>529.70096000000001</v>
      </c>
      <c r="L419" s="443">
        <f t="shared" si="226"/>
        <v>472.5</v>
      </c>
      <c r="M419" s="443">
        <f t="shared" si="226"/>
        <v>1934.0836099999999</v>
      </c>
      <c r="N419" s="443">
        <f t="shared" si="226"/>
        <v>575.86663999999996</v>
      </c>
      <c r="O419" s="443">
        <f t="shared" si="226"/>
        <v>2526.6</v>
      </c>
      <c r="P419" s="443">
        <f t="shared" ref="P419:Q419" si="227">SUM(P420:P423)</f>
        <v>0</v>
      </c>
      <c r="Q419" s="443">
        <f t="shared" si="227"/>
        <v>0</v>
      </c>
      <c r="R419" s="443">
        <f t="shared" si="226"/>
        <v>0</v>
      </c>
      <c r="S419" s="555" t="s">
        <v>28</v>
      </c>
      <c r="T419" s="530" t="s">
        <v>133</v>
      </c>
      <c r="U419" s="575" t="s">
        <v>125</v>
      </c>
    </row>
    <row r="420" spans="1:21" ht="30" customHeight="1" x14ac:dyDescent="0.25">
      <c r="A420" s="519"/>
      <c r="B420" s="537"/>
      <c r="C420" s="531"/>
      <c r="D420" s="531"/>
      <c r="E420" s="30" t="s">
        <v>1</v>
      </c>
      <c r="F420" s="284">
        <f t="shared" si="212"/>
        <v>0</v>
      </c>
      <c r="G420" s="333">
        <v>0</v>
      </c>
      <c r="H420" s="333">
        <v>0</v>
      </c>
      <c r="I420" s="333">
        <v>0</v>
      </c>
      <c r="J420" s="333">
        <v>0</v>
      </c>
      <c r="K420" s="333">
        <v>0</v>
      </c>
      <c r="L420" s="333">
        <v>0</v>
      </c>
      <c r="M420" s="333">
        <v>0</v>
      </c>
      <c r="N420" s="333">
        <f>N425+N430+N435</f>
        <v>0</v>
      </c>
      <c r="O420" s="333">
        <f t="shared" ref="O420:R420" si="228">O425+O430+O435</f>
        <v>0</v>
      </c>
      <c r="P420" s="333">
        <f t="shared" si="228"/>
        <v>0</v>
      </c>
      <c r="Q420" s="333">
        <f t="shared" ref="Q420" si="229">Q425+Q430+Q435</f>
        <v>0</v>
      </c>
      <c r="R420" s="333">
        <f t="shared" si="228"/>
        <v>0</v>
      </c>
      <c r="S420" s="556"/>
      <c r="T420" s="531"/>
      <c r="U420" s="576"/>
    </row>
    <row r="421" spans="1:21" ht="30" customHeight="1" x14ac:dyDescent="0.25">
      <c r="A421" s="519"/>
      <c r="B421" s="537"/>
      <c r="C421" s="531"/>
      <c r="D421" s="531"/>
      <c r="E421" s="30" t="s">
        <v>2</v>
      </c>
      <c r="F421" s="284">
        <f t="shared" si="212"/>
        <v>0</v>
      </c>
      <c r="G421" s="443">
        <v>0</v>
      </c>
      <c r="H421" s="443">
        <v>0</v>
      </c>
      <c r="I421" s="333">
        <v>0</v>
      </c>
      <c r="J421" s="333">
        <v>0</v>
      </c>
      <c r="K421" s="333">
        <v>0</v>
      </c>
      <c r="L421" s="333">
        <v>0</v>
      </c>
      <c r="M421" s="333">
        <v>0</v>
      </c>
      <c r="N421" s="333">
        <f t="shared" ref="N421:R423" si="230">N426+N431+N436</f>
        <v>0</v>
      </c>
      <c r="O421" s="333">
        <f t="shared" si="230"/>
        <v>0</v>
      </c>
      <c r="P421" s="333">
        <f t="shared" si="230"/>
        <v>0</v>
      </c>
      <c r="Q421" s="333">
        <f t="shared" ref="Q421" si="231">Q426+Q431+Q436</f>
        <v>0</v>
      </c>
      <c r="R421" s="333">
        <f t="shared" si="230"/>
        <v>0</v>
      </c>
      <c r="S421" s="556"/>
      <c r="T421" s="531"/>
      <c r="U421" s="576"/>
    </row>
    <row r="422" spans="1:21" ht="30" customHeight="1" x14ac:dyDescent="0.25">
      <c r="A422" s="519"/>
      <c r="B422" s="537"/>
      <c r="C422" s="531"/>
      <c r="D422" s="531"/>
      <c r="E422" s="30" t="s">
        <v>3</v>
      </c>
      <c r="F422" s="284">
        <f t="shared" si="212"/>
        <v>8271.2641700000004</v>
      </c>
      <c r="G422" s="443">
        <v>370</v>
      </c>
      <c r="H422" s="443">
        <v>778</v>
      </c>
      <c r="I422" s="443">
        <v>0</v>
      </c>
      <c r="J422" s="333">
        <v>1084.51296</v>
      </c>
      <c r="K422" s="333">
        <v>529.70096000000001</v>
      </c>
      <c r="L422" s="333">
        <f>L427+L432+L437</f>
        <v>472.5</v>
      </c>
      <c r="M422" s="333">
        <f>M427+M432+M437</f>
        <v>1934.0836099999999</v>
      </c>
      <c r="N422" s="333">
        <f t="shared" si="230"/>
        <v>575.86663999999996</v>
      </c>
      <c r="O422" s="333">
        <f t="shared" si="230"/>
        <v>2526.6</v>
      </c>
      <c r="P422" s="333">
        <f t="shared" si="230"/>
        <v>0</v>
      </c>
      <c r="Q422" s="333">
        <f t="shared" ref="Q422" si="232">Q427+Q432+Q437</f>
        <v>0</v>
      </c>
      <c r="R422" s="333">
        <f t="shared" si="230"/>
        <v>0</v>
      </c>
      <c r="S422" s="556"/>
      <c r="T422" s="531"/>
      <c r="U422" s="576"/>
    </row>
    <row r="423" spans="1:21" ht="30" customHeight="1" x14ac:dyDescent="0.25">
      <c r="A423" s="520"/>
      <c r="B423" s="538"/>
      <c r="C423" s="532"/>
      <c r="D423" s="532"/>
      <c r="E423" s="30" t="s">
        <v>4</v>
      </c>
      <c r="F423" s="284">
        <f t="shared" si="212"/>
        <v>0</v>
      </c>
      <c r="G423" s="333">
        <v>0</v>
      </c>
      <c r="H423" s="333">
        <v>0</v>
      </c>
      <c r="I423" s="333">
        <v>0</v>
      </c>
      <c r="J423" s="333">
        <v>0</v>
      </c>
      <c r="K423" s="333">
        <v>0</v>
      </c>
      <c r="L423" s="333">
        <v>0</v>
      </c>
      <c r="M423" s="333">
        <v>0</v>
      </c>
      <c r="N423" s="333">
        <f t="shared" si="230"/>
        <v>0</v>
      </c>
      <c r="O423" s="333">
        <f t="shared" si="230"/>
        <v>0</v>
      </c>
      <c r="P423" s="333">
        <f t="shared" si="230"/>
        <v>0</v>
      </c>
      <c r="Q423" s="333">
        <f t="shared" ref="Q423" si="233">Q428+Q433+Q438</f>
        <v>0</v>
      </c>
      <c r="R423" s="333">
        <f t="shared" si="230"/>
        <v>0</v>
      </c>
      <c r="S423" s="557"/>
      <c r="T423" s="532"/>
      <c r="U423" s="577"/>
    </row>
    <row r="424" spans="1:21" ht="17.25" customHeight="1" x14ac:dyDescent="0.25">
      <c r="A424" s="518" t="s">
        <v>357</v>
      </c>
      <c r="B424" s="536" t="s">
        <v>360</v>
      </c>
      <c r="C424" s="530">
        <v>1620976060</v>
      </c>
      <c r="D424" s="488"/>
      <c r="E424" s="30" t="s">
        <v>9</v>
      </c>
      <c r="F424" s="284">
        <f t="shared" si="212"/>
        <v>1048.36664</v>
      </c>
      <c r="G424" s="465">
        <f t="shared" ref="G424" si="234">SUM(G425:G428)</f>
        <v>0</v>
      </c>
      <c r="H424" s="465">
        <f t="shared" ref="H424:R424" si="235">SUM(H425:H428)</f>
        <v>0</v>
      </c>
      <c r="I424" s="333">
        <f t="shared" si="235"/>
        <v>0</v>
      </c>
      <c r="J424" s="333">
        <f t="shared" si="235"/>
        <v>0</v>
      </c>
      <c r="K424" s="333">
        <f t="shared" si="235"/>
        <v>0</v>
      </c>
      <c r="L424" s="333">
        <f t="shared" si="235"/>
        <v>472.5</v>
      </c>
      <c r="M424" s="333">
        <f t="shared" si="235"/>
        <v>0</v>
      </c>
      <c r="N424" s="333">
        <f t="shared" si="235"/>
        <v>575.86663999999996</v>
      </c>
      <c r="O424" s="333">
        <f t="shared" si="235"/>
        <v>0</v>
      </c>
      <c r="P424" s="333">
        <f t="shared" ref="P424:Q424" si="236">SUM(P425:P428)</f>
        <v>0</v>
      </c>
      <c r="Q424" s="333">
        <f t="shared" si="236"/>
        <v>0</v>
      </c>
      <c r="R424" s="333">
        <f t="shared" si="235"/>
        <v>0</v>
      </c>
      <c r="S424" s="555" t="s">
        <v>28</v>
      </c>
      <c r="T424" s="530" t="s">
        <v>133</v>
      </c>
      <c r="U424" s="575" t="s">
        <v>125</v>
      </c>
    </row>
    <row r="425" spans="1:21" ht="17.25" customHeight="1" x14ac:dyDescent="0.25">
      <c r="A425" s="519"/>
      <c r="B425" s="537"/>
      <c r="C425" s="531"/>
      <c r="D425" s="488"/>
      <c r="E425" s="30" t="s">
        <v>1</v>
      </c>
      <c r="F425" s="284">
        <f t="shared" si="212"/>
        <v>0</v>
      </c>
      <c r="G425" s="465">
        <v>0</v>
      </c>
      <c r="H425" s="465">
        <v>0</v>
      </c>
      <c r="I425" s="333">
        <v>0</v>
      </c>
      <c r="J425" s="333">
        <v>0</v>
      </c>
      <c r="K425" s="333">
        <v>0</v>
      </c>
      <c r="L425" s="333">
        <v>0</v>
      </c>
      <c r="M425" s="333">
        <v>0</v>
      </c>
      <c r="N425" s="333">
        <v>0</v>
      </c>
      <c r="O425" s="333">
        <v>0</v>
      </c>
      <c r="P425" s="333">
        <v>0</v>
      </c>
      <c r="Q425" s="333">
        <v>0</v>
      </c>
      <c r="R425" s="333">
        <v>0</v>
      </c>
      <c r="S425" s="556"/>
      <c r="T425" s="531"/>
      <c r="U425" s="576"/>
    </row>
    <row r="426" spans="1:21" ht="17.25" customHeight="1" x14ac:dyDescent="0.25">
      <c r="A426" s="519"/>
      <c r="B426" s="537"/>
      <c r="C426" s="531"/>
      <c r="D426" s="488"/>
      <c r="E426" s="30" t="s">
        <v>2</v>
      </c>
      <c r="F426" s="284">
        <f t="shared" si="212"/>
        <v>0</v>
      </c>
      <c r="G426" s="465">
        <v>0</v>
      </c>
      <c r="H426" s="465">
        <v>0</v>
      </c>
      <c r="I426" s="333">
        <v>0</v>
      </c>
      <c r="J426" s="333">
        <v>0</v>
      </c>
      <c r="K426" s="333">
        <v>0</v>
      </c>
      <c r="L426" s="333">
        <v>0</v>
      </c>
      <c r="M426" s="333">
        <v>0</v>
      </c>
      <c r="N426" s="333">
        <v>0</v>
      </c>
      <c r="O426" s="333">
        <v>0</v>
      </c>
      <c r="P426" s="333">
        <v>0</v>
      </c>
      <c r="Q426" s="333">
        <v>0</v>
      </c>
      <c r="R426" s="333">
        <v>0</v>
      </c>
      <c r="S426" s="556"/>
      <c r="T426" s="531"/>
      <c r="U426" s="576"/>
    </row>
    <row r="427" spans="1:21" ht="17.25" customHeight="1" x14ac:dyDescent="0.25">
      <c r="A427" s="519"/>
      <c r="B427" s="537"/>
      <c r="C427" s="531"/>
      <c r="D427" s="488"/>
      <c r="E427" s="30" t="s">
        <v>3</v>
      </c>
      <c r="F427" s="284">
        <f>SUM(G427:R427)</f>
        <v>1048.36664</v>
      </c>
      <c r="G427" s="465">
        <v>0</v>
      </c>
      <c r="H427" s="465">
        <v>0</v>
      </c>
      <c r="I427" s="333">
        <v>0</v>
      </c>
      <c r="J427" s="333">
        <v>0</v>
      </c>
      <c r="K427" s="333">
        <v>0</v>
      </c>
      <c r="L427" s="333">
        <v>472.5</v>
      </c>
      <c r="M427" s="333">
        <v>0</v>
      </c>
      <c r="N427" s="5">
        <v>575.86663999999996</v>
      </c>
      <c r="O427" s="5">
        <v>0</v>
      </c>
      <c r="P427" s="5">
        <v>0</v>
      </c>
      <c r="Q427" s="5">
        <v>0</v>
      </c>
      <c r="R427" s="5">
        <v>0</v>
      </c>
      <c r="S427" s="556"/>
      <c r="T427" s="531"/>
      <c r="U427" s="576"/>
    </row>
    <row r="428" spans="1:21" ht="17.25" customHeight="1" x14ac:dyDescent="0.25">
      <c r="A428" s="519"/>
      <c r="B428" s="538"/>
      <c r="C428" s="532"/>
      <c r="D428" s="488"/>
      <c r="E428" s="30" t="s">
        <v>4</v>
      </c>
      <c r="F428" s="284">
        <f t="shared" si="212"/>
        <v>0</v>
      </c>
      <c r="G428" s="465">
        <v>0</v>
      </c>
      <c r="H428" s="465">
        <v>0</v>
      </c>
      <c r="I428" s="333">
        <v>0</v>
      </c>
      <c r="J428" s="333">
        <v>0</v>
      </c>
      <c r="K428" s="333">
        <v>0</v>
      </c>
      <c r="L428" s="333">
        <v>0</v>
      </c>
      <c r="M428" s="333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57"/>
      <c r="T428" s="532"/>
      <c r="U428" s="577"/>
    </row>
    <row r="429" spans="1:21" ht="19.5" customHeight="1" x14ac:dyDescent="0.25">
      <c r="A429" s="518" t="s">
        <v>358</v>
      </c>
      <c r="B429" s="536" t="s">
        <v>361</v>
      </c>
      <c r="C429" s="530">
        <v>1620976060</v>
      </c>
      <c r="D429" s="488"/>
      <c r="E429" s="30" t="s">
        <v>9</v>
      </c>
      <c r="F429" s="284">
        <f t="shared" si="212"/>
        <v>2526.6</v>
      </c>
      <c r="G429" s="465">
        <f t="shared" ref="G429:R429" si="237">SUM(G430:G433)</f>
        <v>0</v>
      </c>
      <c r="H429" s="465">
        <f t="shared" si="237"/>
        <v>0</v>
      </c>
      <c r="I429" s="333">
        <f t="shared" si="237"/>
        <v>0</v>
      </c>
      <c r="J429" s="333">
        <f t="shared" si="237"/>
        <v>0</v>
      </c>
      <c r="K429" s="333">
        <f t="shared" si="237"/>
        <v>0</v>
      </c>
      <c r="L429" s="333">
        <f t="shared" si="237"/>
        <v>0</v>
      </c>
      <c r="M429" s="333">
        <f t="shared" si="237"/>
        <v>0</v>
      </c>
      <c r="N429" s="5">
        <f t="shared" si="237"/>
        <v>0</v>
      </c>
      <c r="O429" s="5">
        <f t="shared" si="237"/>
        <v>2526.6</v>
      </c>
      <c r="P429" s="5">
        <f t="shared" ref="P429:Q429" si="238">SUM(P430:P433)</f>
        <v>0</v>
      </c>
      <c r="Q429" s="5">
        <f t="shared" si="238"/>
        <v>0</v>
      </c>
      <c r="R429" s="5">
        <f t="shared" si="237"/>
        <v>0</v>
      </c>
      <c r="S429" s="555" t="s">
        <v>28</v>
      </c>
      <c r="T429" s="530" t="s">
        <v>133</v>
      </c>
      <c r="U429" s="575" t="s">
        <v>125</v>
      </c>
    </row>
    <row r="430" spans="1:21" ht="19.5" customHeight="1" x14ac:dyDescent="0.25">
      <c r="A430" s="519"/>
      <c r="B430" s="537"/>
      <c r="C430" s="531"/>
      <c r="D430" s="488"/>
      <c r="E430" s="30" t="s">
        <v>1</v>
      </c>
      <c r="F430" s="284">
        <f t="shared" si="212"/>
        <v>0</v>
      </c>
      <c r="G430" s="465">
        <v>0</v>
      </c>
      <c r="H430" s="465">
        <v>0</v>
      </c>
      <c r="I430" s="333">
        <v>0</v>
      </c>
      <c r="J430" s="333">
        <v>0</v>
      </c>
      <c r="K430" s="333">
        <v>0</v>
      </c>
      <c r="L430" s="333">
        <v>0</v>
      </c>
      <c r="M430" s="333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56"/>
      <c r="T430" s="531"/>
      <c r="U430" s="576"/>
    </row>
    <row r="431" spans="1:21" ht="19.5" customHeight="1" x14ac:dyDescent="0.25">
      <c r="A431" s="519"/>
      <c r="B431" s="537"/>
      <c r="C431" s="531"/>
      <c r="D431" s="488"/>
      <c r="E431" s="30" t="s">
        <v>2</v>
      </c>
      <c r="F431" s="284">
        <f t="shared" si="212"/>
        <v>0</v>
      </c>
      <c r="G431" s="465">
        <v>0</v>
      </c>
      <c r="H431" s="465">
        <v>0</v>
      </c>
      <c r="I431" s="333">
        <v>0</v>
      </c>
      <c r="J431" s="333">
        <v>0</v>
      </c>
      <c r="K431" s="333">
        <v>0</v>
      </c>
      <c r="L431" s="333">
        <v>0</v>
      </c>
      <c r="M431" s="333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56"/>
      <c r="T431" s="531"/>
      <c r="U431" s="576"/>
    </row>
    <row r="432" spans="1:21" ht="19.5" customHeight="1" x14ac:dyDescent="0.25">
      <c r="A432" s="519"/>
      <c r="B432" s="537"/>
      <c r="C432" s="531"/>
      <c r="D432" s="488"/>
      <c r="E432" s="30" t="s">
        <v>3</v>
      </c>
      <c r="F432" s="284">
        <f t="shared" si="212"/>
        <v>2526.6</v>
      </c>
      <c r="G432" s="465">
        <v>0</v>
      </c>
      <c r="H432" s="465">
        <v>0</v>
      </c>
      <c r="I432" s="333">
        <v>0</v>
      </c>
      <c r="J432" s="333">
        <v>0</v>
      </c>
      <c r="K432" s="333">
        <v>0</v>
      </c>
      <c r="L432" s="333">
        <v>0</v>
      </c>
      <c r="M432" s="333">
        <v>0</v>
      </c>
      <c r="N432" s="5">
        <v>0</v>
      </c>
      <c r="O432" s="5">
        <v>2526.6</v>
      </c>
      <c r="P432" s="5">
        <v>0</v>
      </c>
      <c r="Q432" s="5">
        <v>0</v>
      </c>
      <c r="R432" s="5">
        <v>0</v>
      </c>
      <c r="S432" s="556"/>
      <c r="T432" s="531"/>
      <c r="U432" s="576"/>
    </row>
    <row r="433" spans="1:21" ht="19.5" customHeight="1" x14ac:dyDescent="0.25">
      <c r="A433" s="519"/>
      <c r="B433" s="538"/>
      <c r="C433" s="532"/>
      <c r="D433" s="488"/>
      <c r="E433" s="30" t="s">
        <v>4</v>
      </c>
      <c r="F433" s="284">
        <f t="shared" si="212"/>
        <v>0</v>
      </c>
      <c r="G433" s="465">
        <v>0</v>
      </c>
      <c r="H433" s="465">
        <v>0</v>
      </c>
      <c r="I433" s="333">
        <v>0</v>
      </c>
      <c r="J433" s="333">
        <v>0</v>
      </c>
      <c r="K433" s="333">
        <v>0</v>
      </c>
      <c r="L433" s="333">
        <v>0</v>
      </c>
      <c r="M433" s="333">
        <v>0</v>
      </c>
      <c r="N433" s="333">
        <v>0</v>
      </c>
      <c r="O433" s="333">
        <v>0</v>
      </c>
      <c r="P433" s="333">
        <v>0</v>
      </c>
      <c r="Q433" s="333">
        <v>0</v>
      </c>
      <c r="R433" s="333">
        <v>0</v>
      </c>
      <c r="S433" s="557"/>
      <c r="T433" s="532"/>
      <c r="U433" s="577"/>
    </row>
    <row r="434" spans="1:21" ht="20.25" customHeight="1" x14ac:dyDescent="0.25">
      <c r="A434" s="518" t="s">
        <v>359</v>
      </c>
      <c r="B434" s="536" t="s">
        <v>408</v>
      </c>
      <c r="C434" s="530">
        <v>1620976060</v>
      </c>
      <c r="D434" s="488"/>
      <c r="E434" s="30" t="s">
        <v>9</v>
      </c>
      <c r="F434" s="284">
        <f t="shared" si="212"/>
        <v>1934.0836099999999</v>
      </c>
      <c r="G434" s="465">
        <f t="shared" ref="G434:R434" si="239">SUM(G435:G438)</f>
        <v>0</v>
      </c>
      <c r="H434" s="465">
        <f t="shared" si="239"/>
        <v>0</v>
      </c>
      <c r="I434" s="333">
        <f t="shared" si="239"/>
        <v>0</v>
      </c>
      <c r="J434" s="333">
        <f t="shared" si="239"/>
        <v>0</v>
      </c>
      <c r="K434" s="333">
        <f t="shared" si="239"/>
        <v>0</v>
      </c>
      <c r="L434" s="333">
        <f t="shared" si="239"/>
        <v>0</v>
      </c>
      <c r="M434" s="333">
        <f t="shared" si="239"/>
        <v>1934.0836099999999</v>
      </c>
      <c r="N434" s="333">
        <f t="shared" si="239"/>
        <v>0</v>
      </c>
      <c r="O434" s="333">
        <f t="shared" si="239"/>
        <v>0</v>
      </c>
      <c r="P434" s="333">
        <f t="shared" ref="P434:Q434" si="240">SUM(P435:P438)</f>
        <v>0</v>
      </c>
      <c r="Q434" s="333">
        <f t="shared" si="240"/>
        <v>0</v>
      </c>
      <c r="R434" s="333">
        <f t="shared" si="239"/>
        <v>0</v>
      </c>
      <c r="S434" s="555" t="s">
        <v>28</v>
      </c>
      <c r="T434" s="530" t="s">
        <v>133</v>
      </c>
      <c r="U434" s="575" t="s">
        <v>125</v>
      </c>
    </row>
    <row r="435" spans="1:21" ht="20.25" customHeight="1" x14ac:dyDescent="0.25">
      <c r="A435" s="519"/>
      <c r="B435" s="537"/>
      <c r="C435" s="531"/>
      <c r="D435" s="488"/>
      <c r="E435" s="30" t="s">
        <v>1</v>
      </c>
      <c r="F435" s="284">
        <f t="shared" si="212"/>
        <v>0</v>
      </c>
      <c r="G435" s="465">
        <v>0</v>
      </c>
      <c r="H435" s="465">
        <v>0</v>
      </c>
      <c r="I435" s="333">
        <v>0</v>
      </c>
      <c r="J435" s="333">
        <v>0</v>
      </c>
      <c r="K435" s="333">
        <v>0</v>
      </c>
      <c r="L435" s="333">
        <v>0</v>
      </c>
      <c r="M435" s="333">
        <v>0</v>
      </c>
      <c r="N435" s="333">
        <v>0</v>
      </c>
      <c r="O435" s="333">
        <v>0</v>
      </c>
      <c r="P435" s="333">
        <v>0</v>
      </c>
      <c r="Q435" s="333">
        <v>0</v>
      </c>
      <c r="R435" s="333">
        <v>0</v>
      </c>
      <c r="S435" s="556"/>
      <c r="T435" s="531"/>
      <c r="U435" s="576"/>
    </row>
    <row r="436" spans="1:21" ht="20.25" customHeight="1" x14ac:dyDescent="0.25">
      <c r="A436" s="519"/>
      <c r="B436" s="537"/>
      <c r="C436" s="531"/>
      <c r="D436" s="488"/>
      <c r="E436" s="30" t="s">
        <v>2</v>
      </c>
      <c r="F436" s="284">
        <f t="shared" si="212"/>
        <v>0</v>
      </c>
      <c r="G436" s="465">
        <v>0</v>
      </c>
      <c r="H436" s="465">
        <v>0</v>
      </c>
      <c r="I436" s="333">
        <v>0</v>
      </c>
      <c r="J436" s="333">
        <v>0</v>
      </c>
      <c r="K436" s="333">
        <v>0</v>
      </c>
      <c r="L436" s="333">
        <v>0</v>
      </c>
      <c r="M436" s="333">
        <v>0</v>
      </c>
      <c r="N436" s="333">
        <v>0</v>
      </c>
      <c r="O436" s="333">
        <v>0</v>
      </c>
      <c r="P436" s="333">
        <v>0</v>
      </c>
      <c r="Q436" s="333">
        <v>0</v>
      </c>
      <c r="R436" s="333">
        <v>0</v>
      </c>
      <c r="S436" s="556"/>
      <c r="T436" s="531"/>
      <c r="U436" s="576"/>
    </row>
    <row r="437" spans="1:21" ht="20.25" customHeight="1" x14ac:dyDescent="0.25">
      <c r="A437" s="519"/>
      <c r="B437" s="537"/>
      <c r="C437" s="531"/>
      <c r="D437" s="488"/>
      <c r="E437" s="30" t="s">
        <v>3</v>
      </c>
      <c r="F437" s="284">
        <f t="shared" si="212"/>
        <v>1934.0836099999999</v>
      </c>
      <c r="G437" s="465">
        <v>0</v>
      </c>
      <c r="H437" s="465">
        <v>0</v>
      </c>
      <c r="I437" s="333">
        <v>0</v>
      </c>
      <c r="J437" s="333">
        <v>0</v>
      </c>
      <c r="K437" s="333">
        <v>0</v>
      </c>
      <c r="L437" s="333">
        <v>0</v>
      </c>
      <c r="M437" s="333">
        <v>1934.0836099999999</v>
      </c>
      <c r="N437" s="333">
        <v>0</v>
      </c>
      <c r="O437" s="333">
        <v>0</v>
      </c>
      <c r="P437" s="333">
        <v>0</v>
      </c>
      <c r="Q437" s="333">
        <v>0</v>
      </c>
      <c r="R437" s="333">
        <v>0</v>
      </c>
      <c r="S437" s="556"/>
      <c r="T437" s="531"/>
      <c r="U437" s="576"/>
    </row>
    <row r="438" spans="1:21" ht="20.25" customHeight="1" x14ac:dyDescent="0.25">
      <c r="A438" s="520"/>
      <c r="B438" s="538"/>
      <c r="C438" s="532"/>
      <c r="D438" s="488"/>
      <c r="E438" s="30" t="s">
        <v>4</v>
      </c>
      <c r="F438" s="284">
        <f t="shared" si="212"/>
        <v>0</v>
      </c>
      <c r="G438" s="465">
        <v>0</v>
      </c>
      <c r="H438" s="465">
        <v>0</v>
      </c>
      <c r="I438" s="333">
        <v>0</v>
      </c>
      <c r="J438" s="333">
        <v>0</v>
      </c>
      <c r="K438" s="333">
        <v>0</v>
      </c>
      <c r="L438" s="333">
        <v>0</v>
      </c>
      <c r="M438" s="333">
        <v>0</v>
      </c>
      <c r="N438" s="333">
        <v>0</v>
      </c>
      <c r="O438" s="333">
        <v>0</v>
      </c>
      <c r="P438" s="333">
        <v>0</v>
      </c>
      <c r="Q438" s="333">
        <v>0</v>
      </c>
      <c r="R438" s="333">
        <v>0</v>
      </c>
      <c r="S438" s="557"/>
      <c r="T438" s="532"/>
      <c r="U438" s="577"/>
    </row>
    <row r="439" spans="1:21" ht="24.75" customHeight="1" x14ac:dyDescent="0.25">
      <c r="A439" s="519" t="s">
        <v>363</v>
      </c>
      <c r="B439" s="536" t="s">
        <v>364</v>
      </c>
      <c r="C439" s="530">
        <v>1620984340</v>
      </c>
      <c r="D439" s="488"/>
      <c r="E439" s="30" t="s">
        <v>9</v>
      </c>
      <c r="F439" s="284">
        <f t="shared" si="212"/>
        <v>529.99999000000003</v>
      </c>
      <c r="G439" s="465">
        <f t="shared" ref="G439:R439" si="241">SUM(G440:G443)</f>
        <v>0</v>
      </c>
      <c r="H439" s="465">
        <f t="shared" si="241"/>
        <v>0</v>
      </c>
      <c r="I439" s="333">
        <f t="shared" si="241"/>
        <v>0</v>
      </c>
      <c r="J439" s="333">
        <f t="shared" si="241"/>
        <v>0</v>
      </c>
      <c r="K439" s="333">
        <f t="shared" si="241"/>
        <v>0</v>
      </c>
      <c r="L439" s="333">
        <f t="shared" si="241"/>
        <v>529.99999000000003</v>
      </c>
      <c r="M439" s="333">
        <f t="shared" si="241"/>
        <v>0</v>
      </c>
      <c r="N439" s="333">
        <f t="shared" si="241"/>
        <v>0</v>
      </c>
      <c r="O439" s="333">
        <f t="shared" si="241"/>
        <v>0</v>
      </c>
      <c r="P439" s="333">
        <f t="shared" ref="P439:Q439" si="242">SUM(P440:P443)</f>
        <v>0</v>
      </c>
      <c r="Q439" s="333">
        <f t="shared" si="242"/>
        <v>0</v>
      </c>
      <c r="R439" s="333">
        <f t="shared" si="241"/>
        <v>0</v>
      </c>
      <c r="S439" s="555" t="s">
        <v>28</v>
      </c>
      <c r="T439" s="530" t="s">
        <v>133</v>
      </c>
      <c r="U439" s="575" t="s">
        <v>125</v>
      </c>
    </row>
    <row r="440" spans="1:21" ht="24.75" customHeight="1" x14ac:dyDescent="0.25">
      <c r="A440" s="519"/>
      <c r="B440" s="537"/>
      <c r="C440" s="531"/>
      <c r="D440" s="488"/>
      <c r="E440" s="30" t="s">
        <v>1</v>
      </c>
      <c r="F440" s="284">
        <f t="shared" si="212"/>
        <v>0</v>
      </c>
      <c r="G440" s="465">
        <v>0</v>
      </c>
      <c r="H440" s="465">
        <v>0</v>
      </c>
      <c r="I440" s="333">
        <v>0</v>
      </c>
      <c r="J440" s="333">
        <v>0</v>
      </c>
      <c r="K440" s="333">
        <v>0</v>
      </c>
      <c r="L440" s="333">
        <v>0</v>
      </c>
      <c r="M440" s="333">
        <v>0</v>
      </c>
      <c r="N440" s="333">
        <v>0</v>
      </c>
      <c r="O440" s="333">
        <v>0</v>
      </c>
      <c r="P440" s="333">
        <v>0</v>
      </c>
      <c r="Q440" s="333">
        <v>0</v>
      </c>
      <c r="R440" s="333">
        <v>0</v>
      </c>
      <c r="S440" s="556"/>
      <c r="T440" s="531"/>
      <c r="U440" s="576"/>
    </row>
    <row r="441" spans="1:21" ht="24.75" customHeight="1" x14ac:dyDescent="0.25">
      <c r="A441" s="519"/>
      <c r="B441" s="537"/>
      <c r="C441" s="531"/>
      <c r="D441" s="488"/>
      <c r="E441" s="30" t="s">
        <v>2</v>
      </c>
      <c r="F441" s="284">
        <f t="shared" si="212"/>
        <v>0</v>
      </c>
      <c r="G441" s="465">
        <v>0</v>
      </c>
      <c r="H441" s="465">
        <v>0</v>
      </c>
      <c r="I441" s="333">
        <v>0</v>
      </c>
      <c r="J441" s="333">
        <v>0</v>
      </c>
      <c r="K441" s="333">
        <v>0</v>
      </c>
      <c r="L441" s="333">
        <v>0</v>
      </c>
      <c r="M441" s="333">
        <v>0</v>
      </c>
      <c r="N441" s="333">
        <v>0</v>
      </c>
      <c r="O441" s="333">
        <v>0</v>
      </c>
      <c r="P441" s="333">
        <v>0</v>
      </c>
      <c r="Q441" s="333">
        <v>0</v>
      </c>
      <c r="R441" s="333">
        <v>0</v>
      </c>
      <c r="S441" s="556"/>
      <c r="T441" s="531"/>
      <c r="U441" s="576"/>
    </row>
    <row r="442" spans="1:21" ht="24.75" customHeight="1" x14ac:dyDescent="0.25">
      <c r="A442" s="519"/>
      <c r="B442" s="537"/>
      <c r="C442" s="531"/>
      <c r="D442" s="488"/>
      <c r="E442" s="30" t="s">
        <v>3</v>
      </c>
      <c r="F442" s="284">
        <f t="shared" si="212"/>
        <v>529.99999000000003</v>
      </c>
      <c r="G442" s="465">
        <v>0</v>
      </c>
      <c r="H442" s="465">
        <v>0</v>
      </c>
      <c r="I442" s="333">
        <v>0</v>
      </c>
      <c r="J442" s="333">
        <v>0</v>
      </c>
      <c r="K442" s="333">
        <v>0</v>
      </c>
      <c r="L442" s="333">
        <v>529.99999000000003</v>
      </c>
      <c r="M442" s="333">
        <v>0</v>
      </c>
      <c r="N442" s="333">
        <v>0</v>
      </c>
      <c r="O442" s="333">
        <v>0</v>
      </c>
      <c r="P442" s="333">
        <v>0</v>
      </c>
      <c r="Q442" s="333">
        <v>0</v>
      </c>
      <c r="R442" s="333">
        <v>0</v>
      </c>
      <c r="S442" s="556"/>
      <c r="T442" s="531"/>
      <c r="U442" s="576"/>
    </row>
    <row r="443" spans="1:21" ht="24.75" customHeight="1" x14ac:dyDescent="0.25">
      <c r="A443" s="520"/>
      <c r="B443" s="538"/>
      <c r="C443" s="532"/>
      <c r="D443" s="488"/>
      <c r="E443" s="30" t="s">
        <v>4</v>
      </c>
      <c r="F443" s="284">
        <f t="shared" si="212"/>
        <v>0</v>
      </c>
      <c r="G443" s="465">
        <v>0</v>
      </c>
      <c r="H443" s="465">
        <v>0</v>
      </c>
      <c r="I443" s="333">
        <v>0</v>
      </c>
      <c r="J443" s="333">
        <v>0</v>
      </c>
      <c r="K443" s="333">
        <v>0</v>
      </c>
      <c r="L443" s="333">
        <v>0</v>
      </c>
      <c r="M443" s="333">
        <v>0</v>
      </c>
      <c r="N443" s="333">
        <v>0</v>
      </c>
      <c r="O443" s="333">
        <v>0</v>
      </c>
      <c r="P443" s="333">
        <v>0</v>
      </c>
      <c r="Q443" s="333">
        <v>0</v>
      </c>
      <c r="R443" s="333">
        <v>0</v>
      </c>
      <c r="S443" s="557"/>
      <c r="T443" s="532"/>
      <c r="U443" s="577"/>
    </row>
    <row r="444" spans="1:21" ht="27.75" customHeight="1" x14ac:dyDescent="0.25">
      <c r="A444" s="518" t="s">
        <v>365</v>
      </c>
      <c r="B444" s="536" t="s">
        <v>366</v>
      </c>
      <c r="C444" s="530">
        <v>1620984350</v>
      </c>
      <c r="D444" s="488"/>
      <c r="E444" s="30" t="s">
        <v>9</v>
      </c>
      <c r="F444" s="284">
        <f t="shared" si="212"/>
        <v>279.08999999999997</v>
      </c>
      <c r="G444" s="465">
        <f t="shared" ref="G444:R444" si="243">SUM(G445:G448)</f>
        <v>0</v>
      </c>
      <c r="H444" s="465">
        <f t="shared" si="243"/>
        <v>0</v>
      </c>
      <c r="I444" s="333">
        <f t="shared" si="243"/>
        <v>0</v>
      </c>
      <c r="J444" s="333">
        <f t="shared" si="243"/>
        <v>0</v>
      </c>
      <c r="K444" s="333">
        <f t="shared" si="243"/>
        <v>0</v>
      </c>
      <c r="L444" s="333">
        <f t="shared" si="243"/>
        <v>279.08999999999997</v>
      </c>
      <c r="M444" s="333">
        <f t="shared" si="243"/>
        <v>0</v>
      </c>
      <c r="N444" s="333">
        <f t="shared" si="243"/>
        <v>0</v>
      </c>
      <c r="O444" s="333">
        <f t="shared" si="243"/>
        <v>0</v>
      </c>
      <c r="P444" s="333">
        <f t="shared" ref="P444:Q444" si="244">SUM(P445:P448)</f>
        <v>0</v>
      </c>
      <c r="Q444" s="333">
        <f t="shared" si="244"/>
        <v>0</v>
      </c>
      <c r="R444" s="333">
        <f t="shared" si="243"/>
        <v>0</v>
      </c>
      <c r="S444" s="555" t="s">
        <v>28</v>
      </c>
      <c r="T444" s="530" t="s">
        <v>133</v>
      </c>
      <c r="U444" s="575" t="s">
        <v>125</v>
      </c>
    </row>
    <row r="445" spans="1:21" ht="27.75" customHeight="1" x14ac:dyDescent="0.25">
      <c r="A445" s="519"/>
      <c r="B445" s="537"/>
      <c r="C445" s="531"/>
      <c r="D445" s="488"/>
      <c r="E445" s="30" t="s">
        <v>1</v>
      </c>
      <c r="F445" s="284">
        <f t="shared" si="212"/>
        <v>0</v>
      </c>
      <c r="G445" s="465">
        <v>0</v>
      </c>
      <c r="H445" s="465">
        <v>0</v>
      </c>
      <c r="I445" s="333">
        <v>0</v>
      </c>
      <c r="J445" s="333">
        <v>0</v>
      </c>
      <c r="K445" s="333">
        <v>0</v>
      </c>
      <c r="L445" s="333">
        <v>0</v>
      </c>
      <c r="M445" s="333">
        <v>0</v>
      </c>
      <c r="N445" s="333">
        <v>0</v>
      </c>
      <c r="O445" s="333">
        <v>0</v>
      </c>
      <c r="P445" s="333">
        <v>0</v>
      </c>
      <c r="Q445" s="333">
        <v>0</v>
      </c>
      <c r="R445" s="333">
        <v>0</v>
      </c>
      <c r="S445" s="556"/>
      <c r="T445" s="531"/>
      <c r="U445" s="576"/>
    </row>
    <row r="446" spans="1:21" ht="27.75" customHeight="1" x14ac:dyDescent="0.25">
      <c r="A446" s="519"/>
      <c r="B446" s="537"/>
      <c r="C446" s="531"/>
      <c r="D446" s="488"/>
      <c r="E446" s="30" t="s">
        <v>2</v>
      </c>
      <c r="F446" s="284">
        <f t="shared" si="212"/>
        <v>0</v>
      </c>
      <c r="G446" s="465">
        <v>0</v>
      </c>
      <c r="H446" s="465">
        <v>0</v>
      </c>
      <c r="I446" s="333">
        <v>0</v>
      </c>
      <c r="J446" s="333">
        <v>0</v>
      </c>
      <c r="K446" s="333">
        <v>0</v>
      </c>
      <c r="L446" s="333">
        <v>0</v>
      </c>
      <c r="M446" s="333">
        <v>0</v>
      </c>
      <c r="N446" s="333">
        <v>0</v>
      </c>
      <c r="O446" s="333">
        <v>0</v>
      </c>
      <c r="P446" s="333">
        <v>0</v>
      </c>
      <c r="Q446" s="333">
        <v>0</v>
      </c>
      <c r="R446" s="333">
        <v>0</v>
      </c>
      <c r="S446" s="556"/>
      <c r="T446" s="531"/>
      <c r="U446" s="576"/>
    </row>
    <row r="447" spans="1:21" ht="27.75" customHeight="1" x14ac:dyDescent="0.25">
      <c r="A447" s="519"/>
      <c r="B447" s="537"/>
      <c r="C447" s="531"/>
      <c r="D447" s="488"/>
      <c r="E447" s="30" t="s">
        <v>3</v>
      </c>
      <c r="F447" s="284">
        <f t="shared" si="212"/>
        <v>279.08999999999997</v>
      </c>
      <c r="G447" s="465">
        <v>0</v>
      </c>
      <c r="H447" s="465">
        <v>0</v>
      </c>
      <c r="I447" s="333">
        <v>0</v>
      </c>
      <c r="J447" s="333">
        <v>0</v>
      </c>
      <c r="K447" s="333">
        <v>0</v>
      </c>
      <c r="L447" s="333">
        <v>279.08999999999997</v>
      </c>
      <c r="M447" s="333">
        <v>0</v>
      </c>
      <c r="N447" s="333">
        <v>0</v>
      </c>
      <c r="O447" s="333">
        <v>0</v>
      </c>
      <c r="P447" s="333">
        <v>0</v>
      </c>
      <c r="Q447" s="333">
        <v>0</v>
      </c>
      <c r="R447" s="333">
        <v>0</v>
      </c>
      <c r="S447" s="556"/>
      <c r="T447" s="531"/>
      <c r="U447" s="576"/>
    </row>
    <row r="448" spans="1:21" ht="27.75" customHeight="1" x14ac:dyDescent="0.25">
      <c r="A448" s="520"/>
      <c r="B448" s="538"/>
      <c r="C448" s="532"/>
      <c r="D448" s="488"/>
      <c r="E448" s="30" t="s">
        <v>4</v>
      </c>
      <c r="F448" s="284">
        <f t="shared" si="212"/>
        <v>0</v>
      </c>
      <c r="G448" s="465">
        <v>0</v>
      </c>
      <c r="H448" s="465">
        <v>0</v>
      </c>
      <c r="I448" s="333">
        <v>0</v>
      </c>
      <c r="J448" s="333">
        <v>0</v>
      </c>
      <c r="K448" s="333">
        <v>0</v>
      </c>
      <c r="L448" s="333">
        <v>0</v>
      </c>
      <c r="M448" s="333">
        <v>0</v>
      </c>
      <c r="N448" s="333">
        <v>0</v>
      </c>
      <c r="O448" s="333">
        <v>0</v>
      </c>
      <c r="P448" s="333">
        <v>0</v>
      </c>
      <c r="Q448" s="333">
        <v>0</v>
      </c>
      <c r="R448" s="333">
        <v>0</v>
      </c>
      <c r="S448" s="557"/>
      <c r="T448" s="532"/>
      <c r="U448" s="577"/>
    </row>
    <row r="449" spans="1:21" ht="19.5" customHeight="1" x14ac:dyDescent="0.25">
      <c r="A449" s="518" t="s">
        <v>376</v>
      </c>
      <c r="B449" s="536" t="s">
        <v>373</v>
      </c>
      <c r="C449" s="530">
        <v>1620984500</v>
      </c>
      <c r="D449" s="488"/>
      <c r="E449" s="30" t="s">
        <v>9</v>
      </c>
      <c r="F449" s="284">
        <f t="shared" si="212"/>
        <v>50</v>
      </c>
      <c r="G449" s="465">
        <f t="shared" ref="G449:R449" si="245">SUM(G450:G453)</f>
        <v>0</v>
      </c>
      <c r="H449" s="465">
        <f t="shared" si="245"/>
        <v>0</v>
      </c>
      <c r="I449" s="333">
        <f t="shared" si="245"/>
        <v>0</v>
      </c>
      <c r="J449" s="333">
        <f t="shared" si="245"/>
        <v>0</v>
      </c>
      <c r="K449" s="333">
        <f t="shared" si="245"/>
        <v>0</v>
      </c>
      <c r="L449" s="333">
        <f t="shared" si="245"/>
        <v>50</v>
      </c>
      <c r="M449" s="333">
        <f t="shared" si="245"/>
        <v>0</v>
      </c>
      <c r="N449" s="333">
        <f t="shared" si="245"/>
        <v>0</v>
      </c>
      <c r="O449" s="333">
        <f t="shared" si="245"/>
        <v>0</v>
      </c>
      <c r="P449" s="333">
        <f t="shared" ref="P449:Q449" si="246">SUM(P450:P453)</f>
        <v>0</v>
      </c>
      <c r="Q449" s="333">
        <f t="shared" si="246"/>
        <v>0</v>
      </c>
      <c r="R449" s="333">
        <f t="shared" si="245"/>
        <v>0</v>
      </c>
      <c r="S449" s="555" t="s">
        <v>28</v>
      </c>
      <c r="T449" s="530" t="s">
        <v>133</v>
      </c>
      <c r="U449" s="575" t="s">
        <v>125</v>
      </c>
    </row>
    <row r="450" spans="1:21" ht="19.5" customHeight="1" x14ac:dyDescent="0.25">
      <c r="A450" s="519"/>
      <c r="B450" s="537"/>
      <c r="C450" s="531"/>
      <c r="D450" s="488"/>
      <c r="E450" s="30" t="s">
        <v>1</v>
      </c>
      <c r="F450" s="284">
        <f t="shared" si="212"/>
        <v>0</v>
      </c>
      <c r="G450" s="465">
        <v>0</v>
      </c>
      <c r="H450" s="465">
        <v>0</v>
      </c>
      <c r="I450" s="333">
        <v>0</v>
      </c>
      <c r="J450" s="333">
        <v>0</v>
      </c>
      <c r="K450" s="333">
        <v>0</v>
      </c>
      <c r="L450" s="333">
        <v>0</v>
      </c>
      <c r="M450" s="333">
        <v>0</v>
      </c>
      <c r="N450" s="333">
        <v>0</v>
      </c>
      <c r="O450" s="333">
        <v>0</v>
      </c>
      <c r="P450" s="333">
        <v>0</v>
      </c>
      <c r="Q450" s="333">
        <v>0</v>
      </c>
      <c r="R450" s="333">
        <v>0</v>
      </c>
      <c r="S450" s="556"/>
      <c r="T450" s="531"/>
      <c r="U450" s="576"/>
    </row>
    <row r="451" spans="1:21" ht="19.5" customHeight="1" x14ac:dyDescent="0.25">
      <c r="A451" s="519"/>
      <c r="B451" s="537"/>
      <c r="C451" s="531"/>
      <c r="D451" s="488"/>
      <c r="E451" s="30" t="s">
        <v>2</v>
      </c>
      <c r="F451" s="284">
        <f t="shared" si="212"/>
        <v>0</v>
      </c>
      <c r="G451" s="465">
        <v>0</v>
      </c>
      <c r="H451" s="465">
        <v>0</v>
      </c>
      <c r="I451" s="333">
        <v>0</v>
      </c>
      <c r="J451" s="333">
        <v>0</v>
      </c>
      <c r="K451" s="333">
        <v>0</v>
      </c>
      <c r="L451" s="333">
        <v>0</v>
      </c>
      <c r="M451" s="333">
        <v>0</v>
      </c>
      <c r="N451" s="333">
        <v>0</v>
      </c>
      <c r="O451" s="333">
        <v>0</v>
      </c>
      <c r="P451" s="333">
        <v>0</v>
      </c>
      <c r="Q451" s="333">
        <v>0</v>
      </c>
      <c r="R451" s="333">
        <v>0</v>
      </c>
      <c r="S451" s="556"/>
      <c r="T451" s="531"/>
      <c r="U451" s="576"/>
    </row>
    <row r="452" spans="1:21" ht="19.5" customHeight="1" x14ac:dyDescent="0.25">
      <c r="A452" s="519"/>
      <c r="B452" s="537"/>
      <c r="C452" s="531"/>
      <c r="D452" s="488"/>
      <c r="E452" s="30" t="s">
        <v>3</v>
      </c>
      <c r="F452" s="284">
        <f t="shared" si="212"/>
        <v>50</v>
      </c>
      <c r="G452" s="465">
        <v>0</v>
      </c>
      <c r="H452" s="465">
        <v>0</v>
      </c>
      <c r="I452" s="333">
        <v>0</v>
      </c>
      <c r="J452" s="333">
        <v>0</v>
      </c>
      <c r="K452" s="333">
        <v>0</v>
      </c>
      <c r="L452" s="333">
        <v>50</v>
      </c>
      <c r="M452" s="333">
        <v>0</v>
      </c>
      <c r="N452" s="333">
        <v>0</v>
      </c>
      <c r="O452" s="333">
        <v>0</v>
      </c>
      <c r="P452" s="333">
        <v>0</v>
      </c>
      <c r="Q452" s="333">
        <v>0</v>
      </c>
      <c r="R452" s="333">
        <v>0</v>
      </c>
      <c r="S452" s="556"/>
      <c r="T452" s="531"/>
      <c r="U452" s="576"/>
    </row>
    <row r="453" spans="1:21" ht="19.5" customHeight="1" x14ac:dyDescent="0.25">
      <c r="A453" s="519"/>
      <c r="B453" s="538"/>
      <c r="C453" s="532"/>
      <c r="D453" s="488"/>
      <c r="E453" s="30" t="s">
        <v>4</v>
      </c>
      <c r="F453" s="284">
        <f t="shared" si="212"/>
        <v>0</v>
      </c>
      <c r="G453" s="465">
        <v>0</v>
      </c>
      <c r="H453" s="465">
        <v>0</v>
      </c>
      <c r="I453" s="333">
        <v>0</v>
      </c>
      <c r="J453" s="333">
        <v>0</v>
      </c>
      <c r="K453" s="333">
        <v>0</v>
      </c>
      <c r="L453" s="333">
        <v>0</v>
      </c>
      <c r="M453" s="333">
        <v>0</v>
      </c>
      <c r="N453" s="333">
        <v>0</v>
      </c>
      <c r="O453" s="333">
        <v>0</v>
      </c>
      <c r="P453" s="333">
        <v>0</v>
      </c>
      <c r="Q453" s="333">
        <v>0</v>
      </c>
      <c r="R453" s="333">
        <v>0</v>
      </c>
      <c r="S453" s="557"/>
      <c r="T453" s="532"/>
      <c r="U453" s="577"/>
    </row>
    <row r="454" spans="1:21" s="11" customFormat="1" ht="33" customHeight="1" x14ac:dyDescent="0.25">
      <c r="A454" s="533" t="s">
        <v>45</v>
      </c>
      <c r="B454" s="549" t="s">
        <v>109</v>
      </c>
      <c r="C454" s="524">
        <v>1621000000</v>
      </c>
      <c r="D454" s="499"/>
      <c r="E454" s="2" t="s">
        <v>9</v>
      </c>
      <c r="F454" s="284">
        <f t="shared" si="212"/>
        <v>3292.2669999999998</v>
      </c>
      <c r="G454" s="469">
        <f>SUM(G455:G458)</f>
        <v>3292.2669999999998</v>
      </c>
      <c r="H454" s="469">
        <f>SUM(H455:H458)</f>
        <v>0</v>
      </c>
      <c r="I454" s="368">
        <v>0</v>
      </c>
      <c r="J454" s="368">
        <f t="shared" ref="J454:R454" si="247">SUM(J455:J458)</f>
        <v>0</v>
      </c>
      <c r="K454" s="368">
        <f t="shared" si="247"/>
        <v>0</v>
      </c>
      <c r="L454" s="368">
        <f t="shared" si="247"/>
        <v>0</v>
      </c>
      <c r="M454" s="368">
        <f t="shared" si="247"/>
        <v>0</v>
      </c>
      <c r="N454" s="368">
        <f t="shared" si="247"/>
        <v>0</v>
      </c>
      <c r="O454" s="368">
        <f t="shared" si="247"/>
        <v>0</v>
      </c>
      <c r="P454" s="368">
        <f t="shared" ref="P454:Q454" si="248">SUM(P455:P458)</f>
        <v>0</v>
      </c>
      <c r="Q454" s="368">
        <f t="shared" si="248"/>
        <v>0</v>
      </c>
      <c r="R454" s="368">
        <f t="shared" si="247"/>
        <v>0</v>
      </c>
      <c r="S454" s="544"/>
      <c r="T454" s="524"/>
      <c r="U454" s="586"/>
    </row>
    <row r="455" spans="1:21" s="11" customFormat="1" ht="33" customHeight="1" x14ac:dyDescent="0.25">
      <c r="A455" s="534"/>
      <c r="B455" s="550"/>
      <c r="C455" s="525"/>
      <c r="D455" s="332"/>
      <c r="E455" s="2" t="s">
        <v>1</v>
      </c>
      <c r="F455" s="284">
        <f t="shared" si="212"/>
        <v>0</v>
      </c>
      <c r="G455" s="470">
        <f>G460</f>
        <v>0</v>
      </c>
      <c r="H455" s="470">
        <f>H460</f>
        <v>0</v>
      </c>
      <c r="I455" s="368">
        <v>0</v>
      </c>
      <c r="J455" s="368">
        <v>0</v>
      </c>
      <c r="K455" s="368">
        <v>0</v>
      </c>
      <c r="L455" s="368">
        <v>0</v>
      </c>
      <c r="M455" s="368">
        <v>0</v>
      </c>
      <c r="N455" s="368">
        <v>0</v>
      </c>
      <c r="O455" s="368">
        <v>0</v>
      </c>
      <c r="P455" s="368">
        <v>0</v>
      </c>
      <c r="Q455" s="368">
        <v>0</v>
      </c>
      <c r="R455" s="368">
        <v>0</v>
      </c>
      <c r="S455" s="544"/>
      <c r="T455" s="525"/>
      <c r="U455" s="587"/>
    </row>
    <row r="456" spans="1:21" s="11" customFormat="1" ht="33" customHeight="1" x14ac:dyDescent="0.25">
      <c r="A456" s="534"/>
      <c r="B456" s="550"/>
      <c r="C456" s="525"/>
      <c r="D456" s="332"/>
      <c r="E456" s="2" t="s">
        <v>2</v>
      </c>
      <c r="F456" s="284">
        <f t="shared" si="212"/>
        <v>0</v>
      </c>
      <c r="G456" s="470">
        <f>G462</f>
        <v>0</v>
      </c>
      <c r="H456" s="470">
        <f>H462</f>
        <v>0</v>
      </c>
      <c r="I456" s="368">
        <v>0</v>
      </c>
      <c r="J456" s="368">
        <v>0</v>
      </c>
      <c r="K456" s="368">
        <v>0</v>
      </c>
      <c r="L456" s="368">
        <v>0</v>
      </c>
      <c r="M456" s="368">
        <v>0</v>
      </c>
      <c r="N456" s="368">
        <v>0</v>
      </c>
      <c r="O456" s="368">
        <v>0</v>
      </c>
      <c r="P456" s="368">
        <v>0</v>
      </c>
      <c r="Q456" s="368">
        <v>0</v>
      </c>
      <c r="R456" s="368">
        <v>0</v>
      </c>
      <c r="S456" s="544"/>
      <c r="T456" s="525"/>
      <c r="U456" s="587"/>
    </row>
    <row r="457" spans="1:21" s="11" customFormat="1" ht="33" customHeight="1" x14ac:dyDescent="0.25">
      <c r="A457" s="534"/>
      <c r="B457" s="550"/>
      <c r="C457" s="525"/>
      <c r="D457" s="332"/>
      <c r="E457" s="2" t="s">
        <v>3</v>
      </c>
      <c r="F457" s="284">
        <f t="shared" si="212"/>
        <v>3292.2669999999998</v>
      </c>
      <c r="G457" s="470">
        <f>G463</f>
        <v>3292.2669999999998</v>
      </c>
      <c r="H457" s="469">
        <f>H463</f>
        <v>0</v>
      </c>
      <c r="I457" s="368">
        <f>I463</f>
        <v>0</v>
      </c>
      <c r="J457" s="368">
        <v>0</v>
      </c>
      <c r="K457" s="368">
        <v>0</v>
      </c>
      <c r="L457" s="368">
        <v>0</v>
      </c>
      <c r="M457" s="368">
        <v>0</v>
      </c>
      <c r="N457" s="368">
        <v>0</v>
      </c>
      <c r="O457" s="368">
        <v>0</v>
      </c>
      <c r="P457" s="368">
        <v>0</v>
      </c>
      <c r="Q457" s="368">
        <v>0</v>
      </c>
      <c r="R457" s="368">
        <v>0</v>
      </c>
      <c r="S457" s="544"/>
      <c r="T457" s="525"/>
      <c r="U457" s="587"/>
    </row>
    <row r="458" spans="1:21" s="11" customFormat="1" ht="33" customHeight="1" x14ac:dyDescent="0.25">
      <c r="A458" s="535"/>
      <c r="B458" s="554"/>
      <c r="C458" s="526"/>
      <c r="D458" s="332"/>
      <c r="E458" s="2" t="s">
        <v>4</v>
      </c>
      <c r="F458" s="284">
        <f t="shared" si="212"/>
        <v>0</v>
      </c>
      <c r="G458" s="368">
        <v>0</v>
      </c>
      <c r="H458" s="469">
        <v>0</v>
      </c>
      <c r="I458" s="368">
        <v>0</v>
      </c>
      <c r="J458" s="368">
        <v>0</v>
      </c>
      <c r="K458" s="368">
        <v>0</v>
      </c>
      <c r="L458" s="368">
        <v>0</v>
      </c>
      <c r="M458" s="368">
        <v>0</v>
      </c>
      <c r="N458" s="368">
        <v>0</v>
      </c>
      <c r="O458" s="368">
        <v>0</v>
      </c>
      <c r="P458" s="368">
        <v>0</v>
      </c>
      <c r="Q458" s="368">
        <v>0</v>
      </c>
      <c r="R458" s="368">
        <v>0</v>
      </c>
      <c r="S458" s="544"/>
      <c r="T458" s="526"/>
      <c r="U458" s="588"/>
    </row>
    <row r="459" spans="1:21" ht="16.5" customHeight="1" x14ac:dyDescent="0.25">
      <c r="A459" s="518" t="s">
        <v>197</v>
      </c>
      <c r="B459" s="549" t="s">
        <v>157</v>
      </c>
      <c r="C459" s="356"/>
      <c r="D459" s="489"/>
      <c r="E459" s="30" t="s">
        <v>9</v>
      </c>
      <c r="F459" s="284">
        <f t="shared" si="212"/>
        <v>3292.2669999999998</v>
      </c>
      <c r="G459" s="471">
        <f>SUM(G460:G464)</f>
        <v>3292.2669999999998</v>
      </c>
      <c r="H459" s="471">
        <f>SUM(H460:H464)</f>
        <v>0</v>
      </c>
      <c r="I459" s="471">
        <f>SUM(I460:I464)</f>
        <v>0</v>
      </c>
      <c r="J459" s="471">
        <f>SUM(J460:J464)</f>
        <v>0</v>
      </c>
      <c r="K459" s="471">
        <f t="shared" ref="K459:R459" si="249">SUM(K460:K464)</f>
        <v>0</v>
      </c>
      <c r="L459" s="471">
        <f t="shared" si="249"/>
        <v>0</v>
      </c>
      <c r="M459" s="471">
        <f t="shared" si="249"/>
        <v>0</v>
      </c>
      <c r="N459" s="444">
        <f t="shared" si="249"/>
        <v>0</v>
      </c>
      <c r="O459" s="444">
        <f t="shared" si="249"/>
        <v>0</v>
      </c>
      <c r="P459" s="444">
        <f t="shared" ref="P459:Q459" si="250">SUM(P460:P464)</f>
        <v>0</v>
      </c>
      <c r="Q459" s="444">
        <f t="shared" si="250"/>
        <v>0</v>
      </c>
      <c r="R459" s="444">
        <f t="shared" si="249"/>
        <v>0</v>
      </c>
      <c r="S459" s="539" t="s">
        <v>393</v>
      </c>
      <c r="T459" s="530" t="s">
        <v>40</v>
      </c>
      <c r="U459" s="583" t="s">
        <v>124</v>
      </c>
    </row>
    <row r="460" spans="1:21" x14ac:dyDescent="0.25">
      <c r="A460" s="519"/>
      <c r="B460" s="550"/>
      <c r="C460" s="291"/>
      <c r="D460" s="489"/>
      <c r="E460" s="30" t="s">
        <v>1</v>
      </c>
      <c r="F460" s="284">
        <f t="shared" si="212"/>
        <v>0</v>
      </c>
      <c r="G460" s="444">
        <f>G466</f>
        <v>0</v>
      </c>
      <c r="H460" s="444">
        <f>H466</f>
        <v>0</v>
      </c>
      <c r="I460" s="471">
        <f t="shared" ref="I460:R460" si="251">SUM(I461:I464)</f>
        <v>0</v>
      </c>
      <c r="J460" s="471">
        <f t="shared" si="251"/>
        <v>0</v>
      </c>
      <c r="K460" s="471">
        <f t="shared" si="251"/>
        <v>0</v>
      </c>
      <c r="L460" s="471">
        <f t="shared" si="251"/>
        <v>0</v>
      </c>
      <c r="M460" s="471">
        <f t="shared" si="251"/>
        <v>0</v>
      </c>
      <c r="N460" s="444">
        <f t="shared" si="251"/>
        <v>0</v>
      </c>
      <c r="O460" s="444">
        <f t="shared" si="251"/>
        <v>0</v>
      </c>
      <c r="P460" s="444">
        <f t="shared" ref="P460:Q460" si="252">SUM(P461:P464)</f>
        <v>0</v>
      </c>
      <c r="Q460" s="444">
        <f t="shared" si="252"/>
        <v>0</v>
      </c>
      <c r="R460" s="444">
        <f t="shared" si="251"/>
        <v>0</v>
      </c>
      <c r="S460" s="539"/>
      <c r="T460" s="531"/>
      <c r="U460" s="584"/>
    </row>
    <row r="461" spans="1:21" x14ac:dyDescent="0.25">
      <c r="A461" s="519"/>
      <c r="B461" s="550"/>
      <c r="C461" s="487" t="s">
        <v>165</v>
      </c>
      <c r="D461" s="489"/>
      <c r="E461" s="30" t="s">
        <v>2</v>
      </c>
      <c r="F461" s="284">
        <f t="shared" si="212"/>
        <v>0</v>
      </c>
      <c r="G461" s="444">
        <f>G467</f>
        <v>0</v>
      </c>
      <c r="H461" s="444">
        <f>H467</f>
        <v>0</v>
      </c>
      <c r="I461" s="471">
        <f t="shared" ref="I461:R461" si="253">SUM(I462:I464)</f>
        <v>0</v>
      </c>
      <c r="J461" s="471">
        <f t="shared" si="253"/>
        <v>0</v>
      </c>
      <c r="K461" s="471">
        <f t="shared" si="253"/>
        <v>0</v>
      </c>
      <c r="L461" s="471">
        <f t="shared" si="253"/>
        <v>0</v>
      </c>
      <c r="M461" s="471">
        <f t="shared" si="253"/>
        <v>0</v>
      </c>
      <c r="N461" s="444">
        <f t="shared" si="253"/>
        <v>0</v>
      </c>
      <c r="O461" s="444">
        <f t="shared" si="253"/>
        <v>0</v>
      </c>
      <c r="P461" s="444">
        <f t="shared" ref="P461:Q461" si="254">SUM(P462:P464)</f>
        <v>0</v>
      </c>
      <c r="Q461" s="444">
        <f t="shared" si="254"/>
        <v>0</v>
      </c>
      <c r="R461" s="444">
        <f t="shared" si="253"/>
        <v>0</v>
      </c>
      <c r="S461" s="539"/>
      <c r="T461" s="531"/>
      <c r="U461" s="584"/>
    </row>
    <row r="462" spans="1:21" x14ac:dyDescent="0.25">
      <c r="A462" s="519"/>
      <c r="B462" s="550"/>
      <c r="C462" s="491">
        <v>1621076070</v>
      </c>
      <c r="D462" s="489"/>
      <c r="E462" s="536" t="s">
        <v>3</v>
      </c>
      <c r="F462" s="284">
        <f t="shared" si="212"/>
        <v>0</v>
      </c>
      <c r="G462" s="444">
        <v>0</v>
      </c>
      <c r="H462" s="444">
        <v>0</v>
      </c>
      <c r="I462" s="444">
        <v>0</v>
      </c>
      <c r="J462" s="444">
        <v>0</v>
      </c>
      <c r="K462" s="444">
        <v>0</v>
      </c>
      <c r="L462" s="444">
        <v>0</v>
      </c>
      <c r="M462" s="444">
        <v>0</v>
      </c>
      <c r="N462" s="444">
        <v>0</v>
      </c>
      <c r="O462" s="444">
        <v>0</v>
      </c>
      <c r="P462" s="444">
        <v>0</v>
      </c>
      <c r="Q462" s="444">
        <v>0</v>
      </c>
      <c r="R462" s="444">
        <v>0</v>
      </c>
      <c r="S462" s="539"/>
      <c r="T462" s="531"/>
      <c r="U462" s="584"/>
    </row>
    <row r="463" spans="1:21" x14ac:dyDescent="0.25">
      <c r="A463" s="519"/>
      <c r="B463" s="550"/>
      <c r="C463" s="360" t="s">
        <v>182</v>
      </c>
      <c r="D463" s="489"/>
      <c r="E463" s="538"/>
      <c r="F463" s="284">
        <f t="shared" si="212"/>
        <v>3292.2669999999998</v>
      </c>
      <c r="G463" s="444">
        <f>G468</f>
        <v>3292.2669999999998</v>
      </c>
      <c r="H463" s="444">
        <v>0</v>
      </c>
      <c r="I463" s="444">
        <v>0</v>
      </c>
      <c r="J463" s="444">
        <v>0</v>
      </c>
      <c r="K463" s="444">
        <v>0</v>
      </c>
      <c r="L463" s="444">
        <v>0</v>
      </c>
      <c r="M463" s="444">
        <v>0</v>
      </c>
      <c r="N463" s="444">
        <v>0</v>
      </c>
      <c r="O463" s="444">
        <v>0</v>
      </c>
      <c r="P463" s="444">
        <v>0</v>
      </c>
      <c r="Q463" s="444">
        <v>0</v>
      </c>
      <c r="R463" s="444">
        <v>0</v>
      </c>
      <c r="S463" s="539"/>
      <c r="T463" s="531"/>
      <c r="U463" s="584"/>
    </row>
    <row r="464" spans="1:21" x14ac:dyDescent="0.25">
      <c r="A464" s="520"/>
      <c r="B464" s="554"/>
      <c r="C464" s="488"/>
      <c r="D464" s="489"/>
      <c r="E464" s="361" t="s">
        <v>4</v>
      </c>
      <c r="F464" s="284">
        <f t="shared" si="212"/>
        <v>0</v>
      </c>
      <c r="G464" s="333">
        <v>0</v>
      </c>
      <c r="H464" s="333">
        <v>0</v>
      </c>
      <c r="I464" s="333">
        <v>0</v>
      </c>
      <c r="J464" s="333">
        <v>0</v>
      </c>
      <c r="K464" s="333">
        <v>0</v>
      </c>
      <c r="L464" s="333">
        <v>0</v>
      </c>
      <c r="M464" s="333">
        <v>0</v>
      </c>
      <c r="N464" s="333">
        <v>0</v>
      </c>
      <c r="O464" s="333">
        <v>0</v>
      </c>
      <c r="P464" s="333">
        <v>0</v>
      </c>
      <c r="Q464" s="333">
        <v>0</v>
      </c>
      <c r="R464" s="333">
        <v>0</v>
      </c>
      <c r="S464" s="539"/>
      <c r="T464" s="532"/>
      <c r="U464" s="585"/>
    </row>
    <row r="465" spans="1:21" ht="19.899999999999999" customHeight="1" x14ac:dyDescent="0.25">
      <c r="A465" s="518" t="s">
        <v>198</v>
      </c>
      <c r="B465" s="536" t="s">
        <v>181</v>
      </c>
      <c r="C465" s="530" t="s">
        <v>170</v>
      </c>
      <c r="D465" s="489"/>
      <c r="E465" s="30" t="s">
        <v>9</v>
      </c>
      <c r="F465" s="284">
        <f t="shared" ref="F465:F528" si="255">SUM(G465:R465)</f>
        <v>3292.2669999999998</v>
      </c>
      <c r="G465" s="333">
        <f t="shared" ref="G465:R465" si="256">G468</f>
        <v>3292.2669999999998</v>
      </c>
      <c r="H465" s="333">
        <f t="shared" si="256"/>
        <v>0</v>
      </c>
      <c r="I465" s="333">
        <f t="shared" si="256"/>
        <v>0</v>
      </c>
      <c r="J465" s="333">
        <f t="shared" si="256"/>
        <v>0</v>
      </c>
      <c r="K465" s="333">
        <f t="shared" si="256"/>
        <v>0</v>
      </c>
      <c r="L465" s="333">
        <f t="shared" si="256"/>
        <v>0</v>
      </c>
      <c r="M465" s="333">
        <f t="shared" si="256"/>
        <v>0</v>
      </c>
      <c r="N465" s="333">
        <f t="shared" si="256"/>
        <v>0</v>
      </c>
      <c r="O465" s="333">
        <f t="shared" si="256"/>
        <v>0</v>
      </c>
      <c r="P465" s="333">
        <f t="shared" ref="P465:Q465" si="257">P468</f>
        <v>0</v>
      </c>
      <c r="Q465" s="333">
        <f t="shared" si="257"/>
        <v>0</v>
      </c>
      <c r="R465" s="333">
        <f t="shared" si="256"/>
        <v>0</v>
      </c>
      <c r="S465" s="539" t="s">
        <v>393</v>
      </c>
      <c r="T465" s="530" t="s">
        <v>40</v>
      </c>
      <c r="U465" s="575" t="s">
        <v>124</v>
      </c>
    </row>
    <row r="466" spans="1:21" ht="19.899999999999999" customHeight="1" x14ac:dyDescent="0.25">
      <c r="A466" s="519"/>
      <c r="B466" s="537"/>
      <c r="C466" s="531"/>
      <c r="D466" s="489"/>
      <c r="E466" s="30" t="s">
        <v>1</v>
      </c>
      <c r="F466" s="284">
        <f t="shared" si="255"/>
        <v>0</v>
      </c>
      <c r="G466" s="333">
        <f>SUM(H466:T466)</f>
        <v>0</v>
      </c>
      <c r="H466" s="333">
        <f>SUM(I466:U466)</f>
        <v>0</v>
      </c>
      <c r="I466" s="333">
        <f t="shared" ref="I466:L469" si="258">SUM(S466:V466)</f>
        <v>0</v>
      </c>
      <c r="J466" s="333">
        <f t="shared" si="258"/>
        <v>0</v>
      </c>
      <c r="K466" s="333">
        <f t="shared" si="258"/>
        <v>0</v>
      </c>
      <c r="L466" s="333">
        <f t="shared" si="258"/>
        <v>0</v>
      </c>
      <c r="M466" s="333">
        <f t="shared" ref="M466:O469" si="259">SUM(W466:Y466)</f>
        <v>0</v>
      </c>
      <c r="N466" s="333">
        <f t="shared" si="259"/>
        <v>0</v>
      </c>
      <c r="O466" s="333">
        <f t="shared" si="259"/>
        <v>0</v>
      </c>
      <c r="P466" s="333">
        <f>SUM(Y466:AA466)</f>
        <v>0</v>
      </c>
      <c r="Q466" s="333">
        <f t="shared" ref="Q466:R469" si="260">SUM(Y466:AA466)</f>
        <v>0</v>
      </c>
      <c r="R466" s="333">
        <f t="shared" si="260"/>
        <v>0</v>
      </c>
      <c r="S466" s="539"/>
      <c r="T466" s="531"/>
      <c r="U466" s="576"/>
    </row>
    <row r="467" spans="1:21" ht="19.899999999999999" customHeight="1" x14ac:dyDescent="0.25">
      <c r="A467" s="519"/>
      <c r="B467" s="537"/>
      <c r="C467" s="531"/>
      <c r="D467" s="489"/>
      <c r="E467" s="30" t="s">
        <v>2</v>
      </c>
      <c r="F467" s="284">
        <f t="shared" si="255"/>
        <v>0</v>
      </c>
      <c r="G467" s="333">
        <f>SUM(H467:T467)</f>
        <v>0</v>
      </c>
      <c r="H467" s="333">
        <f>SUM(I467:U467)</f>
        <v>0</v>
      </c>
      <c r="I467" s="333">
        <f t="shared" si="258"/>
        <v>0</v>
      </c>
      <c r="J467" s="333">
        <f t="shared" si="258"/>
        <v>0</v>
      </c>
      <c r="K467" s="333">
        <f t="shared" si="258"/>
        <v>0</v>
      </c>
      <c r="L467" s="333">
        <f t="shared" si="258"/>
        <v>0</v>
      </c>
      <c r="M467" s="333">
        <f t="shared" si="259"/>
        <v>0</v>
      </c>
      <c r="N467" s="333">
        <f t="shared" si="259"/>
        <v>0</v>
      </c>
      <c r="O467" s="333">
        <f t="shared" si="259"/>
        <v>0</v>
      </c>
      <c r="P467" s="333">
        <f>SUM(Y467:AA467)</f>
        <v>0</v>
      </c>
      <c r="Q467" s="333">
        <f t="shared" si="260"/>
        <v>0</v>
      </c>
      <c r="R467" s="333">
        <f t="shared" si="260"/>
        <v>0</v>
      </c>
      <c r="S467" s="539"/>
      <c r="T467" s="531"/>
      <c r="U467" s="576"/>
    </row>
    <row r="468" spans="1:21" ht="19.899999999999999" customHeight="1" x14ac:dyDescent="0.25">
      <c r="A468" s="519"/>
      <c r="B468" s="537"/>
      <c r="C468" s="531"/>
      <c r="D468" s="489"/>
      <c r="E468" s="30" t="s">
        <v>3</v>
      </c>
      <c r="F468" s="284">
        <f t="shared" si="255"/>
        <v>3292.2669999999998</v>
      </c>
      <c r="G468" s="333">
        <v>3292.2669999999998</v>
      </c>
      <c r="H468" s="333">
        <f>SUM(I468:U468)</f>
        <v>0</v>
      </c>
      <c r="I468" s="333">
        <f t="shared" si="258"/>
        <v>0</v>
      </c>
      <c r="J468" s="333">
        <f t="shared" si="258"/>
        <v>0</v>
      </c>
      <c r="K468" s="333">
        <f t="shared" si="258"/>
        <v>0</v>
      </c>
      <c r="L468" s="333">
        <f t="shared" si="258"/>
        <v>0</v>
      </c>
      <c r="M468" s="333">
        <f t="shared" si="259"/>
        <v>0</v>
      </c>
      <c r="N468" s="333">
        <f t="shared" si="259"/>
        <v>0</v>
      </c>
      <c r="O468" s="333">
        <f t="shared" si="259"/>
        <v>0</v>
      </c>
      <c r="P468" s="333">
        <f>SUM(Y468:AA468)</f>
        <v>0</v>
      </c>
      <c r="Q468" s="333">
        <f t="shared" si="260"/>
        <v>0</v>
      </c>
      <c r="R468" s="333">
        <f t="shared" si="260"/>
        <v>0</v>
      </c>
      <c r="S468" s="539"/>
      <c r="T468" s="531"/>
      <c r="U468" s="576"/>
    </row>
    <row r="469" spans="1:21" ht="19.899999999999999" customHeight="1" x14ac:dyDescent="0.25">
      <c r="A469" s="520"/>
      <c r="B469" s="538"/>
      <c r="C469" s="532"/>
      <c r="D469" s="489"/>
      <c r="E469" s="30" t="s">
        <v>4</v>
      </c>
      <c r="F469" s="284">
        <f t="shared" si="255"/>
        <v>0</v>
      </c>
      <c r="G469" s="333">
        <f>SUM(H469:T469)</f>
        <v>0</v>
      </c>
      <c r="H469" s="333">
        <f>SUM(I469:U469)</f>
        <v>0</v>
      </c>
      <c r="I469" s="333">
        <f t="shared" si="258"/>
        <v>0</v>
      </c>
      <c r="J469" s="333">
        <f t="shared" si="258"/>
        <v>0</v>
      </c>
      <c r="K469" s="333">
        <f t="shared" si="258"/>
        <v>0</v>
      </c>
      <c r="L469" s="333">
        <f t="shared" si="258"/>
        <v>0</v>
      </c>
      <c r="M469" s="333">
        <f t="shared" si="259"/>
        <v>0</v>
      </c>
      <c r="N469" s="333">
        <f t="shared" si="259"/>
        <v>0</v>
      </c>
      <c r="O469" s="333">
        <f t="shared" si="259"/>
        <v>0</v>
      </c>
      <c r="P469" s="333">
        <f>SUM(Y469:AA469)</f>
        <v>0</v>
      </c>
      <c r="Q469" s="333">
        <f t="shared" si="260"/>
        <v>0</v>
      </c>
      <c r="R469" s="333">
        <f t="shared" si="260"/>
        <v>0</v>
      </c>
      <c r="S469" s="539"/>
      <c r="T469" s="532"/>
      <c r="U469" s="577"/>
    </row>
    <row r="470" spans="1:21" ht="16.5" hidden="1" customHeight="1" x14ac:dyDescent="0.25">
      <c r="A470" s="518" t="s">
        <v>46</v>
      </c>
      <c r="B470" s="549" t="s">
        <v>84</v>
      </c>
      <c r="C470" s="518" t="s">
        <v>160</v>
      </c>
      <c r="D470" s="489"/>
      <c r="E470" s="2" t="s">
        <v>9</v>
      </c>
      <c r="F470" s="284">
        <f t="shared" si="255"/>
        <v>0</v>
      </c>
      <c r="G470" s="472">
        <v>0</v>
      </c>
      <c r="H470" s="472">
        <v>0</v>
      </c>
      <c r="I470" s="468">
        <f>+I471+I472+I473+I474</f>
        <v>0</v>
      </c>
      <c r="J470" s="473"/>
      <c r="K470" s="473"/>
      <c r="L470" s="473"/>
      <c r="M470" s="473"/>
      <c r="N470" s="443"/>
      <c r="O470" s="443"/>
      <c r="P470" s="443"/>
      <c r="Q470" s="443"/>
      <c r="R470" s="443"/>
      <c r="S470" s="555" t="s">
        <v>28</v>
      </c>
      <c r="T470" s="530" t="s">
        <v>40</v>
      </c>
      <c r="U470" s="530" t="s">
        <v>142</v>
      </c>
    </row>
    <row r="471" spans="1:21" ht="16.5" hidden="1" customHeight="1" x14ac:dyDescent="0.25">
      <c r="A471" s="519"/>
      <c r="B471" s="550"/>
      <c r="C471" s="581"/>
      <c r="D471" s="496"/>
      <c r="E471" s="30" t="s">
        <v>1</v>
      </c>
      <c r="F471" s="284">
        <f t="shared" si="255"/>
        <v>0</v>
      </c>
      <c r="G471" s="333">
        <v>0</v>
      </c>
      <c r="H471" s="333">
        <v>0</v>
      </c>
      <c r="I471" s="333">
        <v>0</v>
      </c>
      <c r="J471" s="464"/>
      <c r="K471" s="464"/>
      <c r="L471" s="464"/>
      <c r="M471" s="464"/>
      <c r="N471" s="333"/>
      <c r="O471" s="333"/>
      <c r="P471" s="333"/>
      <c r="Q471" s="333"/>
      <c r="R471" s="333"/>
      <c r="S471" s="556"/>
      <c r="T471" s="531"/>
      <c r="U471" s="531"/>
    </row>
    <row r="472" spans="1:21" ht="16.5" hidden="1" customHeight="1" x14ac:dyDescent="0.25">
      <c r="A472" s="519"/>
      <c r="B472" s="550"/>
      <c r="C472" s="581"/>
      <c r="D472" s="496"/>
      <c r="E472" s="30" t="s">
        <v>2</v>
      </c>
      <c r="F472" s="284">
        <f t="shared" si="255"/>
        <v>0</v>
      </c>
      <c r="G472" s="333">
        <v>0</v>
      </c>
      <c r="H472" s="333">
        <v>0</v>
      </c>
      <c r="I472" s="333">
        <v>0</v>
      </c>
      <c r="J472" s="464"/>
      <c r="K472" s="464"/>
      <c r="L472" s="464"/>
      <c r="M472" s="464"/>
      <c r="N472" s="333"/>
      <c r="O472" s="333"/>
      <c r="P472" s="333"/>
      <c r="Q472" s="333"/>
      <c r="R472" s="333"/>
      <c r="S472" s="556"/>
      <c r="T472" s="531"/>
      <c r="U472" s="531"/>
    </row>
    <row r="473" spans="1:21" ht="16.5" hidden="1" customHeight="1" x14ac:dyDescent="0.25">
      <c r="A473" s="519"/>
      <c r="B473" s="550"/>
      <c r="C473" s="581"/>
      <c r="D473" s="496"/>
      <c r="E473" s="30" t="s">
        <v>3</v>
      </c>
      <c r="F473" s="284">
        <f t="shared" si="255"/>
        <v>0</v>
      </c>
      <c r="G473" s="443">
        <v>0</v>
      </c>
      <c r="H473" s="443">
        <v>0</v>
      </c>
      <c r="I473" s="468">
        <v>0</v>
      </c>
      <c r="J473" s="473"/>
      <c r="K473" s="473"/>
      <c r="L473" s="473"/>
      <c r="M473" s="473"/>
      <c r="N473" s="443"/>
      <c r="O473" s="443"/>
      <c r="P473" s="443"/>
      <c r="Q473" s="443"/>
      <c r="R473" s="443"/>
      <c r="S473" s="556"/>
      <c r="T473" s="531"/>
      <c r="U473" s="531"/>
    </row>
    <row r="474" spans="1:21" ht="16.5" hidden="1" customHeight="1" x14ac:dyDescent="0.25">
      <c r="A474" s="519"/>
      <c r="B474" s="554"/>
      <c r="C474" s="582"/>
      <c r="D474" s="496"/>
      <c r="E474" s="30" t="s">
        <v>4</v>
      </c>
      <c r="F474" s="284">
        <f t="shared" si="255"/>
        <v>0</v>
      </c>
      <c r="G474" s="333">
        <v>0</v>
      </c>
      <c r="H474" s="333">
        <v>0</v>
      </c>
      <c r="I474" s="333">
        <v>0</v>
      </c>
      <c r="J474" s="465"/>
      <c r="K474" s="465"/>
      <c r="L474" s="465"/>
      <c r="M474" s="465"/>
      <c r="N474" s="333"/>
      <c r="O474" s="333"/>
      <c r="P474" s="333"/>
      <c r="Q474" s="333"/>
      <c r="R474" s="333"/>
      <c r="S474" s="557"/>
      <c r="T474" s="532"/>
      <c r="U474" s="532"/>
    </row>
    <row r="475" spans="1:21" ht="18.75" customHeight="1" x14ac:dyDescent="0.25">
      <c r="A475" s="533" t="s">
        <v>48</v>
      </c>
      <c r="B475" s="549" t="s">
        <v>211</v>
      </c>
      <c r="C475" s="524">
        <v>1630000000</v>
      </c>
      <c r="D475" s="499"/>
      <c r="E475" s="2" t="s">
        <v>9</v>
      </c>
      <c r="F475" s="284">
        <f t="shared" si="255"/>
        <v>7864.8733599999996</v>
      </c>
      <c r="G475" s="449">
        <f t="shared" ref="G475:K475" si="261">SUM(G476:G479)</f>
        <v>1317.9056700000001</v>
      </c>
      <c r="H475" s="449">
        <f t="shared" si="261"/>
        <v>1315.82673</v>
      </c>
      <c r="I475" s="449">
        <f>SUM(I476:I479)</f>
        <v>1244.8130899999999</v>
      </c>
      <c r="J475" s="368">
        <f t="shared" si="261"/>
        <v>1022.8421800000001</v>
      </c>
      <c r="K475" s="368">
        <f t="shared" si="261"/>
        <v>644.82000000000005</v>
      </c>
      <c r="L475" s="368">
        <f t="shared" ref="L475:R475" si="262">SUM(L476:L479)</f>
        <v>426.98</v>
      </c>
      <c r="M475" s="368">
        <f t="shared" si="262"/>
        <v>278.68569000000002</v>
      </c>
      <c r="N475" s="368">
        <f t="shared" si="262"/>
        <v>334</v>
      </c>
      <c r="O475" s="368">
        <f t="shared" si="262"/>
        <v>334</v>
      </c>
      <c r="P475" s="368">
        <f t="shared" si="262"/>
        <v>315</v>
      </c>
      <c r="Q475" s="368">
        <f t="shared" ref="Q475" si="263">SUM(Q476:Q479)</f>
        <v>315</v>
      </c>
      <c r="R475" s="368">
        <f t="shared" si="262"/>
        <v>315</v>
      </c>
      <c r="S475" s="530"/>
      <c r="T475" s="530"/>
      <c r="U475" s="578" t="s">
        <v>41</v>
      </c>
    </row>
    <row r="476" spans="1:21" ht="18.75" customHeight="1" x14ac:dyDescent="0.25">
      <c r="A476" s="534"/>
      <c r="B476" s="550"/>
      <c r="C476" s="525"/>
      <c r="D476" s="332"/>
      <c r="E476" s="2" t="s">
        <v>1</v>
      </c>
      <c r="F476" s="284">
        <f t="shared" si="255"/>
        <v>0</v>
      </c>
      <c r="G476" s="449">
        <f>G491+G511+G518</f>
        <v>0</v>
      </c>
      <c r="H476" s="449">
        <f>H491+H511+H518</f>
        <v>0</v>
      </c>
      <c r="I476" s="368">
        <f>I491+I511+I518</f>
        <v>0</v>
      </c>
      <c r="J476" s="368">
        <v>0</v>
      </c>
      <c r="K476" s="368">
        <f t="shared" ref="K476:R476" si="264">K491+K511+K518</f>
        <v>0</v>
      </c>
      <c r="L476" s="368">
        <f t="shared" si="264"/>
        <v>0</v>
      </c>
      <c r="M476" s="368">
        <f t="shared" si="264"/>
        <v>0</v>
      </c>
      <c r="N476" s="368">
        <f t="shared" si="264"/>
        <v>0</v>
      </c>
      <c r="O476" s="368">
        <f t="shared" si="264"/>
        <v>0</v>
      </c>
      <c r="P476" s="368">
        <f t="shared" ref="P476:Q476" si="265">P491+P511+P518</f>
        <v>0</v>
      </c>
      <c r="Q476" s="368">
        <f t="shared" si="265"/>
        <v>0</v>
      </c>
      <c r="R476" s="368">
        <f t="shared" si="264"/>
        <v>0</v>
      </c>
      <c r="S476" s="531"/>
      <c r="T476" s="531"/>
      <c r="U476" s="579"/>
    </row>
    <row r="477" spans="1:21" ht="18.75" customHeight="1" x14ac:dyDescent="0.25">
      <c r="A477" s="534"/>
      <c r="B477" s="550"/>
      <c r="C477" s="525"/>
      <c r="D477" s="332"/>
      <c r="E477" s="2" t="s">
        <v>2</v>
      </c>
      <c r="F477" s="284">
        <f t="shared" si="255"/>
        <v>2246.8872799999999</v>
      </c>
      <c r="G477" s="449">
        <f>SUM(G492+G564)</f>
        <v>324.12765999999999</v>
      </c>
      <c r="H477" s="449">
        <f>SUM(H492+H564)</f>
        <v>307.56301999999999</v>
      </c>
      <c r="I477" s="368">
        <f>SUM(I492+I519+I564)</f>
        <v>476.41508999999996</v>
      </c>
      <c r="J477" s="368">
        <f t="shared" ref="J477:R477" si="266">SUM(J492+J564)</f>
        <v>253.78151</v>
      </c>
      <c r="K477" s="368">
        <f t="shared" si="266"/>
        <v>150</v>
      </c>
      <c r="L477" s="368">
        <f t="shared" si="266"/>
        <v>105</v>
      </c>
      <c r="M477" s="368">
        <f t="shared" si="266"/>
        <v>105</v>
      </c>
      <c r="N477" s="368">
        <f t="shared" si="266"/>
        <v>105</v>
      </c>
      <c r="O477" s="368">
        <f t="shared" si="266"/>
        <v>105</v>
      </c>
      <c r="P477" s="368">
        <f t="shared" ref="P477:Q477" si="267">SUM(P492+P564)</f>
        <v>105</v>
      </c>
      <c r="Q477" s="368">
        <f t="shared" si="267"/>
        <v>105</v>
      </c>
      <c r="R477" s="368">
        <f t="shared" si="266"/>
        <v>105</v>
      </c>
      <c r="S477" s="531"/>
      <c r="T477" s="531"/>
      <c r="U477" s="579"/>
    </row>
    <row r="478" spans="1:21" ht="18.75" customHeight="1" x14ac:dyDescent="0.25">
      <c r="A478" s="534"/>
      <c r="B478" s="550"/>
      <c r="C478" s="525"/>
      <c r="D478" s="332"/>
      <c r="E478" s="371" t="s">
        <v>3</v>
      </c>
      <c r="F478" s="284">
        <f t="shared" si="255"/>
        <v>5617.9860800000006</v>
      </c>
      <c r="G478" s="368">
        <f>SUM(G493+G520+G565)</f>
        <v>993.77800999999999</v>
      </c>
      <c r="H478" s="449">
        <f>SUM(H493+H520+H565)</f>
        <v>1008.2637099999999</v>
      </c>
      <c r="I478" s="368">
        <f>SUM(I493+I520+I565)</f>
        <v>768.39799999999991</v>
      </c>
      <c r="J478" s="368">
        <f t="shared" ref="J478:R478" si="268">SUM(J493+J520+J565)</f>
        <v>769.06067000000007</v>
      </c>
      <c r="K478" s="368">
        <f t="shared" si="268"/>
        <v>494.82000000000005</v>
      </c>
      <c r="L478" s="368">
        <f t="shared" si="268"/>
        <v>321.98</v>
      </c>
      <c r="M478" s="368">
        <f>SUM(M493+M520+M565)</f>
        <v>173.68568999999999</v>
      </c>
      <c r="N478" s="368">
        <f t="shared" si="268"/>
        <v>229</v>
      </c>
      <c r="O478" s="368">
        <f t="shared" si="268"/>
        <v>229</v>
      </c>
      <c r="P478" s="368">
        <f t="shared" ref="P478:Q478" si="269">SUM(P493+P520+P565)</f>
        <v>210</v>
      </c>
      <c r="Q478" s="368">
        <f t="shared" si="269"/>
        <v>210</v>
      </c>
      <c r="R478" s="368">
        <f t="shared" si="268"/>
        <v>210</v>
      </c>
      <c r="S478" s="531"/>
      <c r="T478" s="531"/>
      <c r="U478" s="579"/>
    </row>
    <row r="479" spans="1:21" ht="18.75" customHeight="1" x14ac:dyDescent="0.25">
      <c r="A479" s="534"/>
      <c r="B479" s="554"/>
      <c r="C479" s="526"/>
      <c r="D479" s="332"/>
      <c r="E479" s="2" t="s">
        <v>4</v>
      </c>
      <c r="F479" s="284">
        <f t="shared" si="255"/>
        <v>0</v>
      </c>
      <c r="G479" s="449">
        <f>G494+G516</f>
        <v>0</v>
      </c>
      <c r="H479" s="449">
        <f>H494+H516</f>
        <v>0</v>
      </c>
      <c r="I479" s="368">
        <f>I494+I516</f>
        <v>0</v>
      </c>
      <c r="J479" s="368">
        <v>0</v>
      </c>
      <c r="K479" s="368">
        <f t="shared" ref="K479:R479" si="270">K494+K516</f>
        <v>0</v>
      </c>
      <c r="L479" s="368">
        <f t="shared" si="270"/>
        <v>0</v>
      </c>
      <c r="M479" s="368">
        <f t="shared" si="270"/>
        <v>0</v>
      </c>
      <c r="N479" s="368">
        <f t="shared" si="270"/>
        <v>0</v>
      </c>
      <c r="O479" s="368">
        <f t="shared" si="270"/>
        <v>0</v>
      </c>
      <c r="P479" s="368">
        <f t="shared" ref="P479:Q479" si="271">P494+P516</f>
        <v>0</v>
      </c>
      <c r="Q479" s="368">
        <f t="shared" si="271"/>
        <v>0</v>
      </c>
      <c r="R479" s="368">
        <f t="shared" si="270"/>
        <v>0</v>
      </c>
      <c r="S479" s="532"/>
      <c r="T479" s="532"/>
      <c r="U479" s="580"/>
    </row>
    <row r="480" spans="1:21" s="11" customFormat="1" ht="16.5" hidden="1" customHeight="1" x14ac:dyDescent="0.25">
      <c r="A480" s="533" t="s">
        <v>144</v>
      </c>
      <c r="B480" s="549" t="s">
        <v>64</v>
      </c>
      <c r="C480" s="524">
        <v>1630110140</v>
      </c>
      <c r="D480" s="499"/>
      <c r="E480" s="2" t="s">
        <v>9</v>
      </c>
      <c r="F480" s="284">
        <f t="shared" si="255"/>
        <v>0</v>
      </c>
      <c r="G480" s="368">
        <f>SUM(G481:G484)</f>
        <v>0</v>
      </c>
      <c r="H480" s="368">
        <v>0</v>
      </c>
      <c r="I480" s="368">
        <v>0</v>
      </c>
      <c r="J480" s="368"/>
      <c r="K480" s="368"/>
      <c r="L480" s="368"/>
      <c r="M480" s="368"/>
      <c r="N480" s="368"/>
      <c r="O480" s="368"/>
      <c r="P480" s="368"/>
      <c r="Q480" s="368"/>
      <c r="R480" s="368"/>
      <c r="S480" s="544" t="s">
        <v>65</v>
      </c>
      <c r="T480" s="544" t="s">
        <v>66</v>
      </c>
      <c r="U480" s="564"/>
    </row>
    <row r="481" spans="1:21" s="11" customFormat="1" ht="16.5" hidden="1" customHeight="1" x14ac:dyDescent="0.25">
      <c r="A481" s="534"/>
      <c r="B481" s="550"/>
      <c r="C481" s="525"/>
      <c r="D481" s="332"/>
      <c r="E481" s="2" t="s">
        <v>1</v>
      </c>
      <c r="F481" s="284">
        <f t="shared" si="255"/>
        <v>0</v>
      </c>
      <c r="G481" s="368">
        <f t="shared" ref="G481:G484" si="272">G486</f>
        <v>0</v>
      </c>
      <c r="H481" s="368">
        <v>0</v>
      </c>
      <c r="I481" s="368">
        <v>0</v>
      </c>
      <c r="J481" s="368"/>
      <c r="K481" s="368"/>
      <c r="L481" s="368"/>
      <c r="M481" s="368"/>
      <c r="N481" s="368"/>
      <c r="O481" s="368"/>
      <c r="P481" s="368"/>
      <c r="Q481" s="368"/>
      <c r="R481" s="368"/>
      <c r="S481" s="544"/>
      <c r="T481" s="544"/>
      <c r="U481" s="565"/>
    </row>
    <row r="482" spans="1:21" s="11" customFormat="1" ht="16.5" hidden="1" customHeight="1" x14ac:dyDescent="0.25">
      <c r="A482" s="534"/>
      <c r="B482" s="550"/>
      <c r="C482" s="525"/>
      <c r="D482" s="332"/>
      <c r="E482" s="2" t="s">
        <v>2</v>
      </c>
      <c r="F482" s="284">
        <f t="shared" si="255"/>
        <v>0</v>
      </c>
      <c r="G482" s="368">
        <f t="shared" si="272"/>
        <v>0</v>
      </c>
      <c r="H482" s="368">
        <v>0</v>
      </c>
      <c r="I482" s="368">
        <v>0</v>
      </c>
      <c r="J482" s="368"/>
      <c r="K482" s="368"/>
      <c r="L482" s="368"/>
      <c r="M482" s="368"/>
      <c r="N482" s="368"/>
      <c r="O482" s="368"/>
      <c r="P482" s="368"/>
      <c r="Q482" s="368"/>
      <c r="R482" s="368"/>
      <c r="S482" s="544"/>
      <c r="T482" s="544"/>
      <c r="U482" s="565"/>
    </row>
    <row r="483" spans="1:21" s="11" customFormat="1" ht="16.5" hidden="1" customHeight="1" x14ac:dyDescent="0.25">
      <c r="A483" s="534"/>
      <c r="B483" s="550"/>
      <c r="C483" s="525"/>
      <c r="D483" s="332"/>
      <c r="E483" s="2" t="s">
        <v>3</v>
      </c>
      <c r="F483" s="284">
        <f t="shared" si="255"/>
        <v>0</v>
      </c>
      <c r="G483" s="368">
        <f t="shared" si="272"/>
        <v>0</v>
      </c>
      <c r="H483" s="368">
        <v>0</v>
      </c>
      <c r="I483" s="368">
        <v>0</v>
      </c>
      <c r="J483" s="368"/>
      <c r="K483" s="368"/>
      <c r="L483" s="368"/>
      <c r="M483" s="368"/>
      <c r="N483" s="368"/>
      <c r="O483" s="368"/>
      <c r="P483" s="368"/>
      <c r="Q483" s="368"/>
      <c r="R483" s="368"/>
      <c r="S483" s="544"/>
      <c r="T483" s="544"/>
      <c r="U483" s="565"/>
    </row>
    <row r="484" spans="1:21" s="11" customFormat="1" ht="16.5" hidden="1" customHeight="1" x14ac:dyDescent="0.25">
      <c r="A484" s="534"/>
      <c r="B484" s="554"/>
      <c r="C484" s="526"/>
      <c r="D484" s="332"/>
      <c r="E484" s="2" t="s">
        <v>4</v>
      </c>
      <c r="F484" s="284">
        <f t="shared" si="255"/>
        <v>0</v>
      </c>
      <c r="G484" s="368">
        <f t="shared" si="272"/>
        <v>0</v>
      </c>
      <c r="H484" s="368">
        <v>0</v>
      </c>
      <c r="I484" s="368">
        <v>0</v>
      </c>
      <c r="J484" s="368"/>
      <c r="K484" s="368"/>
      <c r="L484" s="368"/>
      <c r="M484" s="368"/>
      <c r="N484" s="368"/>
      <c r="O484" s="368"/>
      <c r="P484" s="368"/>
      <c r="Q484" s="368"/>
      <c r="R484" s="368"/>
      <c r="S484" s="544"/>
      <c r="T484" s="544"/>
      <c r="U484" s="569"/>
    </row>
    <row r="485" spans="1:21" s="11" customFormat="1" ht="16.5" hidden="1" customHeight="1" x14ac:dyDescent="0.25">
      <c r="A485" s="533" t="s">
        <v>145</v>
      </c>
      <c r="B485" s="549" t="s">
        <v>112</v>
      </c>
      <c r="C485" s="524">
        <v>1630110140</v>
      </c>
      <c r="D485" s="499"/>
      <c r="E485" s="2" t="s">
        <v>9</v>
      </c>
      <c r="F485" s="284">
        <f t="shared" si="255"/>
        <v>0</v>
      </c>
      <c r="G485" s="368">
        <f>SUM(G486:G489)</f>
        <v>0</v>
      </c>
      <c r="H485" s="368">
        <v>0</v>
      </c>
      <c r="I485" s="368">
        <v>0</v>
      </c>
      <c r="J485" s="368"/>
      <c r="K485" s="368"/>
      <c r="L485" s="368"/>
      <c r="M485" s="368"/>
      <c r="N485" s="368"/>
      <c r="O485" s="368"/>
      <c r="P485" s="368"/>
      <c r="Q485" s="368"/>
      <c r="R485" s="368"/>
      <c r="S485" s="544" t="s">
        <v>65</v>
      </c>
      <c r="T485" s="544" t="s">
        <v>66</v>
      </c>
      <c r="U485" s="564"/>
    </row>
    <row r="486" spans="1:21" s="11" customFormat="1" ht="16.5" hidden="1" customHeight="1" x14ac:dyDescent="0.25">
      <c r="A486" s="534"/>
      <c r="B486" s="550"/>
      <c r="C486" s="525"/>
      <c r="D486" s="332"/>
      <c r="E486" s="2" t="s">
        <v>1</v>
      </c>
      <c r="F486" s="284">
        <f t="shared" si="255"/>
        <v>0</v>
      </c>
      <c r="G486" s="368">
        <v>0</v>
      </c>
      <c r="H486" s="368">
        <v>0</v>
      </c>
      <c r="I486" s="368">
        <v>0</v>
      </c>
      <c r="J486" s="368"/>
      <c r="K486" s="368"/>
      <c r="L486" s="368"/>
      <c r="M486" s="368"/>
      <c r="N486" s="368"/>
      <c r="O486" s="368"/>
      <c r="P486" s="368"/>
      <c r="Q486" s="368"/>
      <c r="R486" s="368"/>
      <c r="S486" s="544"/>
      <c r="T486" s="544"/>
      <c r="U486" s="565"/>
    </row>
    <row r="487" spans="1:21" s="11" customFormat="1" ht="16.5" hidden="1" customHeight="1" x14ac:dyDescent="0.25">
      <c r="A487" s="534"/>
      <c r="B487" s="550"/>
      <c r="C487" s="525"/>
      <c r="D487" s="332"/>
      <c r="E487" s="2" t="s">
        <v>2</v>
      </c>
      <c r="F487" s="284">
        <f t="shared" si="255"/>
        <v>0</v>
      </c>
      <c r="G487" s="368">
        <v>0</v>
      </c>
      <c r="H487" s="368">
        <v>0</v>
      </c>
      <c r="I487" s="368">
        <v>0</v>
      </c>
      <c r="J487" s="368"/>
      <c r="K487" s="368"/>
      <c r="L487" s="368"/>
      <c r="M487" s="368"/>
      <c r="N487" s="368"/>
      <c r="O487" s="368"/>
      <c r="P487" s="368"/>
      <c r="Q487" s="368"/>
      <c r="R487" s="368"/>
      <c r="S487" s="544"/>
      <c r="T487" s="544"/>
      <c r="U487" s="565"/>
    </row>
    <row r="488" spans="1:21" s="11" customFormat="1" ht="16.5" hidden="1" customHeight="1" x14ac:dyDescent="0.25">
      <c r="A488" s="534"/>
      <c r="B488" s="550"/>
      <c r="C488" s="525"/>
      <c r="D488" s="332"/>
      <c r="E488" s="2" t="s">
        <v>3</v>
      </c>
      <c r="F488" s="284">
        <f t="shared" si="255"/>
        <v>0</v>
      </c>
      <c r="G488" s="368">
        <v>0</v>
      </c>
      <c r="H488" s="368">
        <v>0</v>
      </c>
      <c r="I488" s="368">
        <v>0</v>
      </c>
      <c r="J488" s="368"/>
      <c r="K488" s="368"/>
      <c r="L488" s="368"/>
      <c r="M488" s="368"/>
      <c r="N488" s="368"/>
      <c r="O488" s="368"/>
      <c r="P488" s="368"/>
      <c r="Q488" s="368"/>
      <c r="R488" s="368"/>
      <c r="S488" s="544"/>
      <c r="T488" s="544"/>
      <c r="U488" s="565"/>
    </row>
    <row r="489" spans="1:21" s="11" customFormat="1" ht="16.5" hidden="1" customHeight="1" x14ac:dyDescent="0.25">
      <c r="A489" s="534"/>
      <c r="B489" s="554"/>
      <c r="C489" s="526"/>
      <c r="D489" s="332"/>
      <c r="E489" s="2" t="s">
        <v>4</v>
      </c>
      <c r="F489" s="284">
        <f t="shared" si="255"/>
        <v>0</v>
      </c>
      <c r="G489" s="368">
        <v>0</v>
      </c>
      <c r="H489" s="368">
        <v>0</v>
      </c>
      <c r="I489" s="368">
        <v>0</v>
      </c>
      <c r="J489" s="368"/>
      <c r="K489" s="368"/>
      <c r="L489" s="368"/>
      <c r="M489" s="368"/>
      <c r="N489" s="368"/>
      <c r="O489" s="368"/>
      <c r="P489" s="368"/>
      <c r="Q489" s="368"/>
      <c r="R489" s="368"/>
      <c r="S489" s="544"/>
      <c r="T489" s="544"/>
      <c r="U489" s="569"/>
    </row>
    <row r="490" spans="1:21" s="11" customFormat="1" ht="18.75" customHeight="1" x14ac:dyDescent="0.25">
      <c r="A490" s="533" t="s">
        <v>49</v>
      </c>
      <c r="B490" s="549" t="s">
        <v>103</v>
      </c>
      <c r="C490" s="524">
        <v>1630200000</v>
      </c>
      <c r="D490" s="499"/>
      <c r="E490" s="2" t="s">
        <v>9</v>
      </c>
      <c r="F490" s="284">
        <f t="shared" si="255"/>
        <v>4225.6856900000002</v>
      </c>
      <c r="G490" s="368">
        <f t="shared" ref="G490:R490" si="273">SUM(G491:G494)</f>
        <v>263</v>
      </c>
      <c r="H490" s="368">
        <f t="shared" si="273"/>
        <v>441</v>
      </c>
      <c r="I490" s="368">
        <f t="shared" si="273"/>
        <v>541</v>
      </c>
      <c r="J490" s="368">
        <f t="shared" si="273"/>
        <v>541</v>
      </c>
      <c r="K490" s="368">
        <f t="shared" si="273"/>
        <v>319</v>
      </c>
      <c r="L490" s="368">
        <f>SUM(L491:L494)</f>
        <v>229</v>
      </c>
      <c r="M490" s="368">
        <f t="shared" si="273"/>
        <v>278.68569000000002</v>
      </c>
      <c r="N490" s="368">
        <f t="shared" si="273"/>
        <v>334</v>
      </c>
      <c r="O490" s="368">
        <f t="shared" si="273"/>
        <v>334</v>
      </c>
      <c r="P490" s="368">
        <f t="shared" ref="P490:Q490" si="274">SUM(P491:P494)</f>
        <v>315</v>
      </c>
      <c r="Q490" s="368">
        <f t="shared" si="274"/>
        <v>315</v>
      </c>
      <c r="R490" s="368">
        <f t="shared" si="273"/>
        <v>315</v>
      </c>
      <c r="S490" s="524"/>
      <c r="T490" s="544"/>
      <c r="U490" s="564" t="s">
        <v>41</v>
      </c>
    </row>
    <row r="491" spans="1:21" s="11" customFormat="1" ht="18.75" customHeight="1" x14ac:dyDescent="0.25">
      <c r="A491" s="534"/>
      <c r="B491" s="550"/>
      <c r="C491" s="525"/>
      <c r="D491" s="332"/>
      <c r="E491" s="2" t="s">
        <v>1</v>
      </c>
      <c r="F491" s="284">
        <f t="shared" si="255"/>
        <v>0</v>
      </c>
      <c r="G491" s="368">
        <v>0</v>
      </c>
      <c r="H491" s="368">
        <v>0</v>
      </c>
      <c r="I491" s="368">
        <v>0</v>
      </c>
      <c r="J491" s="368">
        <v>0</v>
      </c>
      <c r="K491" s="368">
        <v>0</v>
      </c>
      <c r="L491" s="368">
        <v>0</v>
      </c>
      <c r="M491" s="368">
        <v>0</v>
      </c>
      <c r="N491" s="368">
        <v>0</v>
      </c>
      <c r="O491" s="368">
        <v>0</v>
      </c>
      <c r="P491" s="368">
        <v>0</v>
      </c>
      <c r="Q491" s="368">
        <v>0</v>
      </c>
      <c r="R491" s="368">
        <v>0</v>
      </c>
      <c r="S491" s="525"/>
      <c r="T491" s="544"/>
      <c r="U491" s="565"/>
    </row>
    <row r="492" spans="1:21" s="11" customFormat="1" ht="18.75" customHeight="1" x14ac:dyDescent="0.25">
      <c r="A492" s="534"/>
      <c r="B492" s="550"/>
      <c r="C492" s="525"/>
      <c r="D492" s="332"/>
      <c r="E492" s="2" t="s">
        <v>2</v>
      </c>
      <c r="F492" s="284">
        <f t="shared" si="255"/>
        <v>1607</v>
      </c>
      <c r="G492" s="368">
        <f t="shared" ref="G492:R492" si="275">G497+G512</f>
        <v>122</v>
      </c>
      <c r="H492" s="368">
        <f t="shared" si="275"/>
        <v>200</v>
      </c>
      <c r="I492" s="368">
        <f t="shared" si="275"/>
        <v>250</v>
      </c>
      <c r="J492" s="368">
        <f t="shared" si="275"/>
        <v>150</v>
      </c>
      <c r="K492" s="368">
        <f t="shared" si="275"/>
        <v>150</v>
      </c>
      <c r="L492" s="368">
        <f t="shared" si="275"/>
        <v>105</v>
      </c>
      <c r="M492" s="368">
        <f t="shared" si="275"/>
        <v>105</v>
      </c>
      <c r="N492" s="368">
        <f t="shared" si="275"/>
        <v>105</v>
      </c>
      <c r="O492" s="368">
        <f t="shared" si="275"/>
        <v>105</v>
      </c>
      <c r="P492" s="368">
        <f t="shared" ref="P492:Q492" si="276">P497+P512</f>
        <v>105</v>
      </c>
      <c r="Q492" s="368">
        <f t="shared" si="276"/>
        <v>105</v>
      </c>
      <c r="R492" s="368">
        <f t="shared" si="275"/>
        <v>105</v>
      </c>
      <c r="S492" s="525"/>
      <c r="T492" s="544"/>
      <c r="U492" s="565"/>
    </row>
    <row r="493" spans="1:21" s="11" customFormat="1" ht="18.75" customHeight="1" x14ac:dyDescent="0.25">
      <c r="A493" s="534"/>
      <c r="B493" s="550"/>
      <c r="C493" s="525"/>
      <c r="D493" s="332"/>
      <c r="E493" s="2" t="s">
        <v>3</v>
      </c>
      <c r="F493" s="284">
        <f t="shared" si="255"/>
        <v>2618.6856900000002</v>
      </c>
      <c r="G493" s="368">
        <f t="shared" ref="G493:I493" si="277">G498+G508+G513+G514+G515</f>
        <v>141</v>
      </c>
      <c r="H493" s="368">
        <f t="shared" si="277"/>
        <v>241</v>
      </c>
      <c r="I493" s="368">
        <f t="shared" si="277"/>
        <v>291</v>
      </c>
      <c r="J493" s="368">
        <f>J498+J508+J513+J514+J515</f>
        <v>391</v>
      </c>
      <c r="K493" s="368">
        <f t="shared" ref="K493:R493" si="278">K498+K508+K513+K514+K515</f>
        <v>169</v>
      </c>
      <c r="L493" s="368">
        <f t="shared" si="278"/>
        <v>124</v>
      </c>
      <c r="M493" s="368">
        <f>M498+M508+M513+M514+M515</f>
        <v>173.68568999999999</v>
      </c>
      <c r="N493" s="368">
        <f t="shared" si="278"/>
        <v>229</v>
      </c>
      <c r="O493" s="368">
        <f t="shared" si="278"/>
        <v>229</v>
      </c>
      <c r="P493" s="368">
        <f t="shared" ref="P493:Q493" si="279">P498+P508+P513+P514+P515</f>
        <v>210</v>
      </c>
      <c r="Q493" s="368">
        <f t="shared" si="279"/>
        <v>210</v>
      </c>
      <c r="R493" s="368">
        <f t="shared" si="278"/>
        <v>210</v>
      </c>
      <c r="S493" s="525"/>
      <c r="T493" s="544"/>
      <c r="U493" s="565"/>
    </row>
    <row r="494" spans="1:21" s="11" customFormat="1" ht="18.75" customHeight="1" x14ac:dyDescent="0.25">
      <c r="A494" s="535"/>
      <c r="B494" s="554"/>
      <c r="C494" s="526"/>
      <c r="D494" s="332"/>
      <c r="E494" s="2" t="s">
        <v>4</v>
      </c>
      <c r="F494" s="284">
        <f t="shared" si="255"/>
        <v>0</v>
      </c>
      <c r="G494" s="368">
        <v>0</v>
      </c>
      <c r="H494" s="368">
        <v>0</v>
      </c>
      <c r="I494" s="368">
        <v>0</v>
      </c>
      <c r="J494" s="368">
        <v>0</v>
      </c>
      <c r="K494" s="368">
        <v>0</v>
      </c>
      <c r="L494" s="368">
        <v>0</v>
      </c>
      <c r="M494" s="368">
        <v>0</v>
      </c>
      <c r="N494" s="368">
        <v>0</v>
      </c>
      <c r="O494" s="368">
        <v>0</v>
      </c>
      <c r="P494" s="368">
        <v>0</v>
      </c>
      <c r="Q494" s="368">
        <v>0</v>
      </c>
      <c r="R494" s="368">
        <v>0</v>
      </c>
      <c r="S494" s="526"/>
      <c r="T494" s="544"/>
      <c r="U494" s="569"/>
    </row>
    <row r="495" spans="1:21" ht="16.5" customHeight="1" x14ac:dyDescent="0.25">
      <c r="A495" s="518" t="s">
        <v>327</v>
      </c>
      <c r="B495" s="536" t="s">
        <v>110</v>
      </c>
      <c r="C495" s="530">
        <v>1630276080</v>
      </c>
      <c r="D495" s="489"/>
      <c r="E495" s="30" t="s">
        <v>9</v>
      </c>
      <c r="F495" s="284">
        <f t="shared" si="255"/>
        <v>171</v>
      </c>
      <c r="G495" s="333">
        <f>SUM(G496:G499)</f>
        <v>19</v>
      </c>
      <c r="H495" s="333">
        <f>SUM(H496:H499)</f>
        <v>19</v>
      </c>
      <c r="I495" s="333">
        <f>SUM(I496:I499)</f>
        <v>19</v>
      </c>
      <c r="J495" s="333">
        <f t="shared" ref="J495:R495" si="280">SUM(J496:J499)</f>
        <v>19</v>
      </c>
      <c r="K495" s="333">
        <f t="shared" si="280"/>
        <v>19</v>
      </c>
      <c r="L495" s="333">
        <f t="shared" si="280"/>
        <v>19</v>
      </c>
      <c r="M495" s="333">
        <f t="shared" si="280"/>
        <v>19</v>
      </c>
      <c r="N495" s="333">
        <f t="shared" si="280"/>
        <v>19</v>
      </c>
      <c r="O495" s="333">
        <f t="shared" si="280"/>
        <v>19</v>
      </c>
      <c r="P495" s="333">
        <f t="shared" ref="P495:Q495" si="281">SUM(P496:P499)</f>
        <v>0</v>
      </c>
      <c r="Q495" s="333">
        <f t="shared" si="281"/>
        <v>0</v>
      </c>
      <c r="R495" s="333">
        <f t="shared" si="280"/>
        <v>0</v>
      </c>
      <c r="S495" s="530" t="s">
        <v>77</v>
      </c>
      <c r="T495" s="539" t="s">
        <v>66</v>
      </c>
      <c r="U495" s="575" t="s">
        <v>235</v>
      </c>
    </row>
    <row r="496" spans="1:21" x14ac:dyDescent="0.25">
      <c r="A496" s="519"/>
      <c r="B496" s="537"/>
      <c r="C496" s="531"/>
      <c r="D496" s="496"/>
      <c r="E496" s="30" t="s">
        <v>1</v>
      </c>
      <c r="F496" s="284">
        <f t="shared" si="255"/>
        <v>0</v>
      </c>
      <c r="G496" s="333">
        <v>0</v>
      </c>
      <c r="H496" s="333">
        <v>0</v>
      </c>
      <c r="I496" s="333">
        <v>0</v>
      </c>
      <c r="J496" s="402">
        <v>0</v>
      </c>
      <c r="K496" s="333">
        <v>0</v>
      </c>
      <c r="L496" s="333">
        <v>0</v>
      </c>
      <c r="M496" s="333">
        <v>0</v>
      </c>
      <c r="N496" s="333">
        <v>0</v>
      </c>
      <c r="O496" s="333">
        <v>0</v>
      </c>
      <c r="P496" s="333">
        <v>0</v>
      </c>
      <c r="Q496" s="333">
        <v>0</v>
      </c>
      <c r="R496" s="333">
        <v>0</v>
      </c>
      <c r="S496" s="531"/>
      <c r="T496" s="539"/>
      <c r="U496" s="576"/>
    </row>
    <row r="497" spans="1:21" x14ac:dyDescent="0.25">
      <c r="A497" s="519"/>
      <c r="B497" s="537"/>
      <c r="C497" s="531"/>
      <c r="D497" s="496"/>
      <c r="E497" s="30" t="s">
        <v>2</v>
      </c>
      <c r="F497" s="284">
        <f t="shared" si="255"/>
        <v>0</v>
      </c>
      <c r="G497" s="333">
        <v>0</v>
      </c>
      <c r="H497" s="333">
        <v>0</v>
      </c>
      <c r="I497" s="333">
        <v>0</v>
      </c>
      <c r="J497" s="402">
        <v>0</v>
      </c>
      <c r="K497" s="333">
        <v>0</v>
      </c>
      <c r="L497" s="333">
        <v>0</v>
      </c>
      <c r="M497" s="333">
        <v>0</v>
      </c>
      <c r="N497" s="333">
        <v>0</v>
      </c>
      <c r="O497" s="333">
        <v>0</v>
      </c>
      <c r="P497" s="333">
        <v>0</v>
      </c>
      <c r="Q497" s="333">
        <v>0</v>
      </c>
      <c r="R497" s="333">
        <v>0</v>
      </c>
      <c r="S497" s="531"/>
      <c r="T497" s="539"/>
      <c r="U497" s="576"/>
    </row>
    <row r="498" spans="1:21" x14ac:dyDescent="0.25">
      <c r="A498" s="519"/>
      <c r="B498" s="537"/>
      <c r="C498" s="531"/>
      <c r="D498" s="496"/>
      <c r="E498" s="30" t="s">
        <v>3</v>
      </c>
      <c r="F498" s="284">
        <f t="shared" si="255"/>
        <v>171</v>
      </c>
      <c r="G498" s="333">
        <f>G503</f>
        <v>19</v>
      </c>
      <c r="H498" s="333">
        <f>H503</f>
        <v>19</v>
      </c>
      <c r="I498" s="333">
        <f>I503</f>
        <v>19</v>
      </c>
      <c r="J498" s="333">
        <f t="shared" ref="J498:R498" si="282">J503</f>
        <v>19</v>
      </c>
      <c r="K498" s="333">
        <f t="shared" si="282"/>
        <v>19</v>
      </c>
      <c r="L498" s="333">
        <f t="shared" si="282"/>
        <v>19</v>
      </c>
      <c r="M498" s="333">
        <f t="shared" si="282"/>
        <v>19</v>
      </c>
      <c r="N498" s="333">
        <f t="shared" si="282"/>
        <v>19</v>
      </c>
      <c r="O498" s="333">
        <f t="shared" si="282"/>
        <v>19</v>
      </c>
      <c r="P498" s="333">
        <f t="shared" ref="P498:Q498" si="283">P503</f>
        <v>0</v>
      </c>
      <c r="Q498" s="333">
        <f t="shared" si="283"/>
        <v>0</v>
      </c>
      <c r="R498" s="333">
        <f t="shared" si="282"/>
        <v>0</v>
      </c>
      <c r="S498" s="531"/>
      <c r="T498" s="539"/>
      <c r="U498" s="576"/>
    </row>
    <row r="499" spans="1:21" x14ac:dyDescent="0.25">
      <c r="A499" s="519"/>
      <c r="B499" s="538"/>
      <c r="C499" s="532"/>
      <c r="D499" s="496"/>
      <c r="E499" s="30" t="s">
        <v>4</v>
      </c>
      <c r="F499" s="284">
        <f t="shared" si="255"/>
        <v>0</v>
      </c>
      <c r="G499" s="333">
        <v>0</v>
      </c>
      <c r="H499" s="333">
        <v>0</v>
      </c>
      <c r="I499" s="333">
        <v>0</v>
      </c>
      <c r="J499" s="402">
        <v>0</v>
      </c>
      <c r="K499" s="333">
        <v>0</v>
      </c>
      <c r="L499" s="333">
        <v>0</v>
      </c>
      <c r="M499" s="333">
        <v>0</v>
      </c>
      <c r="N499" s="333">
        <v>0</v>
      </c>
      <c r="O499" s="333">
        <v>0</v>
      </c>
      <c r="P499" s="333">
        <v>0</v>
      </c>
      <c r="Q499" s="333">
        <v>0</v>
      </c>
      <c r="R499" s="333">
        <v>0</v>
      </c>
      <c r="S499" s="532"/>
      <c r="T499" s="539"/>
      <c r="U499" s="577"/>
    </row>
    <row r="500" spans="1:21" ht="16.5" customHeight="1" x14ac:dyDescent="0.25">
      <c r="A500" s="518" t="s">
        <v>145</v>
      </c>
      <c r="B500" s="572" t="s">
        <v>111</v>
      </c>
      <c r="C500" s="530">
        <v>1630276080</v>
      </c>
      <c r="D500" s="489"/>
      <c r="E500" s="30" t="s">
        <v>9</v>
      </c>
      <c r="F500" s="284">
        <f t="shared" si="255"/>
        <v>171</v>
      </c>
      <c r="G500" s="333">
        <f>SUM(G501:G504)</f>
        <v>19</v>
      </c>
      <c r="H500" s="333">
        <f>SUM(H501:H504)</f>
        <v>19</v>
      </c>
      <c r="I500" s="333">
        <f>SUM(I501:I504)</f>
        <v>19</v>
      </c>
      <c r="J500" s="333">
        <f t="shared" ref="J500:M500" si="284">SUM(J501:J504)</f>
        <v>19</v>
      </c>
      <c r="K500" s="333">
        <f t="shared" si="284"/>
        <v>19</v>
      </c>
      <c r="L500" s="333">
        <f t="shared" si="284"/>
        <v>19</v>
      </c>
      <c r="M500" s="333">
        <f t="shared" si="284"/>
        <v>19</v>
      </c>
      <c r="N500" s="333">
        <f>SUM(N501:N504)</f>
        <v>19</v>
      </c>
      <c r="O500" s="333">
        <f t="shared" ref="O500:R500" si="285">SUM(O501:O504)</f>
        <v>19</v>
      </c>
      <c r="P500" s="333">
        <f t="shared" si="285"/>
        <v>0</v>
      </c>
      <c r="Q500" s="333">
        <f t="shared" ref="Q500" si="286">SUM(Q501:Q504)</f>
        <v>0</v>
      </c>
      <c r="R500" s="333">
        <f t="shared" si="285"/>
        <v>0</v>
      </c>
      <c r="S500" s="530" t="s">
        <v>77</v>
      </c>
      <c r="T500" s="539" t="s">
        <v>66</v>
      </c>
      <c r="U500" s="575" t="s">
        <v>235</v>
      </c>
    </row>
    <row r="501" spans="1:21" x14ac:dyDescent="0.25">
      <c r="A501" s="519"/>
      <c r="B501" s="573"/>
      <c r="C501" s="531"/>
      <c r="D501" s="496"/>
      <c r="E501" s="30" t="s">
        <v>1</v>
      </c>
      <c r="F501" s="284">
        <f t="shared" si="255"/>
        <v>0</v>
      </c>
      <c r="G501" s="333">
        <v>0</v>
      </c>
      <c r="H501" s="333">
        <v>0</v>
      </c>
      <c r="I501" s="333">
        <v>0</v>
      </c>
      <c r="J501" s="402">
        <v>0</v>
      </c>
      <c r="K501" s="333">
        <v>0</v>
      </c>
      <c r="L501" s="333">
        <v>0</v>
      </c>
      <c r="M501" s="333">
        <v>0</v>
      </c>
      <c r="N501" s="333">
        <v>0</v>
      </c>
      <c r="O501" s="333">
        <v>0</v>
      </c>
      <c r="P501" s="333">
        <v>0</v>
      </c>
      <c r="Q501" s="333">
        <v>0</v>
      </c>
      <c r="R501" s="333">
        <v>0</v>
      </c>
      <c r="S501" s="570"/>
      <c r="T501" s="539"/>
      <c r="U501" s="576"/>
    </row>
    <row r="502" spans="1:21" x14ac:dyDescent="0.25">
      <c r="A502" s="519"/>
      <c r="B502" s="573"/>
      <c r="C502" s="531"/>
      <c r="D502" s="496"/>
      <c r="E502" s="30" t="s">
        <v>2</v>
      </c>
      <c r="F502" s="284">
        <f t="shared" si="255"/>
        <v>0</v>
      </c>
      <c r="G502" s="333">
        <v>0</v>
      </c>
      <c r="H502" s="333">
        <v>0</v>
      </c>
      <c r="I502" s="333">
        <v>0</v>
      </c>
      <c r="J502" s="402">
        <v>0</v>
      </c>
      <c r="K502" s="333">
        <v>0</v>
      </c>
      <c r="L502" s="333">
        <v>0</v>
      </c>
      <c r="M502" s="333">
        <v>0</v>
      </c>
      <c r="N502" s="333">
        <v>0</v>
      </c>
      <c r="O502" s="333">
        <v>0</v>
      </c>
      <c r="P502" s="333">
        <v>0</v>
      </c>
      <c r="Q502" s="333">
        <v>0</v>
      </c>
      <c r="R502" s="333">
        <v>0</v>
      </c>
      <c r="S502" s="570"/>
      <c r="T502" s="539"/>
      <c r="U502" s="576"/>
    </row>
    <row r="503" spans="1:21" x14ac:dyDescent="0.25">
      <c r="A503" s="519"/>
      <c r="B503" s="573"/>
      <c r="C503" s="531"/>
      <c r="D503" s="496"/>
      <c r="E503" s="30" t="s">
        <v>3</v>
      </c>
      <c r="F503" s="284">
        <f t="shared" si="255"/>
        <v>171</v>
      </c>
      <c r="G503" s="333">
        <v>19</v>
      </c>
      <c r="H503" s="333">
        <v>19</v>
      </c>
      <c r="I503" s="333">
        <v>19</v>
      </c>
      <c r="J503" s="402">
        <v>19</v>
      </c>
      <c r="K503" s="333">
        <v>19</v>
      </c>
      <c r="L503" s="333">
        <v>19</v>
      </c>
      <c r="M503" s="333">
        <v>19</v>
      </c>
      <c r="N503" s="5">
        <v>19</v>
      </c>
      <c r="O503" s="5">
        <v>19</v>
      </c>
      <c r="P503" s="5">
        <v>0</v>
      </c>
      <c r="Q503" s="5">
        <v>0</v>
      </c>
      <c r="R503" s="5">
        <v>0</v>
      </c>
      <c r="S503" s="570"/>
      <c r="T503" s="539"/>
      <c r="U503" s="576"/>
    </row>
    <row r="504" spans="1:21" x14ac:dyDescent="0.25">
      <c r="A504" s="519"/>
      <c r="B504" s="574"/>
      <c r="C504" s="532"/>
      <c r="D504" s="496"/>
      <c r="E504" s="30" t="s">
        <v>4</v>
      </c>
      <c r="F504" s="284">
        <f t="shared" si="255"/>
        <v>0</v>
      </c>
      <c r="G504" s="333">
        <v>0</v>
      </c>
      <c r="H504" s="333">
        <v>0</v>
      </c>
      <c r="I504" s="333">
        <v>0</v>
      </c>
      <c r="J504" s="402">
        <v>0</v>
      </c>
      <c r="K504" s="333">
        <v>0</v>
      </c>
      <c r="L504" s="333">
        <v>0</v>
      </c>
      <c r="M504" s="333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71"/>
      <c r="T504" s="539"/>
      <c r="U504" s="577"/>
    </row>
    <row r="505" spans="1:21" ht="15.75" customHeight="1" x14ac:dyDescent="0.25">
      <c r="A505" s="561" t="s">
        <v>328</v>
      </c>
      <c r="B505" s="536" t="s">
        <v>323</v>
      </c>
      <c r="C505" s="530">
        <v>1630276090</v>
      </c>
      <c r="D505" s="489"/>
      <c r="E505" s="30" t="s">
        <v>9</v>
      </c>
      <c r="F505" s="284">
        <f t="shared" si="255"/>
        <v>137.68568999999999</v>
      </c>
      <c r="G505" s="333">
        <f>SUM(G506:G509)</f>
        <v>22</v>
      </c>
      <c r="H505" s="333">
        <f>SUM(H506:H509)</f>
        <v>22</v>
      </c>
      <c r="I505" s="333">
        <f>SUM(I506:I509)</f>
        <v>22</v>
      </c>
      <c r="J505" s="402">
        <f t="shared" ref="J505:R505" si="287">SUM(J506:J509)</f>
        <v>22</v>
      </c>
      <c r="K505" s="333">
        <f t="shared" si="287"/>
        <v>0</v>
      </c>
      <c r="L505" s="333">
        <f t="shared" si="287"/>
        <v>0</v>
      </c>
      <c r="M505" s="333">
        <f t="shared" si="287"/>
        <v>49.685690000000001</v>
      </c>
      <c r="N505" s="5">
        <f t="shared" si="287"/>
        <v>0</v>
      </c>
      <c r="O505" s="5">
        <f t="shared" si="287"/>
        <v>0</v>
      </c>
      <c r="P505" s="5">
        <f t="shared" ref="P505:Q505" si="288">SUM(P506:P509)</f>
        <v>0</v>
      </c>
      <c r="Q505" s="5">
        <f t="shared" si="288"/>
        <v>0</v>
      </c>
      <c r="R505" s="5">
        <f t="shared" si="287"/>
        <v>0</v>
      </c>
      <c r="S505" s="530" t="s">
        <v>28</v>
      </c>
      <c r="T505" s="530" t="s">
        <v>337</v>
      </c>
      <c r="U505" s="530" t="s">
        <v>305</v>
      </c>
    </row>
    <row r="506" spans="1:21" x14ac:dyDescent="0.25">
      <c r="A506" s="561"/>
      <c r="B506" s="537"/>
      <c r="C506" s="531"/>
      <c r="D506" s="489"/>
      <c r="E506" s="30" t="s">
        <v>1</v>
      </c>
      <c r="F506" s="284">
        <f t="shared" si="255"/>
        <v>0</v>
      </c>
      <c r="G506" s="333">
        <v>0</v>
      </c>
      <c r="H506" s="333">
        <v>0</v>
      </c>
      <c r="I506" s="333">
        <v>0</v>
      </c>
      <c r="J506" s="402">
        <v>0</v>
      </c>
      <c r="K506" s="333">
        <v>0</v>
      </c>
      <c r="L506" s="333">
        <v>0</v>
      </c>
      <c r="M506" s="333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70"/>
      <c r="T506" s="531"/>
      <c r="U506" s="531"/>
    </row>
    <row r="507" spans="1:21" x14ac:dyDescent="0.25">
      <c r="A507" s="561"/>
      <c r="B507" s="537"/>
      <c r="C507" s="531"/>
      <c r="D507" s="489"/>
      <c r="E507" s="30" t="s">
        <v>2</v>
      </c>
      <c r="F507" s="284">
        <f t="shared" si="255"/>
        <v>0</v>
      </c>
      <c r="G507" s="333">
        <v>0</v>
      </c>
      <c r="H507" s="333">
        <v>0</v>
      </c>
      <c r="I507" s="333">
        <v>0</v>
      </c>
      <c r="J507" s="402">
        <v>0</v>
      </c>
      <c r="K507" s="333">
        <v>0</v>
      </c>
      <c r="L507" s="333">
        <v>0</v>
      </c>
      <c r="M507" s="333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70"/>
      <c r="T507" s="531"/>
      <c r="U507" s="531"/>
    </row>
    <row r="508" spans="1:21" ht="19.5" customHeight="1" x14ac:dyDescent="0.25">
      <c r="A508" s="561"/>
      <c r="B508" s="537"/>
      <c r="C508" s="531"/>
      <c r="D508" s="489"/>
      <c r="E508" s="30" t="s">
        <v>3</v>
      </c>
      <c r="F508" s="284">
        <f t="shared" si="255"/>
        <v>137.68568999999999</v>
      </c>
      <c r="G508" s="333">
        <v>22</v>
      </c>
      <c r="H508" s="333">
        <v>22</v>
      </c>
      <c r="I508" s="333">
        <v>22</v>
      </c>
      <c r="J508" s="402">
        <v>22</v>
      </c>
      <c r="K508" s="333">
        <v>0</v>
      </c>
      <c r="L508" s="333">
        <v>0</v>
      </c>
      <c r="M508" s="333">
        <v>49.685690000000001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70"/>
      <c r="T508" s="531"/>
      <c r="U508" s="531"/>
    </row>
    <row r="509" spans="1:21" x14ac:dyDescent="0.25">
      <c r="A509" s="561"/>
      <c r="B509" s="538"/>
      <c r="C509" s="532"/>
      <c r="D509" s="489"/>
      <c r="E509" s="30" t="s">
        <v>4</v>
      </c>
      <c r="F509" s="284">
        <f t="shared" si="255"/>
        <v>0</v>
      </c>
      <c r="G509" s="333">
        <v>0</v>
      </c>
      <c r="H509" s="333">
        <v>0</v>
      </c>
      <c r="I509" s="333">
        <v>0</v>
      </c>
      <c r="J509" s="402">
        <v>0</v>
      </c>
      <c r="K509" s="333">
        <v>0</v>
      </c>
      <c r="L509" s="333">
        <v>0</v>
      </c>
      <c r="M509" s="333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71"/>
      <c r="T509" s="532"/>
      <c r="U509" s="531"/>
    </row>
    <row r="510" spans="1:21" ht="16.5" customHeight="1" x14ac:dyDescent="0.25">
      <c r="A510" s="518" t="s">
        <v>329</v>
      </c>
      <c r="B510" s="536" t="s">
        <v>265</v>
      </c>
      <c r="C510" s="376"/>
      <c r="D510" s="489"/>
      <c r="E510" s="30" t="s">
        <v>9</v>
      </c>
      <c r="F510" s="284">
        <f t="shared" si="255"/>
        <v>3917</v>
      </c>
      <c r="G510" s="333">
        <f>SUM(G511:G516)</f>
        <v>222</v>
      </c>
      <c r="H510" s="333">
        <f t="shared" ref="H510:R510" si="289">SUM(H511:H516)</f>
        <v>400</v>
      </c>
      <c r="I510" s="333">
        <f t="shared" si="289"/>
        <v>500</v>
      </c>
      <c r="J510" s="333">
        <f t="shared" si="289"/>
        <v>500</v>
      </c>
      <c r="K510" s="333">
        <f t="shared" si="289"/>
        <v>300</v>
      </c>
      <c r="L510" s="333">
        <f t="shared" si="289"/>
        <v>210</v>
      </c>
      <c r="M510" s="333">
        <f t="shared" si="289"/>
        <v>210</v>
      </c>
      <c r="N510" s="5">
        <f t="shared" si="289"/>
        <v>315</v>
      </c>
      <c r="O510" s="5">
        <f t="shared" si="289"/>
        <v>315</v>
      </c>
      <c r="P510" s="5">
        <f t="shared" ref="P510:Q510" si="290">SUM(P511:P516)</f>
        <v>315</v>
      </c>
      <c r="Q510" s="5">
        <f t="shared" si="290"/>
        <v>315</v>
      </c>
      <c r="R510" s="5">
        <f t="shared" si="289"/>
        <v>315</v>
      </c>
      <c r="S510" s="530" t="s">
        <v>28</v>
      </c>
      <c r="T510" s="530" t="s">
        <v>337</v>
      </c>
      <c r="U510" s="530" t="s">
        <v>305</v>
      </c>
    </row>
    <row r="511" spans="1:21" x14ac:dyDescent="0.25">
      <c r="A511" s="519"/>
      <c r="B511" s="537"/>
      <c r="C511" s="376"/>
      <c r="D511" s="496"/>
      <c r="E511" s="30" t="s">
        <v>1</v>
      </c>
      <c r="F511" s="284">
        <f t="shared" si="255"/>
        <v>0</v>
      </c>
      <c r="G511" s="333">
        <v>0</v>
      </c>
      <c r="H511" s="333">
        <v>0</v>
      </c>
      <c r="I511" s="333">
        <v>0</v>
      </c>
      <c r="J511" s="402">
        <v>0</v>
      </c>
      <c r="K511" s="333">
        <v>0</v>
      </c>
      <c r="L511" s="333">
        <v>0</v>
      </c>
      <c r="M511" s="333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31"/>
      <c r="T511" s="531"/>
      <c r="U511" s="531"/>
    </row>
    <row r="512" spans="1:21" ht="35.25" customHeight="1" x14ac:dyDescent="0.25">
      <c r="A512" s="519"/>
      <c r="B512" s="537"/>
      <c r="C512" s="373" t="s">
        <v>397</v>
      </c>
      <c r="D512" s="474"/>
      <c r="E512" s="30" t="s">
        <v>2</v>
      </c>
      <c r="F512" s="284">
        <f t="shared" si="255"/>
        <v>1607</v>
      </c>
      <c r="G512" s="333">
        <v>122</v>
      </c>
      <c r="H512" s="333">
        <v>200</v>
      </c>
      <c r="I512" s="333">
        <v>250</v>
      </c>
      <c r="J512" s="402">
        <v>150</v>
      </c>
      <c r="K512" s="333">
        <v>150</v>
      </c>
      <c r="L512" s="333">
        <v>105</v>
      </c>
      <c r="M512" s="333">
        <v>105</v>
      </c>
      <c r="N512" s="5">
        <v>105</v>
      </c>
      <c r="O512" s="5">
        <v>105</v>
      </c>
      <c r="P512" s="5">
        <v>105</v>
      </c>
      <c r="Q512" s="5">
        <v>105</v>
      </c>
      <c r="R512" s="5">
        <f>Q512</f>
        <v>105</v>
      </c>
      <c r="S512" s="531"/>
      <c r="T512" s="531"/>
      <c r="U512" s="531"/>
    </row>
    <row r="513" spans="1:23" x14ac:dyDescent="0.25">
      <c r="A513" s="519"/>
      <c r="B513" s="537"/>
      <c r="C513" s="475" t="s">
        <v>166</v>
      </c>
      <c r="D513" s="474"/>
      <c r="E513" s="376" t="s">
        <v>3</v>
      </c>
      <c r="F513" s="284">
        <f t="shared" si="255"/>
        <v>300</v>
      </c>
      <c r="G513" s="333">
        <v>100</v>
      </c>
      <c r="H513" s="333">
        <v>200</v>
      </c>
      <c r="I513" s="333">
        <v>0</v>
      </c>
      <c r="J513" s="402">
        <v>0</v>
      </c>
      <c r="K513" s="333">
        <v>0</v>
      </c>
      <c r="L513" s="333">
        <v>0</v>
      </c>
      <c r="M513" s="333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31"/>
      <c r="T513" s="531"/>
      <c r="U513" s="531"/>
    </row>
    <row r="514" spans="1:23" ht="33.75" customHeight="1" x14ac:dyDescent="0.25">
      <c r="A514" s="519"/>
      <c r="B514" s="537"/>
      <c r="C514" s="476" t="s">
        <v>398</v>
      </c>
      <c r="D514" s="474"/>
      <c r="E514" s="376" t="s">
        <v>3</v>
      </c>
      <c r="F514" s="284">
        <f t="shared" si="255"/>
        <v>1810</v>
      </c>
      <c r="G514" s="333">
        <v>0</v>
      </c>
      <c r="H514" s="333">
        <v>0</v>
      </c>
      <c r="I514" s="333">
        <v>250</v>
      </c>
      <c r="J514" s="402">
        <v>150</v>
      </c>
      <c r="K514" s="333">
        <v>150</v>
      </c>
      <c r="L514" s="333">
        <v>105</v>
      </c>
      <c r="M514" s="333">
        <v>105</v>
      </c>
      <c r="N514" s="5">
        <v>210</v>
      </c>
      <c r="O514" s="5">
        <v>210</v>
      </c>
      <c r="P514" s="5">
        <v>210</v>
      </c>
      <c r="Q514" s="5">
        <v>210</v>
      </c>
      <c r="R514" s="5">
        <v>210</v>
      </c>
      <c r="S514" s="531"/>
      <c r="T514" s="531"/>
      <c r="U514" s="531"/>
    </row>
    <row r="515" spans="1:23" x14ac:dyDescent="0.25">
      <c r="A515" s="519"/>
      <c r="B515" s="537"/>
      <c r="C515" s="477">
        <v>1630276260</v>
      </c>
      <c r="D515" s="496"/>
      <c r="E515" s="376" t="s">
        <v>3</v>
      </c>
      <c r="F515" s="284">
        <f t="shared" si="255"/>
        <v>200</v>
      </c>
      <c r="G515" s="333">
        <v>0</v>
      </c>
      <c r="H515" s="333">
        <v>0</v>
      </c>
      <c r="I515" s="333">
        <v>0</v>
      </c>
      <c r="J515" s="402">
        <v>200</v>
      </c>
      <c r="K515" s="333">
        <v>0</v>
      </c>
      <c r="L515" s="333">
        <v>0</v>
      </c>
      <c r="M515" s="333">
        <v>0</v>
      </c>
      <c r="N515" s="333">
        <v>0</v>
      </c>
      <c r="O515" s="333">
        <v>0</v>
      </c>
      <c r="P515" s="333">
        <v>0</v>
      </c>
      <c r="Q515" s="333">
        <v>0</v>
      </c>
      <c r="R515" s="333">
        <v>0</v>
      </c>
      <c r="S515" s="531"/>
      <c r="T515" s="531"/>
      <c r="U515" s="531"/>
    </row>
    <row r="516" spans="1:23" x14ac:dyDescent="0.25">
      <c r="A516" s="519"/>
      <c r="B516" s="538"/>
      <c r="C516" s="478"/>
      <c r="D516" s="496"/>
      <c r="E516" s="30" t="s">
        <v>4</v>
      </c>
      <c r="F516" s="284">
        <f t="shared" si="255"/>
        <v>0</v>
      </c>
      <c r="G516" s="333">
        <v>0</v>
      </c>
      <c r="H516" s="333">
        <v>0</v>
      </c>
      <c r="I516" s="333">
        <v>0</v>
      </c>
      <c r="J516" s="402">
        <v>0</v>
      </c>
      <c r="K516" s="333">
        <v>0</v>
      </c>
      <c r="L516" s="333">
        <v>0</v>
      </c>
      <c r="M516" s="333">
        <v>0</v>
      </c>
      <c r="N516" s="333">
        <v>0</v>
      </c>
      <c r="O516" s="333">
        <v>0</v>
      </c>
      <c r="P516" s="333">
        <v>0</v>
      </c>
      <c r="Q516" s="333">
        <v>0</v>
      </c>
      <c r="R516" s="333">
        <v>0</v>
      </c>
      <c r="S516" s="532"/>
      <c r="T516" s="532"/>
      <c r="U516" s="532"/>
    </row>
    <row r="517" spans="1:23" s="11" customFormat="1" ht="24" customHeight="1" x14ac:dyDescent="0.25">
      <c r="A517" s="541" t="s">
        <v>50</v>
      </c>
      <c r="B517" s="563" t="s">
        <v>113</v>
      </c>
      <c r="C517" s="544">
        <v>1630300000</v>
      </c>
      <c r="D517" s="332"/>
      <c r="E517" s="2" t="s">
        <v>9</v>
      </c>
      <c r="F517" s="284">
        <f t="shared" si="255"/>
        <v>1248.8000000000002</v>
      </c>
      <c r="G517" s="368">
        <f>SUM(G518:G521)</f>
        <v>210.25</v>
      </c>
      <c r="H517" s="368">
        <f>SUM(H518:H521)</f>
        <v>208.5</v>
      </c>
      <c r="I517" s="368">
        <f t="shared" ref="I517:R517" si="291">SUM(I518:I521)</f>
        <v>208.5</v>
      </c>
      <c r="J517" s="368">
        <f t="shared" si="291"/>
        <v>225.59000000000003</v>
      </c>
      <c r="K517" s="368">
        <f t="shared" si="291"/>
        <v>197.98000000000002</v>
      </c>
      <c r="L517" s="368">
        <f t="shared" si="291"/>
        <v>197.98000000000002</v>
      </c>
      <c r="M517" s="368">
        <f t="shared" si="291"/>
        <v>0</v>
      </c>
      <c r="N517" s="368">
        <f t="shared" si="291"/>
        <v>0</v>
      </c>
      <c r="O517" s="368">
        <f t="shared" si="291"/>
        <v>0</v>
      </c>
      <c r="P517" s="368">
        <f t="shared" ref="P517:Q517" si="292">SUM(P518:P521)</f>
        <v>0</v>
      </c>
      <c r="Q517" s="368">
        <f t="shared" si="292"/>
        <v>0</v>
      </c>
      <c r="R517" s="368">
        <f t="shared" si="291"/>
        <v>0</v>
      </c>
      <c r="S517" s="544"/>
      <c r="T517" s="544"/>
      <c r="U517" s="564"/>
    </row>
    <row r="518" spans="1:23" s="11" customFormat="1" ht="24" customHeight="1" x14ac:dyDescent="0.25">
      <c r="A518" s="541"/>
      <c r="B518" s="563"/>
      <c r="C518" s="544"/>
      <c r="D518" s="332"/>
      <c r="E518" s="2" t="s">
        <v>1</v>
      </c>
      <c r="F518" s="284">
        <f t="shared" si="255"/>
        <v>0</v>
      </c>
      <c r="G518" s="368">
        <f t="shared" ref="G518:H519" si="293">G553+G573</f>
        <v>0</v>
      </c>
      <c r="H518" s="368">
        <f t="shared" si="293"/>
        <v>0</v>
      </c>
      <c r="I518" s="368">
        <f>I553+I573</f>
        <v>0</v>
      </c>
      <c r="J518" s="368">
        <v>0</v>
      </c>
      <c r="K518" s="368">
        <v>0</v>
      </c>
      <c r="L518" s="368">
        <v>0</v>
      </c>
      <c r="M518" s="368">
        <v>0</v>
      </c>
      <c r="N518" s="368">
        <v>0</v>
      </c>
      <c r="O518" s="368">
        <v>0</v>
      </c>
      <c r="P518" s="368">
        <v>0</v>
      </c>
      <c r="Q518" s="368">
        <v>0</v>
      </c>
      <c r="R518" s="368">
        <v>0</v>
      </c>
      <c r="S518" s="544"/>
      <c r="T518" s="544"/>
      <c r="U518" s="565"/>
    </row>
    <row r="519" spans="1:23" s="11" customFormat="1" ht="24" customHeight="1" x14ac:dyDescent="0.25">
      <c r="A519" s="541"/>
      <c r="B519" s="563"/>
      <c r="C519" s="544"/>
      <c r="D519" s="332"/>
      <c r="E519" s="2" t="s">
        <v>2</v>
      </c>
      <c r="F519" s="284">
        <f t="shared" si="255"/>
        <v>0</v>
      </c>
      <c r="G519" s="368">
        <f t="shared" si="293"/>
        <v>0</v>
      </c>
      <c r="H519" s="368">
        <f t="shared" si="293"/>
        <v>0</v>
      </c>
      <c r="I519" s="368">
        <f>I554+I574+I524+I529+I534+I539+I544+I549</f>
        <v>0</v>
      </c>
      <c r="J519" s="368">
        <v>0</v>
      </c>
      <c r="K519" s="368">
        <v>0</v>
      </c>
      <c r="L519" s="368">
        <v>0</v>
      </c>
      <c r="M519" s="368">
        <v>0</v>
      </c>
      <c r="N519" s="368">
        <v>0</v>
      </c>
      <c r="O519" s="368">
        <v>0</v>
      </c>
      <c r="P519" s="368">
        <v>0</v>
      </c>
      <c r="Q519" s="368">
        <v>0</v>
      </c>
      <c r="R519" s="368">
        <v>0</v>
      </c>
      <c r="S519" s="544"/>
      <c r="T519" s="544"/>
      <c r="U519" s="565"/>
    </row>
    <row r="520" spans="1:23" s="11" customFormat="1" ht="24" customHeight="1" x14ac:dyDescent="0.25">
      <c r="A520" s="541"/>
      <c r="B520" s="563"/>
      <c r="C520" s="544"/>
      <c r="D520" s="332"/>
      <c r="E520" s="2" t="s">
        <v>3</v>
      </c>
      <c r="F520" s="284">
        <f t="shared" si="255"/>
        <v>1248.8000000000002</v>
      </c>
      <c r="G520" s="368">
        <f>G525+G540+G550</f>
        <v>210.25</v>
      </c>
      <c r="H520" s="368">
        <f>H525+H540+H550</f>
        <v>208.5</v>
      </c>
      <c r="I520" s="368">
        <f>I525+I540+I550</f>
        <v>208.5</v>
      </c>
      <c r="J520" s="368">
        <f>J525+J540+J550</f>
        <v>225.59000000000003</v>
      </c>
      <c r="K520" s="368">
        <f t="shared" ref="K520:R520" si="294">K525+K540+K550</f>
        <v>197.98000000000002</v>
      </c>
      <c r="L520" s="368">
        <f t="shared" si="294"/>
        <v>197.98000000000002</v>
      </c>
      <c r="M520" s="368">
        <f t="shared" si="294"/>
        <v>0</v>
      </c>
      <c r="N520" s="368">
        <f t="shared" si="294"/>
        <v>0</v>
      </c>
      <c r="O520" s="368">
        <f t="shared" si="294"/>
        <v>0</v>
      </c>
      <c r="P520" s="368">
        <f t="shared" ref="P520:Q520" si="295">P525+P540+P550</f>
        <v>0</v>
      </c>
      <c r="Q520" s="368">
        <f t="shared" si="295"/>
        <v>0</v>
      </c>
      <c r="R520" s="368">
        <f t="shared" si="294"/>
        <v>0</v>
      </c>
      <c r="S520" s="544"/>
      <c r="T520" s="544"/>
      <c r="U520" s="565"/>
    </row>
    <row r="521" spans="1:23" s="11" customFormat="1" ht="24" customHeight="1" x14ac:dyDescent="0.25">
      <c r="A521" s="541"/>
      <c r="B521" s="563"/>
      <c r="C521" s="544"/>
      <c r="D521" s="332"/>
      <c r="E521" s="332" t="s">
        <v>4</v>
      </c>
      <c r="F521" s="284">
        <f t="shared" si="255"/>
        <v>0</v>
      </c>
      <c r="G521" s="368">
        <f>G556+G576</f>
        <v>0</v>
      </c>
      <c r="H521" s="368">
        <f>H556+H576</f>
        <v>0</v>
      </c>
      <c r="I521" s="368">
        <f>I556+I576</f>
        <v>0</v>
      </c>
      <c r="J521" s="368">
        <v>0</v>
      </c>
      <c r="K521" s="368">
        <v>0</v>
      </c>
      <c r="L521" s="368">
        <v>0</v>
      </c>
      <c r="M521" s="368">
        <v>0</v>
      </c>
      <c r="N521" s="368">
        <v>0</v>
      </c>
      <c r="O521" s="368">
        <v>0</v>
      </c>
      <c r="P521" s="368">
        <v>0</v>
      </c>
      <c r="Q521" s="368">
        <v>0</v>
      </c>
      <c r="R521" s="368">
        <v>0</v>
      </c>
      <c r="S521" s="544"/>
      <c r="T521" s="544"/>
      <c r="U521" s="569"/>
      <c r="W521" s="479"/>
    </row>
    <row r="522" spans="1:23" ht="18.75" customHeight="1" x14ac:dyDescent="0.25">
      <c r="A522" s="566" t="s">
        <v>146</v>
      </c>
      <c r="B522" s="562" t="s">
        <v>117</v>
      </c>
      <c r="C522" s="561" t="s">
        <v>118</v>
      </c>
      <c r="D522" s="480" t="s">
        <v>114</v>
      </c>
      <c r="E522" s="30" t="s">
        <v>9</v>
      </c>
      <c r="F522" s="284">
        <f t="shared" si="255"/>
        <v>740.0300000000002</v>
      </c>
      <c r="G522" s="445">
        <f>G524+G525</f>
        <v>115.2</v>
      </c>
      <c r="H522" s="445">
        <f>SUM(H523:H526)</f>
        <v>115.2</v>
      </c>
      <c r="I522" s="445">
        <f t="shared" ref="I522:R522" si="296">SUM(I523:I526)</f>
        <v>115.2</v>
      </c>
      <c r="J522" s="445">
        <f t="shared" si="296"/>
        <v>185.07000000000002</v>
      </c>
      <c r="K522" s="445">
        <f t="shared" si="296"/>
        <v>104.68</v>
      </c>
      <c r="L522" s="445">
        <f t="shared" si="296"/>
        <v>104.68</v>
      </c>
      <c r="M522" s="445">
        <f t="shared" si="296"/>
        <v>0</v>
      </c>
      <c r="N522" s="445">
        <f t="shared" si="296"/>
        <v>0</v>
      </c>
      <c r="O522" s="445">
        <f t="shared" si="296"/>
        <v>0</v>
      </c>
      <c r="P522" s="445">
        <f t="shared" ref="P522:Q522" si="297">SUM(P523:P526)</f>
        <v>0</v>
      </c>
      <c r="Q522" s="445">
        <f t="shared" si="297"/>
        <v>0</v>
      </c>
      <c r="R522" s="445">
        <f t="shared" si="296"/>
        <v>0</v>
      </c>
      <c r="S522" s="539" t="s">
        <v>393</v>
      </c>
      <c r="T522" s="539" t="s">
        <v>70</v>
      </c>
      <c r="U522" s="539" t="s">
        <v>71</v>
      </c>
    </row>
    <row r="523" spans="1:23" ht="18.75" customHeight="1" x14ac:dyDescent="0.25">
      <c r="A523" s="567"/>
      <c r="B523" s="562"/>
      <c r="C523" s="561"/>
      <c r="D523" s="480" t="s">
        <v>1</v>
      </c>
      <c r="E523" s="30" t="s">
        <v>1</v>
      </c>
      <c r="F523" s="284">
        <f t="shared" si="255"/>
        <v>0</v>
      </c>
      <c r="G523" s="333">
        <v>0</v>
      </c>
      <c r="H523" s="333">
        <v>0</v>
      </c>
      <c r="I523" s="333">
        <v>0</v>
      </c>
      <c r="J523" s="445">
        <v>0</v>
      </c>
      <c r="K523" s="445">
        <v>0</v>
      </c>
      <c r="L523" s="445">
        <v>0</v>
      </c>
      <c r="M523" s="445">
        <v>0</v>
      </c>
      <c r="N523" s="445">
        <v>0</v>
      </c>
      <c r="O523" s="445">
        <v>0</v>
      </c>
      <c r="P523" s="445">
        <v>0</v>
      </c>
      <c r="Q523" s="445">
        <v>0</v>
      </c>
      <c r="R523" s="445">
        <v>0</v>
      </c>
      <c r="S523" s="540"/>
      <c r="T523" s="540"/>
      <c r="U523" s="540"/>
    </row>
    <row r="524" spans="1:23" ht="18.75" customHeight="1" x14ac:dyDescent="0.25">
      <c r="A524" s="567"/>
      <c r="B524" s="562"/>
      <c r="C524" s="561"/>
      <c r="D524" s="480" t="s">
        <v>2</v>
      </c>
      <c r="E524" s="30" t="s">
        <v>2</v>
      </c>
      <c r="F524" s="284">
        <f t="shared" si="255"/>
        <v>0</v>
      </c>
      <c r="G524" s="333">
        <v>0</v>
      </c>
      <c r="H524" s="333">
        <v>0</v>
      </c>
      <c r="I524" s="333">
        <v>0</v>
      </c>
      <c r="J524" s="445">
        <v>0</v>
      </c>
      <c r="K524" s="445">
        <v>0</v>
      </c>
      <c r="L524" s="445">
        <v>0</v>
      </c>
      <c r="M524" s="445">
        <v>0</v>
      </c>
      <c r="N524" s="445">
        <v>0</v>
      </c>
      <c r="O524" s="445">
        <v>0</v>
      </c>
      <c r="P524" s="445">
        <v>0</v>
      </c>
      <c r="Q524" s="445">
        <v>0</v>
      </c>
      <c r="R524" s="445">
        <v>0</v>
      </c>
      <c r="S524" s="540"/>
      <c r="T524" s="540"/>
      <c r="U524" s="540"/>
    </row>
    <row r="525" spans="1:23" ht="18.75" customHeight="1" x14ac:dyDescent="0.25">
      <c r="A525" s="567"/>
      <c r="B525" s="562"/>
      <c r="C525" s="561"/>
      <c r="D525" s="480" t="s">
        <v>3</v>
      </c>
      <c r="E525" s="30" t="s">
        <v>3</v>
      </c>
      <c r="F525" s="284">
        <f t="shared" si="255"/>
        <v>740.0300000000002</v>
      </c>
      <c r="G525" s="445">
        <f>G530+G535</f>
        <v>115.2</v>
      </c>
      <c r="H525" s="445">
        <f>H530+H535</f>
        <v>115.2</v>
      </c>
      <c r="I525" s="333">
        <f>I530+I535</f>
        <v>115.2</v>
      </c>
      <c r="J525" s="445">
        <f>J530+J535</f>
        <v>185.07000000000002</v>
      </c>
      <c r="K525" s="445">
        <f t="shared" ref="K525:R525" si="298">K530+K535</f>
        <v>104.68</v>
      </c>
      <c r="L525" s="333">
        <f t="shared" si="298"/>
        <v>104.68</v>
      </c>
      <c r="M525" s="333">
        <f t="shared" si="298"/>
        <v>0</v>
      </c>
      <c r="N525" s="333">
        <f t="shared" si="298"/>
        <v>0</v>
      </c>
      <c r="O525" s="333">
        <f t="shared" si="298"/>
        <v>0</v>
      </c>
      <c r="P525" s="333">
        <f t="shared" ref="P525:Q525" si="299">P530+P535</f>
        <v>0</v>
      </c>
      <c r="Q525" s="333">
        <f t="shared" si="299"/>
        <v>0</v>
      </c>
      <c r="R525" s="333">
        <f t="shared" si="298"/>
        <v>0</v>
      </c>
      <c r="S525" s="540"/>
      <c r="T525" s="540"/>
      <c r="U525" s="540"/>
    </row>
    <row r="526" spans="1:23" ht="18.75" customHeight="1" x14ac:dyDescent="0.25">
      <c r="A526" s="567"/>
      <c r="B526" s="562"/>
      <c r="C526" s="561"/>
      <c r="D526" s="480" t="s">
        <v>4</v>
      </c>
      <c r="E526" s="30" t="s">
        <v>4</v>
      </c>
      <c r="F526" s="284">
        <f t="shared" si="255"/>
        <v>0</v>
      </c>
      <c r="G526" s="333">
        <v>0</v>
      </c>
      <c r="H526" s="333">
        <v>0</v>
      </c>
      <c r="I526" s="333">
        <v>0</v>
      </c>
      <c r="J526" s="445">
        <v>0</v>
      </c>
      <c r="K526" s="445">
        <v>0</v>
      </c>
      <c r="L526" s="445">
        <v>0</v>
      </c>
      <c r="M526" s="445">
        <v>0</v>
      </c>
      <c r="N526" s="445">
        <v>0</v>
      </c>
      <c r="O526" s="445">
        <v>0</v>
      </c>
      <c r="P526" s="445">
        <v>0</v>
      </c>
      <c r="Q526" s="445">
        <v>0</v>
      </c>
      <c r="R526" s="445">
        <v>0</v>
      </c>
      <c r="S526" s="540"/>
      <c r="T526" s="540"/>
      <c r="U526" s="540"/>
      <c r="W526" s="481"/>
    </row>
    <row r="527" spans="1:23" ht="18.75" customHeight="1" x14ac:dyDescent="0.25">
      <c r="A527" s="566" t="s">
        <v>199</v>
      </c>
      <c r="B527" s="562" t="s">
        <v>72</v>
      </c>
      <c r="C527" s="561" t="s">
        <v>118</v>
      </c>
      <c r="D527" s="480" t="s">
        <v>114</v>
      </c>
      <c r="E527" s="30" t="s">
        <v>9</v>
      </c>
      <c r="F527" s="284">
        <f t="shared" si="255"/>
        <v>184.10000000000002</v>
      </c>
      <c r="G527" s="445">
        <f>G529+G530</f>
        <v>52.6</v>
      </c>
      <c r="H527" s="445">
        <f>H529+H530</f>
        <v>52.6</v>
      </c>
      <c r="I527" s="445">
        <f t="shared" ref="I527:R527" si="300">I529+I530</f>
        <v>52.6</v>
      </c>
      <c r="J527" s="445">
        <f t="shared" si="300"/>
        <v>26.3</v>
      </c>
      <c r="K527" s="445">
        <f t="shared" si="300"/>
        <v>0</v>
      </c>
      <c r="L527" s="445">
        <f t="shared" si="300"/>
        <v>0</v>
      </c>
      <c r="M527" s="445">
        <f t="shared" si="300"/>
        <v>0</v>
      </c>
      <c r="N527" s="445">
        <f t="shared" si="300"/>
        <v>0</v>
      </c>
      <c r="O527" s="445">
        <f t="shared" si="300"/>
        <v>0</v>
      </c>
      <c r="P527" s="445">
        <f t="shared" ref="P527:Q527" si="301">P529+P530</f>
        <v>0</v>
      </c>
      <c r="Q527" s="445">
        <f t="shared" si="301"/>
        <v>0</v>
      </c>
      <c r="R527" s="445">
        <f t="shared" si="300"/>
        <v>0</v>
      </c>
      <c r="S527" s="539" t="s">
        <v>393</v>
      </c>
      <c r="T527" s="539" t="s">
        <v>70</v>
      </c>
      <c r="U527" s="539" t="s">
        <v>71</v>
      </c>
    </row>
    <row r="528" spans="1:23" ht="18.75" customHeight="1" x14ac:dyDescent="0.25">
      <c r="A528" s="567"/>
      <c r="B528" s="562"/>
      <c r="C528" s="561"/>
      <c r="D528" s="480" t="s">
        <v>1</v>
      </c>
      <c r="E528" s="30" t="s">
        <v>1</v>
      </c>
      <c r="F528" s="284">
        <f t="shared" si="255"/>
        <v>0</v>
      </c>
      <c r="G528" s="333">
        <v>0</v>
      </c>
      <c r="H528" s="333">
        <v>0</v>
      </c>
      <c r="I528" s="333">
        <v>0</v>
      </c>
      <c r="J528" s="445">
        <v>0</v>
      </c>
      <c r="K528" s="445">
        <v>0</v>
      </c>
      <c r="L528" s="445">
        <v>0</v>
      </c>
      <c r="M528" s="445">
        <v>0</v>
      </c>
      <c r="N528" s="445">
        <v>0</v>
      </c>
      <c r="O528" s="445">
        <v>0</v>
      </c>
      <c r="P528" s="445">
        <v>0</v>
      </c>
      <c r="Q528" s="445">
        <v>0</v>
      </c>
      <c r="R528" s="445">
        <v>0</v>
      </c>
      <c r="S528" s="540"/>
      <c r="T528" s="540"/>
      <c r="U528" s="540"/>
    </row>
    <row r="529" spans="1:21" ht="18.75" customHeight="1" x14ac:dyDescent="0.25">
      <c r="A529" s="567"/>
      <c r="B529" s="562"/>
      <c r="C529" s="561"/>
      <c r="D529" s="480" t="s">
        <v>2</v>
      </c>
      <c r="E529" s="30" t="s">
        <v>2</v>
      </c>
      <c r="F529" s="284">
        <f t="shared" ref="F529:F592" si="302">SUM(G529:R529)</f>
        <v>0</v>
      </c>
      <c r="G529" s="333">
        <v>0</v>
      </c>
      <c r="H529" s="333">
        <v>0</v>
      </c>
      <c r="I529" s="333">
        <v>0</v>
      </c>
      <c r="J529" s="445">
        <v>0</v>
      </c>
      <c r="K529" s="445">
        <v>0</v>
      </c>
      <c r="L529" s="445">
        <v>0</v>
      </c>
      <c r="M529" s="445">
        <v>0</v>
      </c>
      <c r="N529" s="445">
        <v>0</v>
      </c>
      <c r="O529" s="445">
        <v>0</v>
      </c>
      <c r="P529" s="445">
        <v>0</v>
      </c>
      <c r="Q529" s="445">
        <v>0</v>
      </c>
      <c r="R529" s="445">
        <v>0</v>
      </c>
      <c r="S529" s="540"/>
      <c r="T529" s="540"/>
      <c r="U529" s="540"/>
    </row>
    <row r="530" spans="1:21" ht="18.75" customHeight="1" x14ac:dyDescent="0.25">
      <c r="A530" s="567"/>
      <c r="B530" s="562"/>
      <c r="C530" s="561"/>
      <c r="D530" s="480" t="s">
        <v>3</v>
      </c>
      <c r="E530" s="30" t="s">
        <v>3</v>
      </c>
      <c r="F530" s="284">
        <f t="shared" si="302"/>
        <v>184.10000000000002</v>
      </c>
      <c r="G530" s="445">
        <v>52.6</v>
      </c>
      <c r="H530" s="445">
        <v>52.6</v>
      </c>
      <c r="I530" s="333">
        <v>52.6</v>
      </c>
      <c r="J530" s="445">
        <v>26.3</v>
      </c>
      <c r="K530" s="445">
        <v>0</v>
      </c>
      <c r="L530" s="333">
        <v>0</v>
      </c>
      <c r="M530" s="333">
        <v>0</v>
      </c>
      <c r="N530" s="333">
        <v>0</v>
      </c>
      <c r="O530" s="333">
        <v>0</v>
      </c>
      <c r="P530" s="333">
        <v>0</v>
      </c>
      <c r="Q530" s="333">
        <v>0</v>
      </c>
      <c r="R530" s="333">
        <v>0</v>
      </c>
      <c r="S530" s="540"/>
      <c r="T530" s="540"/>
      <c r="U530" s="540"/>
    </row>
    <row r="531" spans="1:21" ht="18.75" customHeight="1" x14ac:dyDescent="0.25">
      <c r="A531" s="567"/>
      <c r="B531" s="562"/>
      <c r="C531" s="561"/>
      <c r="D531" s="480" t="s">
        <v>4</v>
      </c>
      <c r="E531" s="30" t="s">
        <v>4</v>
      </c>
      <c r="F531" s="284">
        <f t="shared" si="302"/>
        <v>0</v>
      </c>
      <c r="G531" s="333">
        <v>0</v>
      </c>
      <c r="H531" s="333">
        <v>0</v>
      </c>
      <c r="I531" s="333">
        <v>0</v>
      </c>
      <c r="J531" s="445">
        <v>0</v>
      </c>
      <c r="K531" s="445">
        <v>0</v>
      </c>
      <c r="L531" s="445">
        <v>0</v>
      </c>
      <c r="M531" s="445">
        <v>0</v>
      </c>
      <c r="N531" s="445">
        <v>0</v>
      </c>
      <c r="O531" s="445">
        <v>0</v>
      </c>
      <c r="P531" s="445">
        <v>0</v>
      </c>
      <c r="Q531" s="445">
        <v>0</v>
      </c>
      <c r="R531" s="445">
        <v>0</v>
      </c>
      <c r="S531" s="540"/>
      <c r="T531" s="540"/>
      <c r="U531" s="540"/>
    </row>
    <row r="532" spans="1:21" ht="18.75" customHeight="1" x14ac:dyDescent="0.25">
      <c r="A532" s="566" t="s">
        <v>330</v>
      </c>
      <c r="B532" s="562" t="s">
        <v>73</v>
      </c>
      <c r="C532" s="561" t="s">
        <v>118</v>
      </c>
      <c r="D532" s="480" t="s">
        <v>114</v>
      </c>
      <c r="E532" s="30" t="s">
        <v>9</v>
      </c>
      <c r="F532" s="284">
        <f t="shared" si="302"/>
        <v>555.93000000000006</v>
      </c>
      <c r="G532" s="445">
        <f>G534+G535</f>
        <v>62.6</v>
      </c>
      <c r="H532" s="445">
        <f>H534+H535</f>
        <v>62.6</v>
      </c>
      <c r="I532" s="445">
        <f t="shared" ref="I532:R532" si="303">I534+I535</f>
        <v>62.6</v>
      </c>
      <c r="J532" s="445">
        <f t="shared" si="303"/>
        <v>158.77000000000001</v>
      </c>
      <c r="K532" s="445">
        <f t="shared" si="303"/>
        <v>104.68</v>
      </c>
      <c r="L532" s="445">
        <f t="shared" si="303"/>
        <v>104.68</v>
      </c>
      <c r="M532" s="445">
        <f t="shared" si="303"/>
        <v>0</v>
      </c>
      <c r="N532" s="445">
        <f t="shared" si="303"/>
        <v>0</v>
      </c>
      <c r="O532" s="445">
        <f t="shared" si="303"/>
        <v>0</v>
      </c>
      <c r="P532" s="445">
        <f t="shared" ref="P532:Q532" si="304">P534+P535</f>
        <v>0</v>
      </c>
      <c r="Q532" s="445">
        <f t="shared" si="304"/>
        <v>0</v>
      </c>
      <c r="R532" s="445">
        <f t="shared" si="303"/>
        <v>0</v>
      </c>
      <c r="S532" s="539" t="s">
        <v>393</v>
      </c>
      <c r="T532" s="539" t="s">
        <v>70</v>
      </c>
      <c r="U532" s="539" t="s">
        <v>71</v>
      </c>
    </row>
    <row r="533" spans="1:21" ht="18.75" customHeight="1" x14ac:dyDescent="0.25">
      <c r="A533" s="567"/>
      <c r="B533" s="562"/>
      <c r="C533" s="561"/>
      <c r="D533" s="480" t="s">
        <v>1</v>
      </c>
      <c r="E533" s="30" t="s">
        <v>1</v>
      </c>
      <c r="F533" s="284">
        <f t="shared" si="302"/>
        <v>0</v>
      </c>
      <c r="G533" s="333">
        <v>0</v>
      </c>
      <c r="H533" s="333">
        <v>0</v>
      </c>
      <c r="I533" s="333">
        <v>0</v>
      </c>
      <c r="J533" s="445">
        <v>0</v>
      </c>
      <c r="K533" s="445">
        <v>0</v>
      </c>
      <c r="L533" s="445">
        <v>0</v>
      </c>
      <c r="M533" s="445">
        <v>0</v>
      </c>
      <c r="N533" s="445">
        <v>0</v>
      </c>
      <c r="O533" s="445">
        <v>0</v>
      </c>
      <c r="P533" s="445">
        <v>0</v>
      </c>
      <c r="Q533" s="445">
        <v>0</v>
      </c>
      <c r="R533" s="445">
        <v>0</v>
      </c>
      <c r="S533" s="540"/>
      <c r="T533" s="540"/>
      <c r="U533" s="540"/>
    </row>
    <row r="534" spans="1:21" ht="18.75" customHeight="1" x14ac:dyDescent="0.25">
      <c r="A534" s="567"/>
      <c r="B534" s="562"/>
      <c r="C534" s="561"/>
      <c r="D534" s="480" t="s">
        <v>2</v>
      </c>
      <c r="E534" s="30" t="s">
        <v>2</v>
      </c>
      <c r="F534" s="284">
        <f t="shared" si="302"/>
        <v>0</v>
      </c>
      <c r="G534" s="333">
        <v>0</v>
      </c>
      <c r="H534" s="333">
        <v>0</v>
      </c>
      <c r="I534" s="333">
        <v>0</v>
      </c>
      <c r="J534" s="445">
        <v>0</v>
      </c>
      <c r="K534" s="445">
        <v>0</v>
      </c>
      <c r="L534" s="445">
        <v>0</v>
      </c>
      <c r="M534" s="445">
        <v>0</v>
      </c>
      <c r="N534" s="445">
        <v>0</v>
      </c>
      <c r="O534" s="445">
        <v>0</v>
      </c>
      <c r="P534" s="445">
        <v>0</v>
      </c>
      <c r="Q534" s="445">
        <v>0</v>
      </c>
      <c r="R534" s="445">
        <v>0</v>
      </c>
      <c r="S534" s="540"/>
      <c r="T534" s="540"/>
      <c r="U534" s="540"/>
    </row>
    <row r="535" spans="1:21" ht="18.75" customHeight="1" x14ac:dyDescent="0.25">
      <c r="A535" s="567"/>
      <c r="B535" s="562"/>
      <c r="C535" s="561"/>
      <c r="D535" s="480" t="s">
        <v>3</v>
      </c>
      <c r="E535" s="30" t="s">
        <v>3</v>
      </c>
      <c r="F535" s="284">
        <f t="shared" si="302"/>
        <v>555.93000000000006</v>
      </c>
      <c r="G535" s="445">
        <v>62.6</v>
      </c>
      <c r="H535" s="445">
        <v>62.6</v>
      </c>
      <c r="I535" s="333">
        <v>62.6</v>
      </c>
      <c r="J535" s="445">
        <v>158.77000000000001</v>
      </c>
      <c r="K535" s="445">
        <v>104.68</v>
      </c>
      <c r="L535" s="333">
        <v>104.68</v>
      </c>
      <c r="M535" s="333">
        <v>0</v>
      </c>
      <c r="N535" s="333">
        <v>0</v>
      </c>
      <c r="O535" s="333">
        <v>0</v>
      </c>
      <c r="P535" s="333">
        <v>0</v>
      </c>
      <c r="Q535" s="333">
        <v>0</v>
      </c>
      <c r="R535" s="333">
        <v>0</v>
      </c>
      <c r="S535" s="540"/>
      <c r="T535" s="540"/>
      <c r="U535" s="540"/>
    </row>
    <row r="536" spans="1:21" ht="18.75" customHeight="1" x14ac:dyDescent="0.25">
      <c r="A536" s="567"/>
      <c r="B536" s="562"/>
      <c r="C536" s="561"/>
      <c r="D536" s="480" t="s">
        <v>4</v>
      </c>
      <c r="E536" s="30" t="s">
        <v>4</v>
      </c>
      <c r="F536" s="284">
        <f t="shared" si="302"/>
        <v>0</v>
      </c>
      <c r="G536" s="333">
        <v>0</v>
      </c>
      <c r="H536" s="333">
        <v>0</v>
      </c>
      <c r="I536" s="333">
        <v>0</v>
      </c>
      <c r="J536" s="445">
        <v>0</v>
      </c>
      <c r="K536" s="445">
        <v>0</v>
      </c>
      <c r="L536" s="445">
        <v>0</v>
      </c>
      <c r="M536" s="445">
        <v>0</v>
      </c>
      <c r="N536" s="445">
        <v>0</v>
      </c>
      <c r="O536" s="445">
        <v>0</v>
      </c>
      <c r="P536" s="445">
        <v>0</v>
      </c>
      <c r="Q536" s="445">
        <v>0</v>
      </c>
      <c r="R536" s="445">
        <v>0</v>
      </c>
      <c r="S536" s="540"/>
      <c r="T536" s="540"/>
      <c r="U536" s="540"/>
    </row>
    <row r="537" spans="1:21" ht="18.75" customHeight="1" x14ac:dyDescent="0.25">
      <c r="A537" s="566" t="s">
        <v>67</v>
      </c>
      <c r="B537" s="562" t="s">
        <v>119</v>
      </c>
      <c r="C537" s="561" t="s">
        <v>120</v>
      </c>
      <c r="D537" s="480" t="s">
        <v>114</v>
      </c>
      <c r="E537" s="30" t="s">
        <v>9</v>
      </c>
      <c r="F537" s="284">
        <f t="shared" si="302"/>
        <v>78.899999999999991</v>
      </c>
      <c r="G537" s="445">
        <f>G539+G540</f>
        <v>15.78</v>
      </c>
      <c r="H537" s="445">
        <f>H539+H540</f>
        <v>15.78</v>
      </c>
      <c r="I537" s="333">
        <f>I540</f>
        <v>15.78</v>
      </c>
      <c r="J537" s="445">
        <f>SUM(J538:J541)</f>
        <v>0</v>
      </c>
      <c r="K537" s="445">
        <f t="shared" ref="K537:L537" si="305">SUM(K538:K541)</f>
        <v>15.78</v>
      </c>
      <c r="L537" s="445">
        <f t="shared" si="305"/>
        <v>15.78</v>
      </c>
      <c r="M537" s="333">
        <f t="shared" ref="M537:R537" si="306">M540</f>
        <v>0</v>
      </c>
      <c r="N537" s="333">
        <f t="shared" si="306"/>
        <v>0</v>
      </c>
      <c r="O537" s="333">
        <f t="shared" si="306"/>
        <v>0</v>
      </c>
      <c r="P537" s="333">
        <f t="shared" ref="P537:Q537" si="307">P540</f>
        <v>0</v>
      </c>
      <c r="Q537" s="333">
        <f t="shared" si="307"/>
        <v>0</v>
      </c>
      <c r="R537" s="333">
        <f t="shared" si="306"/>
        <v>0</v>
      </c>
      <c r="S537" s="539" t="s">
        <v>393</v>
      </c>
      <c r="T537" s="539" t="s">
        <v>70</v>
      </c>
      <c r="U537" s="539" t="s">
        <v>71</v>
      </c>
    </row>
    <row r="538" spans="1:21" ht="18.75" customHeight="1" x14ac:dyDescent="0.25">
      <c r="A538" s="567"/>
      <c r="B538" s="562"/>
      <c r="C538" s="561"/>
      <c r="D538" s="480" t="s">
        <v>1</v>
      </c>
      <c r="E538" s="30" t="s">
        <v>1</v>
      </c>
      <c r="F538" s="284">
        <f t="shared" si="302"/>
        <v>0</v>
      </c>
      <c r="G538" s="445">
        <v>0</v>
      </c>
      <c r="H538" s="445">
        <v>0</v>
      </c>
      <c r="I538" s="333">
        <v>0</v>
      </c>
      <c r="J538" s="445">
        <v>0</v>
      </c>
      <c r="K538" s="445">
        <v>0</v>
      </c>
      <c r="L538" s="445">
        <v>0</v>
      </c>
      <c r="M538" s="445">
        <v>0</v>
      </c>
      <c r="N538" s="445">
        <v>0</v>
      </c>
      <c r="O538" s="445">
        <v>0</v>
      </c>
      <c r="P538" s="445">
        <v>0</v>
      </c>
      <c r="Q538" s="445">
        <v>0</v>
      </c>
      <c r="R538" s="445">
        <v>0</v>
      </c>
      <c r="S538" s="540"/>
      <c r="T538" s="540"/>
      <c r="U538" s="540"/>
    </row>
    <row r="539" spans="1:21" ht="18.75" customHeight="1" x14ac:dyDescent="0.25">
      <c r="A539" s="567"/>
      <c r="B539" s="562"/>
      <c r="C539" s="561"/>
      <c r="D539" s="480" t="s">
        <v>2</v>
      </c>
      <c r="E539" s="30" t="s">
        <v>2</v>
      </c>
      <c r="F539" s="284">
        <f t="shared" si="302"/>
        <v>0</v>
      </c>
      <c r="G539" s="445">
        <v>0</v>
      </c>
      <c r="H539" s="445">
        <v>0</v>
      </c>
      <c r="I539" s="333">
        <v>0</v>
      </c>
      <c r="J539" s="445">
        <f>J544</f>
        <v>0</v>
      </c>
      <c r="K539" s="445">
        <v>0</v>
      </c>
      <c r="L539" s="445">
        <v>0</v>
      </c>
      <c r="M539" s="445">
        <v>0</v>
      </c>
      <c r="N539" s="445">
        <v>0</v>
      </c>
      <c r="O539" s="445">
        <v>0</v>
      </c>
      <c r="P539" s="445">
        <v>0</v>
      </c>
      <c r="Q539" s="445">
        <v>0</v>
      </c>
      <c r="R539" s="445">
        <v>0</v>
      </c>
      <c r="S539" s="540"/>
      <c r="T539" s="540"/>
      <c r="U539" s="540"/>
    </row>
    <row r="540" spans="1:21" ht="18.75" customHeight="1" x14ac:dyDescent="0.25">
      <c r="A540" s="567"/>
      <c r="B540" s="562"/>
      <c r="C540" s="561"/>
      <c r="D540" s="480" t="s">
        <v>3</v>
      </c>
      <c r="E540" s="30" t="s">
        <v>3</v>
      </c>
      <c r="F540" s="284">
        <f t="shared" si="302"/>
        <v>78.899999999999991</v>
      </c>
      <c r="G540" s="445">
        <f>G545</f>
        <v>15.78</v>
      </c>
      <c r="H540" s="445">
        <f>H545</f>
        <v>15.78</v>
      </c>
      <c r="I540" s="333">
        <f>I545</f>
        <v>15.78</v>
      </c>
      <c r="J540" s="445">
        <f>J545</f>
        <v>0</v>
      </c>
      <c r="K540" s="445">
        <f t="shared" ref="K540:R540" si="308">K545</f>
        <v>15.78</v>
      </c>
      <c r="L540" s="445">
        <f t="shared" si="308"/>
        <v>15.78</v>
      </c>
      <c r="M540" s="333">
        <f t="shared" si="308"/>
        <v>0</v>
      </c>
      <c r="N540" s="333">
        <f t="shared" si="308"/>
        <v>0</v>
      </c>
      <c r="O540" s="333">
        <f t="shared" si="308"/>
        <v>0</v>
      </c>
      <c r="P540" s="333">
        <f t="shared" ref="P540:Q540" si="309">P545</f>
        <v>0</v>
      </c>
      <c r="Q540" s="333">
        <f t="shared" si="309"/>
        <v>0</v>
      </c>
      <c r="R540" s="333">
        <f t="shared" si="308"/>
        <v>0</v>
      </c>
      <c r="S540" s="540"/>
      <c r="T540" s="540"/>
      <c r="U540" s="540"/>
    </row>
    <row r="541" spans="1:21" ht="18.75" customHeight="1" x14ac:dyDescent="0.25">
      <c r="A541" s="567"/>
      <c r="B541" s="562"/>
      <c r="C541" s="561"/>
      <c r="D541" s="480" t="s">
        <v>4</v>
      </c>
      <c r="E541" s="30" t="s">
        <v>4</v>
      </c>
      <c r="F541" s="284">
        <f t="shared" si="302"/>
        <v>0</v>
      </c>
      <c r="G541" s="482">
        <v>0</v>
      </c>
      <c r="H541" s="482">
        <v>0</v>
      </c>
      <c r="I541" s="333">
        <v>0</v>
      </c>
      <c r="J541" s="445">
        <v>0</v>
      </c>
      <c r="K541" s="445">
        <v>0</v>
      </c>
      <c r="L541" s="445">
        <v>0</v>
      </c>
      <c r="M541" s="445">
        <v>0</v>
      </c>
      <c r="N541" s="445">
        <v>0</v>
      </c>
      <c r="O541" s="445">
        <v>0</v>
      </c>
      <c r="P541" s="445">
        <v>0</v>
      </c>
      <c r="Q541" s="445">
        <v>0</v>
      </c>
      <c r="R541" s="445">
        <v>0</v>
      </c>
      <c r="S541" s="540"/>
      <c r="T541" s="540"/>
      <c r="U541" s="540"/>
    </row>
    <row r="542" spans="1:21" ht="18.75" customHeight="1" x14ac:dyDescent="0.25">
      <c r="A542" s="566" t="s">
        <v>331</v>
      </c>
      <c r="B542" s="562" t="s">
        <v>74</v>
      </c>
      <c r="C542" s="561" t="s">
        <v>120</v>
      </c>
      <c r="D542" s="480" t="s">
        <v>114</v>
      </c>
      <c r="E542" s="30" t="s">
        <v>9</v>
      </c>
      <c r="F542" s="284">
        <f t="shared" si="302"/>
        <v>78.899999999999991</v>
      </c>
      <c r="G542" s="445">
        <f>G544+G545</f>
        <v>15.78</v>
      </c>
      <c r="H542" s="445">
        <f>H544+H545</f>
        <v>15.78</v>
      </c>
      <c r="I542" s="333">
        <f>I545</f>
        <v>15.78</v>
      </c>
      <c r="J542" s="445">
        <f>SUM(J543:J546)</f>
        <v>0</v>
      </c>
      <c r="K542" s="445">
        <f t="shared" ref="K542:L542" si="310">SUM(K543:K546)</f>
        <v>15.78</v>
      </c>
      <c r="L542" s="445">
        <f t="shared" si="310"/>
        <v>15.78</v>
      </c>
      <c r="M542" s="333">
        <f t="shared" ref="M542:R542" si="311">M545</f>
        <v>0</v>
      </c>
      <c r="N542" s="333">
        <f t="shared" si="311"/>
        <v>0</v>
      </c>
      <c r="O542" s="333">
        <f t="shared" si="311"/>
        <v>0</v>
      </c>
      <c r="P542" s="333">
        <f t="shared" ref="P542:Q542" si="312">P545</f>
        <v>0</v>
      </c>
      <c r="Q542" s="333">
        <f t="shared" si="312"/>
        <v>0</v>
      </c>
      <c r="R542" s="333">
        <f t="shared" si="311"/>
        <v>0</v>
      </c>
      <c r="S542" s="539" t="s">
        <v>393</v>
      </c>
      <c r="T542" s="539" t="s">
        <v>70</v>
      </c>
      <c r="U542" s="539" t="s">
        <v>75</v>
      </c>
    </row>
    <row r="543" spans="1:21" ht="18.75" customHeight="1" x14ac:dyDescent="0.25">
      <c r="A543" s="567"/>
      <c r="B543" s="562"/>
      <c r="C543" s="561"/>
      <c r="D543" s="480" t="s">
        <v>1</v>
      </c>
      <c r="E543" s="30" t="s">
        <v>1</v>
      </c>
      <c r="F543" s="284">
        <f t="shared" si="302"/>
        <v>0</v>
      </c>
      <c r="G543" s="445">
        <v>0</v>
      </c>
      <c r="H543" s="445">
        <v>0</v>
      </c>
      <c r="I543" s="333">
        <v>0</v>
      </c>
      <c r="J543" s="445">
        <v>0</v>
      </c>
      <c r="K543" s="445">
        <v>0</v>
      </c>
      <c r="L543" s="445">
        <v>0</v>
      </c>
      <c r="M543" s="445">
        <v>0</v>
      </c>
      <c r="N543" s="445">
        <v>0</v>
      </c>
      <c r="O543" s="445">
        <v>0</v>
      </c>
      <c r="P543" s="445">
        <v>0</v>
      </c>
      <c r="Q543" s="445">
        <v>0</v>
      </c>
      <c r="R543" s="445">
        <v>0</v>
      </c>
      <c r="S543" s="568"/>
      <c r="T543" s="540"/>
      <c r="U543" s="540"/>
    </row>
    <row r="544" spans="1:21" ht="18.75" customHeight="1" x14ac:dyDescent="0.25">
      <c r="A544" s="567"/>
      <c r="B544" s="562"/>
      <c r="C544" s="561"/>
      <c r="D544" s="480" t="s">
        <v>2</v>
      </c>
      <c r="E544" s="30" t="s">
        <v>2</v>
      </c>
      <c r="F544" s="284">
        <f t="shared" si="302"/>
        <v>0</v>
      </c>
      <c r="G544" s="445">
        <v>0</v>
      </c>
      <c r="H544" s="445">
        <v>0</v>
      </c>
      <c r="I544" s="333">
        <v>0</v>
      </c>
      <c r="J544" s="445">
        <v>0</v>
      </c>
      <c r="K544" s="445">
        <v>0</v>
      </c>
      <c r="L544" s="445">
        <v>0</v>
      </c>
      <c r="M544" s="445">
        <v>0</v>
      </c>
      <c r="N544" s="445">
        <v>0</v>
      </c>
      <c r="O544" s="445">
        <v>0</v>
      </c>
      <c r="P544" s="445">
        <v>0</v>
      </c>
      <c r="Q544" s="445">
        <v>0</v>
      </c>
      <c r="R544" s="445">
        <v>0</v>
      </c>
      <c r="S544" s="568"/>
      <c r="T544" s="540"/>
      <c r="U544" s="540"/>
    </row>
    <row r="545" spans="1:21" ht="18.75" customHeight="1" x14ac:dyDescent="0.25">
      <c r="A545" s="567"/>
      <c r="B545" s="562"/>
      <c r="C545" s="561"/>
      <c r="D545" s="480" t="s">
        <v>3</v>
      </c>
      <c r="E545" s="30" t="s">
        <v>3</v>
      </c>
      <c r="F545" s="284">
        <f t="shared" si="302"/>
        <v>78.899999999999991</v>
      </c>
      <c r="G545" s="445">
        <v>15.78</v>
      </c>
      <c r="H545" s="445">
        <v>15.78</v>
      </c>
      <c r="I545" s="333">
        <v>15.78</v>
      </c>
      <c r="J545" s="445">
        <v>0</v>
      </c>
      <c r="K545" s="445">
        <v>15.78</v>
      </c>
      <c r="L545" s="445">
        <v>15.78</v>
      </c>
      <c r="M545" s="445">
        <v>0</v>
      </c>
      <c r="N545" s="445">
        <v>0</v>
      </c>
      <c r="O545" s="445">
        <v>0</v>
      </c>
      <c r="P545" s="445">
        <v>0</v>
      </c>
      <c r="Q545" s="445">
        <v>0</v>
      </c>
      <c r="R545" s="445">
        <v>0</v>
      </c>
      <c r="S545" s="568"/>
      <c r="T545" s="540"/>
      <c r="U545" s="540"/>
    </row>
    <row r="546" spans="1:21" ht="18.75" customHeight="1" x14ac:dyDescent="0.25">
      <c r="A546" s="567"/>
      <c r="B546" s="562"/>
      <c r="C546" s="561"/>
      <c r="D546" s="480" t="s">
        <v>4</v>
      </c>
      <c r="E546" s="30" t="s">
        <v>4</v>
      </c>
      <c r="F546" s="284">
        <f t="shared" si="302"/>
        <v>0</v>
      </c>
      <c r="G546" s="445">
        <v>0</v>
      </c>
      <c r="H546" s="445">
        <v>0</v>
      </c>
      <c r="I546" s="333">
        <v>0</v>
      </c>
      <c r="J546" s="445">
        <v>0</v>
      </c>
      <c r="K546" s="445">
        <v>0</v>
      </c>
      <c r="L546" s="445">
        <v>0</v>
      </c>
      <c r="M546" s="445">
        <v>0</v>
      </c>
      <c r="N546" s="445">
        <v>0</v>
      </c>
      <c r="O546" s="445">
        <v>0</v>
      </c>
      <c r="P546" s="445">
        <v>0</v>
      </c>
      <c r="Q546" s="445">
        <v>0</v>
      </c>
      <c r="R546" s="445">
        <v>0</v>
      </c>
      <c r="S546" s="568"/>
      <c r="T546" s="540"/>
      <c r="U546" s="540"/>
    </row>
    <row r="547" spans="1:21" ht="18.75" customHeight="1" x14ac:dyDescent="0.25">
      <c r="A547" s="566" t="s">
        <v>322</v>
      </c>
      <c r="B547" s="562" t="s">
        <v>115</v>
      </c>
      <c r="C547" s="561" t="s">
        <v>116</v>
      </c>
      <c r="D547" s="480" t="s">
        <v>114</v>
      </c>
      <c r="E547" s="30" t="s">
        <v>9</v>
      </c>
      <c r="F547" s="284">
        <f t="shared" si="302"/>
        <v>429.86999999999995</v>
      </c>
      <c r="G547" s="445">
        <f>G549+G550</f>
        <v>79.27</v>
      </c>
      <c r="H547" s="445">
        <f>H549+H550</f>
        <v>77.52</v>
      </c>
      <c r="I547" s="333">
        <f>I550</f>
        <v>77.52</v>
      </c>
      <c r="J547" s="445">
        <f>SUM(J548:J551)</f>
        <v>40.519999999999996</v>
      </c>
      <c r="K547" s="445">
        <f t="shared" ref="K547:M547" si="313">SUM(K548:K551)</f>
        <v>77.52</v>
      </c>
      <c r="L547" s="445">
        <f t="shared" si="313"/>
        <v>77.52</v>
      </c>
      <c r="M547" s="445">
        <f t="shared" si="313"/>
        <v>0</v>
      </c>
      <c r="N547" s="333">
        <f t="shared" ref="N547:R547" si="314">N550</f>
        <v>0</v>
      </c>
      <c r="O547" s="333">
        <f t="shared" si="314"/>
        <v>0</v>
      </c>
      <c r="P547" s="333">
        <f t="shared" ref="P547:Q547" si="315">P550</f>
        <v>0</v>
      </c>
      <c r="Q547" s="333">
        <f t="shared" si="315"/>
        <v>0</v>
      </c>
      <c r="R547" s="333">
        <f t="shared" si="314"/>
        <v>0</v>
      </c>
      <c r="S547" s="539" t="s">
        <v>393</v>
      </c>
      <c r="T547" s="539" t="s">
        <v>70</v>
      </c>
      <c r="U547" s="539" t="s">
        <v>71</v>
      </c>
    </row>
    <row r="548" spans="1:21" ht="18.75" customHeight="1" x14ac:dyDescent="0.25">
      <c r="A548" s="567"/>
      <c r="B548" s="562"/>
      <c r="C548" s="561"/>
      <c r="D548" s="480" t="s">
        <v>1</v>
      </c>
      <c r="E548" s="30" t="s">
        <v>1</v>
      </c>
      <c r="F548" s="284">
        <f t="shared" si="302"/>
        <v>0</v>
      </c>
      <c r="G548" s="333">
        <v>0</v>
      </c>
      <c r="H548" s="333">
        <v>0</v>
      </c>
      <c r="I548" s="333">
        <v>0</v>
      </c>
      <c r="J548" s="445">
        <f>J553+J558</f>
        <v>0</v>
      </c>
      <c r="K548" s="445">
        <v>0</v>
      </c>
      <c r="L548" s="445">
        <v>0</v>
      </c>
      <c r="M548" s="445">
        <v>0</v>
      </c>
      <c r="N548" s="445">
        <v>0</v>
      </c>
      <c r="O548" s="445">
        <v>0</v>
      </c>
      <c r="P548" s="445">
        <v>0</v>
      </c>
      <c r="Q548" s="445">
        <v>0</v>
      </c>
      <c r="R548" s="445">
        <v>0</v>
      </c>
      <c r="S548" s="540"/>
      <c r="T548" s="540"/>
      <c r="U548" s="540"/>
    </row>
    <row r="549" spans="1:21" ht="18.75" customHeight="1" x14ac:dyDescent="0.25">
      <c r="A549" s="567"/>
      <c r="B549" s="562"/>
      <c r="C549" s="561"/>
      <c r="D549" s="480" t="s">
        <v>2</v>
      </c>
      <c r="E549" s="30" t="s">
        <v>2</v>
      </c>
      <c r="F549" s="284">
        <f t="shared" si="302"/>
        <v>0</v>
      </c>
      <c r="G549" s="333">
        <v>0</v>
      </c>
      <c r="H549" s="333">
        <v>0</v>
      </c>
      <c r="I549" s="333">
        <v>0</v>
      </c>
      <c r="J549" s="445">
        <f>J554+J559</f>
        <v>0</v>
      </c>
      <c r="K549" s="445">
        <v>0</v>
      </c>
      <c r="L549" s="445">
        <v>0</v>
      </c>
      <c r="M549" s="445">
        <v>0</v>
      </c>
      <c r="N549" s="445">
        <v>0</v>
      </c>
      <c r="O549" s="445">
        <v>0</v>
      </c>
      <c r="P549" s="445">
        <v>0</v>
      </c>
      <c r="Q549" s="445">
        <v>0</v>
      </c>
      <c r="R549" s="445">
        <v>0</v>
      </c>
      <c r="S549" s="540"/>
      <c r="T549" s="540"/>
      <c r="U549" s="540"/>
    </row>
    <row r="550" spans="1:21" ht="18.75" customHeight="1" x14ac:dyDescent="0.25">
      <c r="A550" s="567"/>
      <c r="B550" s="562"/>
      <c r="C550" s="561"/>
      <c r="D550" s="480" t="s">
        <v>3</v>
      </c>
      <c r="E550" s="30" t="s">
        <v>3</v>
      </c>
      <c r="F550" s="284">
        <f t="shared" si="302"/>
        <v>429.86999999999995</v>
      </c>
      <c r="G550" s="445">
        <v>79.27</v>
      </c>
      <c r="H550" s="445">
        <f>SUM(H555+H560)</f>
        <v>77.52</v>
      </c>
      <c r="I550" s="333">
        <f>I555+I560</f>
        <v>77.52</v>
      </c>
      <c r="J550" s="445">
        <f>J555+J560</f>
        <v>40.519999999999996</v>
      </c>
      <c r="K550" s="445">
        <f t="shared" ref="K550:R550" si="316">K555+K560</f>
        <v>77.52</v>
      </c>
      <c r="L550" s="445">
        <f t="shared" si="316"/>
        <v>77.52</v>
      </c>
      <c r="M550" s="445">
        <f t="shared" si="316"/>
        <v>0</v>
      </c>
      <c r="N550" s="333">
        <f t="shared" si="316"/>
        <v>0</v>
      </c>
      <c r="O550" s="333">
        <f t="shared" si="316"/>
        <v>0</v>
      </c>
      <c r="P550" s="333">
        <f t="shared" ref="P550:Q550" si="317">P555+P560</f>
        <v>0</v>
      </c>
      <c r="Q550" s="333">
        <f t="shared" si="317"/>
        <v>0</v>
      </c>
      <c r="R550" s="333">
        <f t="shared" si="316"/>
        <v>0</v>
      </c>
      <c r="S550" s="540"/>
      <c r="T550" s="540"/>
      <c r="U550" s="540"/>
    </row>
    <row r="551" spans="1:21" ht="18.75" customHeight="1" x14ac:dyDescent="0.25">
      <c r="A551" s="567"/>
      <c r="B551" s="562"/>
      <c r="C551" s="561"/>
      <c r="D551" s="480" t="s">
        <v>4</v>
      </c>
      <c r="E551" s="30" t="s">
        <v>4</v>
      </c>
      <c r="F551" s="284">
        <f t="shared" si="302"/>
        <v>0</v>
      </c>
      <c r="G551" s="333">
        <v>0</v>
      </c>
      <c r="H551" s="333">
        <v>0</v>
      </c>
      <c r="I551" s="333">
        <v>0</v>
      </c>
      <c r="J551" s="445">
        <v>0</v>
      </c>
      <c r="K551" s="445">
        <v>0</v>
      </c>
      <c r="L551" s="445">
        <v>0</v>
      </c>
      <c r="M551" s="445">
        <v>0</v>
      </c>
      <c r="N551" s="445">
        <v>0</v>
      </c>
      <c r="O551" s="445">
        <v>0</v>
      </c>
      <c r="P551" s="445">
        <v>0</v>
      </c>
      <c r="Q551" s="445">
        <v>0</v>
      </c>
      <c r="R551" s="445">
        <v>0</v>
      </c>
      <c r="S551" s="540"/>
      <c r="T551" s="540"/>
      <c r="U551" s="540"/>
    </row>
    <row r="552" spans="1:21" ht="18.600000000000001" customHeight="1" x14ac:dyDescent="0.25">
      <c r="A552" s="518" t="s">
        <v>332</v>
      </c>
      <c r="B552" s="536" t="s">
        <v>68</v>
      </c>
      <c r="C552" s="539">
        <v>1630376110</v>
      </c>
      <c r="D552" s="489"/>
      <c r="E552" s="30" t="s">
        <v>9</v>
      </c>
      <c r="F552" s="284">
        <f t="shared" si="302"/>
        <v>94.35</v>
      </c>
      <c r="G552" s="333">
        <f>SUM(G553:G556)</f>
        <v>37.270000000000003</v>
      </c>
      <c r="H552" s="333">
        <f>SUM(H553:H556)</f>
        <v>25.52</v>
      </c>
      <c r="I552" s="333">
        <f>I555</f>
        <v>10.52</v>
      </c>
      <c r="J552" s="445">
        <f>J555</f>
        <v>10.52</v>
      </c>
      <c r="K552" s="445">
        <v>0</v>
      </c>
      <c r="L552" s="333">
        <f t="shared" ref="L552:R552" si="318">L555</f>
        <v>10.52</v>
      </c>
      <c r="M552" s="333">
        <f t="shared" si="318"/>
        <v>0</v>
      </c>
      <c r="N552" s="333">
        <f t="shared" si="318"/>
        <v>0</v>
      </c>
      <c r="O552" s="333">
        <f t="shared" si="318"/>
        <v>0</v>
      </c>
      <c r="P552" s="333">
        <f t="shared" ref="P552:Q552" si="319">P555</f>
        <v>0</v>
      </c>
      <c r="Q552" s="333">
        <f t="shared" si="319"/>
        <v>0</v>
      </c>
      <c r="R552" s="333">
        <f t="shared" si="318"/>
        <v>0</v>
      </c>
      <c r="S552" s="539" t="s">
        <v>393</v>
      </c>
      <c r="T552" s="539" t="s">
        <v>70</v>
      </c>
      <c r="U552" s="539" t="s">
        <v>71</v>
      </c>
    </row>
    <row r="553" spans="1:21" ht="18.600000000000001" customHeight="1" x14ac:dyDescent="0.25">
      <c r="A553" s="519"/>
      <c r="B553" s="537"/>
      <c r="C553" s="539"/>
      <c r="D553" s="496"/>
      <c r="E553" s="30" t="s">
        <v>1</v>
      </c>
      <c r="F553" s="284">
        <f t="shared" si="302"/>
        <v>0</v>
      </c>
      <c r="G553" s="333">
        <v>0</v>
      </c>
      <c r="H553" s="333">
        <v>0</v>
      </c>
      <c r="I553" s="333">
        <v>0</v>
      </c>
      <c r="J553" s="445">
        <v>0</v>
      </c>
      <c r="K553" s="445">
        <v>0</v>
      </c>
      <c r="L553" s="445">
        <v>0</v>
      </c>
      <c r="M553" s="445">
        <v>0</v>
      </c>
      <c r="N553" s="445">
        <v>0</v>
      </c>
      <c r="O553" s="445">
        <v>0</v>
      </c>
      <c r="P553" s="445">
        <v>0</v>
      </c>
      <c r="Q553" s="445">
        <v>0</v>
      </c>
      <c r="R553" s="445">
        <v>0</v>
      </c>
      <c r="S553" s="540"/>
      <c r="T553" s="540"/>
      <c r="U553" s="540"/>
    </row>
    <row r="554" spans="1:21" ht="18.600000000000001" customHeight="1" x14ac:dyDescent="0.25">
      <c r="A554" s="519"/>
      <c r="B554" s="537"/>
      <c r="C554" s="539"/>
      <c r="D554" s="496"/>
      <c r="E554" s="30" t="s">
        <v>2</v>
      </c>
      <c r="F554" s="284">
        <f t="shared" si="302"/>
        <v>0</v>
      </c>
      <c r="G554" s="333">
        <v>0</v>
      </c>
      <c r="H554" s="333">
        <v>0</v>
      </c>
      <c r="I554" s="333">
        <v>0</v>
      </c>
      <c r="J554" s="445">
        <v>0</v>
      </c>
      <c r="K554" s="445">
        <v>0</v>
      </c>
      <c r="L554" s="445">
        <v>0</v>
      </c>
      <c r="M554" s="445">
        <v>0</v>
      </c>
      <c r="N554" s="445">
        <v>0</v>
      </c>
      <c r="O554" s="445">
        <v>0</v>
      </c>
      <c r="P554" s="445">
        <v>0</v>
      </c>
      <c r="Q554" s="445">
        <v>0</v>
      </c>
      <c r="R554" s="445">
        <v>0</v>
      </c>
      <c r="S554" s="540"/>
      <c r="T554" s="540"/>
      <c r="U554" s="540"/>
    </row>
    <row r="555" spans="1:21" ht="18.600000000000001" customHeight="1" x14ac:dyDescent="0.25">
      <c r="A555" s="519"/>
      <c r="B555" s="537"/>
      <c r="C555" s="539"/>
      <c r="D555" s="496"/>
      <c r="E555" s="30" t="s">
        <v>3</v>
      </c>
      <c r="F555" s="284">
        <f t="shared" si="302"/>
        <v>104.86999999999999</v>
      </c>
      <c r="G555" s="333">
        <v>37.270000000000003</v>
      </c>
      <c r="H555" s="333">
        <v>25.52</v>
      </c>
      <c r="I555" s="333">
        <v>10.52</v>
      </c>
      <c r="J555" s="445">
        <v>10.52</v>
      </c>
      <c r="K555" s="445">
        <v>10.52</v>
      </c>
      <c r="L555" s="333">
        <v>10.52</v>
      </c>
      <c r="M555" s="333">
        <v>0</v>
      </c>
      <c r="N555" s="333">
        <v>0</v>
      </c>
      <c r="O555" s="333">
        <v>0</v>
      </c>
      <c r="P555" s="333">
        <v>0</v>
      </c>
      <c r="Q555" s="333">
        <v>0</v>
      </c>
      <c r="R555" s="333">
        <v>0</v>
      </c>
      <c r="S555" s="540"/>
      <c r="T555" s="540"/>
      <c r="U555" s="540"/>
    </row>
    <row r="556" spans="1:21" ht="18.600000000000001" customHeight="1" x14ac:dyDescent="0.25">
      <c r="A556" s="519"/>
      <c r="B556" s="538"/>
      <c r="C556" s="539"/>
      <c r="D556" s="496"/>
      <c r="E556" s="30" t="s">
        <v>4</v>
      </c>
      <c r="F556" s="284">
        <f t="shared" si="302"/>
        <v>0</v>
      </c>
      <c r="G556" s="333">
        <v>0</v>
      </c>
      <c r="H556" s="333">
        <v>0</v>
      </c>
      <c r="I556" s="333">
        <v>0</v>
      </c>
      <c r="J556" s="445">
        <v>0</v>
      </c>
      <c r="K556" s="445">
        <v>0</v>
      </c>
      <c r="L556" s="445">
        <v>0</v>
      </c>
      <c r="M556" s="445">
        <v>0</v>
      </c>
      <c r="N556" s="445">
        <v>0</v>
      </c>
      <c r="O556" s="445">
        <v>0</v>
      </c>
      <c r="P556" s="445">
        <v>0</v>
      </c>
      <c r="Q556" s="445">
        <v>0</v>
      </c>
      <c r="R556" s="445">
        <v>0</v>
      </c>
      <c r="S556" s="540"/>
      <c r="T556" s="540"/>
      <c r="U556" s="540"/>
    </row>
    <row r="557" spans="1:21" ht="18.600000000000001" customHeight="1" x14ac:dyDescent="0.25">
      <c r="A557" s="518" t="s">
        <v>333</v>
      </c>
      <c r="B557" s="536" t="s">
        <v>69</v>
      </c>
      <c r="C557" s="530">
        <v>1630376110</v>
      </c>
      <c r="D557" s="489"/>
      <c r="E557" s="30" t="s">
        <v>9</v>
      </c>
      <c r="F557" s="284">
        <f t="shared" si="302"/>
        <v>325</v>
      </c>
      <c r="G557" s="333">
        <f>SUM(G558:G561)</f>
        <v>42</v>
      </c>
      <c r="H557" s="333">
        <f>SUM(H558:H561)</f>
        <v>52</v>
      </c>
      <c r="I557" s="333">
        <f t="shared" ref="I557:R557" si="320">SUM(I558:I561)</f>
        <v>67</v>
      </c>
      <c r="J557" s="333">
        <f t="shared" si="320"/>
        <v>30</v>
      </c>
      <c r="K557" s="333">
        <f t="shared" si="320"/>
        <v>67</v>
      </c>
      <c r="L557" s="333">
        <f t="shared" si="320"/>
        <v>67</v>
      </c>
      <c r="M557" s="333">
        <f t="shared" si="320"/>
        <v>0</v>
      </c>
      <c r="N557" s="333">
        <f t="shared" si="320"/>
        <v>0</v>
      </c>
      <c r="O557" s="333">
        <f t="shared" si="320"/>
        <v>0</v>
      </c>
      <c r="P557" s="333">
        <f t="shared" ref="P557:Q557" si="321">SUM(P558:P561)</f>
        <v>0</v>
      </c>
      <c r="Q557" s="333">
        <f t="shared" si="321"/>
        <v>0</v>
      </c>
      <c r="R557" s="333">
        <f t="shared" si="320"/>
        <v>0</v>
      </c>
      <c r="S557" s="530" t="s">
        <v>393</v>
      </c>
      <c r="T557" s="530" t="s">
        <v>70</v>
      </c>
      <c r="U557" s="530" t="s">
        <v>71</v>
      </c>
    </row>
    <row r="558" spans="1:21" ht="18.600000000000001" customHeight="1" x14ac:dyDescent="0.25">
      <c r="A558" s="519"/>
      <c r="B558" s="537"/>
      <c r="C558" s="531"/>
      <c r="D558" s="496"/>
      <c r="E558" s="30" t="s">
        <v>1</v>
      </c>
      <c r="F558" s="284">
        <f t="shared" si="302"/>
        <v>0</v>
      </c>
      <c r="G558" s="333">
        <v>0</v>
      </c>
      <c r="H558" s="333">
        <v>0</v>
      </c>
      <c r="I558" s="333">
        <v>0</v>
      </c>
      <c r="J558" s="445">
        <v>0</v>
      </c>
      <c r="K558" s="445">
        <v>0</v>
      </c>
      <c r="L558" s="445">
        <v>0</v>
      </c>
      <c r="M558" s="445">
        <v>0</v>
      </c>
      <c r="N558" s="445">
        <v>0</v>
      </c>
      <c r="O558" s="445">
        <v>0</v>
      </c>
      <c r="P558" s="445">
        <v>0</v>
      </c>
      <c r="Q558" s="445">
        <v>0</v>
      </c>
      <c r="R558" s="445">
        <v>0</v>
      </c>
      <c r="S558" s="531"/>
      <c r="T558" s="531"/>
      <c r="U558" s="531"/>
    </row>
    <row r="559" spans="1:21" ht="18.600000000000001" customHeight="1" x14ac:dyDescent="0.25">
      <c r="A559" s="519"/>
      <c r="B559" s="537"/>
      <c r="C559" s="531"/>
      <c r="D559" s="496"/>
      <c r="E559" s="30" t="s">
        <v>2</v>
      </c>
      <c r="F559" s="284">
        <f t="shared" si="302"/>
        <v>0</v>
      </c>
      <c r="G559" s="333">
        <v>0</v>
      </c>
      <c r="H559" s="333">
        <v>0</v>
      </c>
      <c r="I559" s="333">
        <v>0</v>
      </c>
      <c r="J559" s="445">
        <v>0</v>
      </c>
      <c r="K559" s="445">
        <v>0</v>
      </c>
      <c r="L559" s="445">
        <v>0</v>
      </c>
      <c r="M559" s="445">
        <v>0</v>
      </c>
      <c r="N559" s="445">
        <v>0</v>
      </c>
      <c r="O559" s="445">
        <v>0</v>
      </c>
      <c r="P559" s="445">
        <v>0</v>
      </c>
      <c r="Q559" s="445">
        <v>0</v>
      </c>
      <c r="R559" s="445">
        <v>0</v>
      </c>
      <c r="S559" s="531"/>
      <c r="T559" s="531"/>
      <c r="U559" s="531"/>
    </row>
    <row r="560" spans="1:21" ht="18.600000000000001" customHeight="1" x14ac:dyDescent="0.25">
      <c r="A560" s="519"/>
      <c r="B560" s="537"/>
      <c r="C560" s="531"/>
      <c r="D560" s="496"/>
      <c r="E560" s="30" t="s">
        <v>3</v>
      </c>
      <c r="F560" s="284">
        <f t="shared" si="302"/>
        <v>325</v>
      </c>
      <c r="G560" s="333">
        <v>42</v>
      </c>
      <c r="H560" s="333">
        <v>52</v>
      </c>
      <c r="I560" s="333">
        <v>67</v>
      </c>
      <c r="J560" s="445">
        <v>30</v>
      </c>
      <c r="K560" s="445">
        <v>67</v>
      </c>
      <c r="L560" s="333">
        <v>67</v>
      </c>
      <c r="M560" s="333">
        <v>0</v>
      </c>
      <c r="N560" s="333">
        <v>0</v>
      </c>
      <c r="O560" s="333">
        <v>0</v>
      </c>
      <c r="P560" s="333">
        <v>0</v>
      </c>
      <c r="Q560" s="333">
        <v>0</v>
      </c>
      <c r="R560" s="333">
        <v>0</v>
      </c>
      <c r="S560" s="531"/>
      <c r="T560" s="531"/>
      <c r="U560" s="531"/>
    </row>
    <row r="561" spans="1:21" ht="18.600000000000001" customHeight="1" x14ac:dyDescent="0.25">
      <c r="A561" s="520"/>
      <c r="B561" s="538"/>
      <c r="C561" s="532"/>
      <c r="D561" s="496"/>
      <c r="E561" s="30" t="s">
        <v>4</v>
      </c>
      <c r="F561" s="284">
        <f t="shared" si="302"/>
        <v>0</v>
      </c>
      <c r="G561" s="333">
        <v>0</v>
      </c>
      <c r="H561" s="333">
        <v>0</v>
      </c>
      <c r="I561" s="333">
        <v>0</v>
      </c>
      <c r="J561" s="445">
        <v>0</v>
      </c>
      <c r="K561" s="445">
        <v>0</v>
      </c>
      <c r="L561" s="445">
        <v>0</v>
      </c>
      <c r="M561" s="445">
        <v>0</v>
      </c>
      <c r="N561" s="445">
        <v>0</v>
      </c>
      <c r="O561" s="445">
        <v>0</v>
      </c>
      <c r="P561" s="445">
        <v>0</v>
      </c>
      <c r="Q561" s="445">
        <v>0</v>
      </c>
      <c r="R561" s="445">
        <v>0</v>
      </c>
      <c r="S561" s="532"/>
      <c r="T561" s="532"/>
      <c r="U561" s="532"/>
    </row>
    <row r="562" spans="1:21" s="11" customFormat="1" ht="20.25" customHeight="1" x14ac:dyDescent="0.25">
      <c r="A562" s="533" t="s">
        <v>212</v>
      </c>
      <c r="B562" s="549" t="s">
        <v>283</v>
      </c>
      <c r="C562" s="524">
        <v>1630400000</v>
      </c>
      <c r="D562" s="499"/>
      <c r="E562" s="2" t="s">
        <v>9</v>
      </c>
      <c r="F562" s="284">
        <f t="shared" si="302"/>
        <v>2390.3876700000001</v>
      </c>
      <c r="G562" s="368">
        <f>SUM(G563:G566)</f>
        <v>844.65566999999999</v>
      </c>
      <c r="H562" s="368">
        <f>SUM(H563:H566)</f>
        <v>666.32673</v>
      </c>
      <c r="I562" s="368">
        <f>SUM(I563:I566)</f>
        <v>495.31308999999999</v>
      </c>
      <c r="J562" s="368">
        <f>SUM(J564+J565)</f>
        <v>256.25217999999995</v>
      </c>
      <c r="K562" s="368">
        <f>SUM(K564+K565)</f>
        <v>127.84</v>
      </c>
      <c r="L562" s="368">
        <f>SUM(L563:L566)</f>
        <v>0</v>
      </c>
      <c r="M562" s="368">
        <f t="shared" ref="M562:R562" si="322">SUM(M563:M566)</f>
        <v>0</v>
      </c>
      <c r="N562" s="368">
        <f t="shared" si="322"/>
        <v>0</v>
      </c>
      <c r="O562" s="368">
        <f t="shared" si="322"/>
        <v>0</v>
      </c>
      <c r="P562" s="368">
        <f t="shared" ref="P562:Q562" si="323">SUM(P563:P566)</f>
        <v>0</v>
      </c>
      <c r="Q562" s="368">
        <f t="shared" si="323"/>
        <v>0</v>
      </c>
      <c r="R562" s="368">
        <f t="shared" si="322"/>
        <v>0</v>
      </c>
      <c r="S562" s="524"/>
      <c r="T562" s="524"/>
      <c r="U562" s="524"/>
    </row>
    <row r="563" spans="1:21" s="11" customFormat="1" ht="20.25" customHeight="1" x14ac:dyDescent="0.25">
      <c r="A563" s="534"/>
      <c r="B563" s="550"/>
      <c r="C563" s="525"/>
      <c r="D563" s="332"/>
      <c r="E563" s="2" t="s">
        <v>1</v>
      </c>
      <c r="F563" s="284">
        <f t="shared" si="302"/>
        <v>0</v>
      </c>
      <c r="G563" s="368">
        <v>0</v>
      </c>
      <c r="H563" s="368">
        <v>0</v>
      </c>
      <c r="I563" s="368">
        <v>0</v>
      </c>
      <c r="J563" s="368">
        <v>0</v>
      </c>
      <c r="K563" s="368">
        <v>0</v>
      </c>
      <c r="L563" s="368">
        <v>0</v>
      </c>
      <c r="M563" s="368">
        <v>0</v>
      </c>
      <c r="N563" s="368">
        <v>0</v>
      </c>
      <c r="O563" s="368">
        <v>0</v>
      </c>
      <c r="P563" s="368">
        <v>0</v>
      </c>
      <c r="Q563" s="368">
        <v>0</v>
      </c>
      <c r="R563" s="368">
        <v>0</v>
      </c>
      <c r="S563" s="525"/>
      <c r="T563" s="525"/>
      <c r="U563" s="525"/>
    </row>
    <row r="564" spans="1:21" s="11" customFormat="1" ht="20.25" customHeight="1" x14ac:dyDescent="0.25">
      <c r="A564" s="534"/>
      <c r="B564" s="550"/>
      <c r="C564" s="525"/>
      <c r="D564" s="332"/>
      <c r="E564" s="2" t="s">
        <v>2</v>
      </c>
      <c r="F564" s="284">
        <f t="shared" si="302"/>
        <v>639.88728000000003</v>
      </c>
      <c r="G564" s="368">
        <f>G579</f>
        <v>202.12765999999999</v>
      </c>
      <c r="H564" s="368">
        <f>H579</f>
        <v>107.56301999999999</v>
      </c>
      <c r="I564" s="368">
        <f>I569+I574+I579+I585</f>
        <v>226.41508999999999</v>
      </c>
      <c r="J564" s="368">
        <f>J569+J579+J585</f>
        <v>103.78151</v>
      </c>
      <c r="K564" s="368">
        <f>K569+K579+K585</f>
        <v>0</v>
      </c>
      <c r="L564" s="368">
        <f>L569+L579+L585</f>
        <v>0</v>
      </c>
      <c r="M564" s="368">
        <f t="shared" ref="M564:R564" si="324">M569+M579+M585</f>
        <v>0</v>
      </c>
      <c r="N564" s="368">
        <f t="shared" si="324"/>
        <v>0</v>
      </c>
      <c r="O564" s="368">
        <f t="shared" si="324"/>
        <v>0</v>
      </c>
      <c r="P564" s="368">
        <f t="shared" ref="P564:Q564" si="325">P569+P579+P585</f>
        <v>0</v>
      </c>
      <c r="Q564" s="368">
        <f t="shared" si="325"/>
        <v>0</v>
      </c>
      <c r="R564" s="368">
        <f t="shared" si="324"/>
        <v>0</v>
      </c>
      <c r="S564" s="525"/>
      <c r="T564" s="525"/>
      <c r="U564" s="525"/>
    </row>
    <row r="565" spans="1:21" s="11" customFormat="1" ht="20.25" customHeight="1" x14ac:dyDescent="0.25">
      <c r="A565" s="534"/>
      <c r="B565" s="550"/>
      <c r="C565" s="525"/>
      <c r="D565" s="332"/>
      <c r="E565" s="2" t="s">
        <v>3</v>
      </c>
      <c r="F565" s="284">
        <f t="shared" si="302"/>
        <v>1750.5003899999997</v>
      </c>
      <c r="G565" s="368">
        <f>G575+G580</f>
        <v>642.52800999999999</v>
      </c>
      <c r="H565" s="368">
        <f>H575+H580</f>
        <v>558.76370999999995</v>
      </c>
      <c r="I565" s="368">
        <f>I570+I580+I581+I586</f>
        <v>268.89799999999997</v>
      </c>
      <c r="J565" s="368">
        <f>J570+J581+J586</f>
        <v>152.47066999999998</v>
      </c>
      <c r="K565" s="368">
        <f>K570+K581+K586</f>
        <v>127.84</v>
      </c>
      <c r="L565" s="368">
        <f t="shared" ref="L565:R565" si="326">L570+L580+L581</f>
        <v>0</v>
      </c>
      <c r="M565" s="368">
        <f t="shared" si="326"/>
        <v>0</v>
      </c>
      <c r="N565" s="368">
        <f t="shared" si="326"/>
        <v>0</v>
      </c>
      <c r="O565" s="368">
        <f t="shared" si="326"/>
        <v>0</v>
      </c>
      <c r="P565" s="368">
        <f t="shared" ref="P565:Q565" si="327">P570+P580+P581</f>
        <v>0</v>
      </c>
      <c r="Q565" s="368">
        <f t="shared" si="327"/>
        <v>0</v>
      </c>
      <c r="R565" s="368">
        <f t="shared" si="326"/>
        <v>0</v>
      </c>
      <c r="S565" s="525"/>
      <c r="T565" s="525"/>
      <c r="U565" s="525"/>
    </row>
    <row r="566" spans="1:21" s="11" customFormat="1" ht="20.25" customHeight="1" x14ac:dyDescent="0.25">
      <c r="A566" s="535"/>
      <c r="B566" s="554"/>
      <c r="C566" s="526"/>
      <c r="D566" s="332"/>
      <c r="E566" s="2" t="s">
        <v>4</v>
      </c>
      <c r="F566" s="284">
        <f t="shared" si="302"/>
        <v>0</v>
      </c>
      <c r="G566" s="368">
        <v>0</v>
      </c>
      <c r="H566" s="368">
        <v>0</v>
      </c>
      <c r="I566" s="368">
        <v>0</v>
      </c>
      <c r="J566" s="368">
        <v>0</v>
      </c>
      <c r="K566" s="368">
        <v>0</v>
      </c>
      <c r="L566" s="368">
        <v>0</v>
      </c>
      <c r="M566" s="368">
        <v>0</v>
      </c>
      <c r="N566" s="368">
        <v>0</v>
      </c>
      <c r="O566" s="368">
        <v>0</v>
      </c>
      <c r="P566" s="368">
        <v>0</v>
      </c>
      <c r="Q566" s="368">
        <v>0</v>
      </c>
      <c r="R566" s="368">
        <v>0</v>
      </c>
      <c r="S566" s="526"/>
      <c r="T566" s="526"/>
      <c r="U566" s="526"/>
    </row>
    <row r="567" spans="1:21" ht="16.5" customHeight="1" x14ac:dyDescent="0.25">
      <c r="A567" s="518" t="s">
        <v>213</v>
      </c>
      <c r="B567" s="536" t="s">
        <v>64</v>
      </c>
      <c r="C567" s="530">
        <v>1630410140</v>
      </c>
      <c r="D567" s="489"/>
      <c r="E567" s="30" t="s">
        <v>9</v>
      </c>
      <c r="F567" s="284">
        <f t="shared" si="302"/>
        <v>169.93163999999999</v>
      </c>
      <c r="G567" s="333">
        <f>SUM(G568:G571)</f>
        <v>42.482909999999997</v>
      </c>
      <c r="H567" s="333">
        <f>SUM(H568:H571)</f>
        <v>42.482909999999997</v>
      </c>
      <c r="I567" s="333">
        <f>SUM(I568:I571)</f>
        <v>42.482909999999997</v>
      </c>
      <c r="J567" s="402">
        <f>SUM(J568:J571)</f>
        <v>42.482909999999997</v>
      </c>
      <c r="K567" s="402">
        <f t="shared" ref="K567:R567" si="328">SUM(K568:K571)</f>
        <v>0</v>
      </c>
      <c r="L567" s="402">
        <f t="shared" si="328"/>
        <v>0</v>
      </c>
      <c r="M567" s="402">
        <f t="shared" si="328"/>
        <v>0</v>
      </c>
      <c r="N567" s="333">
        <f t="shared" si="328"/>
        <v>0</v>
      </c>
      <c r="O567" s="333">
        <f t="shared" si="328"/>
        <v>0</v>
      </c>
      <c r="P567" s="333">
        <f t="shared" ref="P567:Q567" si="329">SUM(P568:P571)</f>
        <v>0</v>
      </c>
      <c r="Q567" s="333">
        <f t="shared" si="329"/>
        <v>0</v>
      </c>
      <c r="R567" s="333">
        <f t="shared" si="328"/>
        <v>0</v>
      </c>
      <c r="S567" s="530" t="s">
        <v>391</v>
      </c>
      <c r="T567" s="530" t="s">
        <v>200</v>
      </c>
      <c r="U567" s="530" t="s">
        <v>201</v>
      </c>
    </row>
    <row r="568" spans="1:21" x14ac:dyDescent="0.25">
      <c r="A568" s="519"/>
      <c r="B568" s="537"/>
      <c r="C568" s="531"/>
      <c r="D568" s="496"/>
      <c r="E568" s="30" t="s">
        <v>1</v>
      </c>
      <c r="F568" s="284">
        <f t="shared" si="302"/>
        <v>0</v>
      </c>
      <c r="G568" s="333">
        <v>0</v>
      </c>
      <c r="H568" s="333">
        <v>0</v>
      </c>
      <c r="I568" s="333">
        <v>0</v>
      </c>
      <c r="J568" s="402">
        <v>0</v>
      </c>
      <c r="K568" s="402">
        <v>0</v>
      </c>
      <c r="L568" s="402">
        <v>0</v>
      </c>
      <c r="M568" s="402">
        <v>0</v>
      </c>
      <c r="N568" s="333">
        <v>0</v>
      </c>
      <c r="O568" s="333">
        <v>0</v>
      </c>
      <c r="P568" s="333">
        <v>0</v>
      </c>
      <c r="Q568" s="333">
        <v>0</v>
      </c>
      <c r="R568" s="333">
        <v>0</v>
      </c>
      <c r="S568" s="531"/>
      <c r="T568" s="531"/>
      <c r="U568" s="531"/>
    </row>
    <row r="569" spans="1:21" x14ac:dyDescent="0.25">
      <c r="A569" s="519"/>
      <c r="B569" s="537"/>
      <c r="C569" s="531"/>
      <c r="D569" s="496"/>
      <c r="E569" s="30" t="s">
        <v>2</v>
      </c>
      <c r="F569" s="284">
        <f t="shared" si="302"/>
        <v>0</v>
      </c>
      <c r="G569" s="333">
        <v>0</v>
      </c>
      <c r="H569" s="333">
        <v>0</v>
      </c>
      <c r="I569" s="333">
        <v>0</v>
      </c>
      <c r="J569" s="402">
        <v>0</v>
      </c>
      <c r="K569" s="402">
        <v>0</v>
      </c>
      <c r="L569" s="402">
        <v>0</v>
      </c>
      <c r="M569" s="402">
        <v>0</v>
      </c>
      <c r="N569" s="333">
        <v>0</v>
      </c>
      <c r="O569" s="333">
        <v>0</v>
      </c>
      <c r="P569" s="333">
        <v>0</v>
      </c>
      <c r="Q569" s="333">
        <v>0</v>
      </c>
      <c r="R569" s="333">
        <v>0</v>
      </c>
      <c r="S569" s="531"/>
      <c r="T569" s="531"/>
      <c r="U569" s="531"/>
    </row>
    <row r="570" spans="1:21" x14ac:dyDescent="0.25">
      <c r="A570" s="519"/>
      <c r="B570" s="537"/>
      <c r="C570" s="531"/>
      <c r="D570" s="496"/>
      <c r="E570" s="30" t="s">
        <v>3</v>
      </c>
      <c r="F570" s="284">
        <f t="shared" si="302"/>
        <v>169.93163999999999</v>
      </c>
      <c r="G570" s="445">
        <v>42.482909999999997</v>
      </c>
      <c r="H570" s="333">
        <f>G570</f>
        <v>42.482909999999997</v>
      </c>
      <c r="I570" s="333">
        <f>H570</f>
        <v>42.482909999999997</v>
      </c>
      <c r="J570" s="402">
        <f>J575</f>
        <v>42.482909999999997</v>
      </c>
      <c r="K570" s="402">
        <f t="shared" ref="K570:R570" si="330">K575</f>
        <v>0</v>
      </c>
      <c r="L570" s="402">
        <f t="shared" si="330"/>
        <v>0</v>
      </c>
      <c r="M570" s="402">
        <f t="shared" si="330"/>
        <v>0</v>
      </c>
      <c r="N570" s="333">
        <f t="shared" si="330"/>
        <v>0</v>
      </c>
      <c r="O570" s="333">
        <f t="shared" si="330"/>
        <v>0</v>
      </c>
      <c r="P570" s="333">
        <f t="shared" ref="P570:Q570" si="331">P575</f>
        <v>0</v>
      </c>
      <c r="Q570" s="333">
        <f t="shared" si="331"/>
        <v>0</v>
      </c>
      <c r="R570" s="333">
        <f t="shared" si="330"/>
        <v>0</v>
      </c>
      <c r="S570" s="531"/>
      <c r="T570" s="531"/>
      <c r="U570" s="531"/>
    </row>
    <row r="571" spans="1:21" x14ac:dyDescent="0.25">
      <c r="A571" s="520"/>
      <c r="B571" s="538"/>
      <c r="C571" s="532"/>
      <c r="D571" s="496"/>
      <c r="E571" s="30" t="s">
        <v>4</v>
      </c>
      <c r="F571" s="284">
        <f t="shared" si="302"/>
        <v>0</v>
      </c>
      <c r="G571" s="333">
        <v>0</v>
      </c>
      <c r="H571" s="333">
        <v>0</v>
      </c>
      <c r="I571" s="333">
        <v>0</v>
      </c>
      <c r="J571" s="402">
        <v>0</v>
      </c>
      <c r="K571" s="402">
        <v>0</v>
      </c>
      <c r="L571" s="402">
        <v>0</v>
      </c>
      <c r="M571" s="402">
        <v>0</v>
      </c>
      <c r="N571" s="333">
        <v>0</v>
      </c>
      <c r="O571" s="333">
        <v>0</v>
      </c>
      <c r="P571" s="333">
        <v>0</v>
      </c>
      <c r="Q571" s="333">
        <v>0</v>
      </c>
      <c r="R571" s="333">
        <v>0</v>
      </c>
      <c r="S571" s="532"/>
      <c r="T571" s="532"/>
      <c r="U571" s="532"/>
    </row>
    <row r="572" spans="1:21" ht="16.5" customHeight="1" x14ac:dyDescent="0.25">
      <c r="A572" s="518" t="s">
        <v>334</v>
      </c>
      <c r="B572" s="536" t="s">
        <v>299</v>
      </c>
      <c r="C572" s="530">
        <v>1630410140</v>
      </c>
      <c r="D572" s="489"/>
      <c r="E572" s="30" t="s">
        <v>9</v>
      </c>
      <c r="F572" s="284">
        <f t="shared" si="302"/>
        <v>169.93163999999999</v>
      </c>
      <c r="G572" s="333">
        <f>SUM(G573:G576)</f>
        <v>42.482909999999997</v>
      </c>
      <c r="H572" s="333">
        <f>SUM(H573:H576)</f>
        <v>42.482909999999997</v>
      </c>
      <c r="I572" s="333">
        <f>SUM(I573:I576)</f>
        <v>42.482909999999997</v>
      </c>
      <c r="J572" s="402">
        <f>SUM(J573:J576)</f>
        <v>42.482909999999997</v>
      </c>
      <c r="K572" s="402">
        <f t="shared" ref="K572:R572" si="332">SUM(K573:K576)</f>
        <v>0</v>
      </c>
      <c r="L572" s="402">
        <f t="shared" si="332"/>
        <v>0</v>
      </c>
      <c r="M572" s="402">
        <f t="shared" si="332"/>
        <v>0</v>
      </c>
      <c r="N572" s="333">
        <f t="shared" si="332"/>
        <v>0</v>
      </c>
      <c r="O572" s="333">
        <f t="shared" si="332"/>
        <v>0</v>
      </c>
      <c r="P572" s="333">
        <f t="shared" ref="P572:Q572" si="333">SUM(P573:P576)</f>
        <v>0</v>
      </c>
      <c r="Q572" s="333">
        <f t="shared" si="333"/>
        <v>0</v>
      </c>
      <c r="R572" s="333">
        <f t="shared" si="332"/>
        <v>0</v>
      </c>
      <c r="S572" s="530" t="s">
        <v>391</v>
      </c>
      <c r="T572" s="530" t="s">
        <v>200</v>
      </c>
      <c r="U572" s="530" t="s">
        <v>201</v>
      </c>
    </row>
    <row r="573" spans="1:21" x14ac:dyDescent="0.25">
      <c r="A573" s="519"/>
      <c r="B573" s="537"/>
      <c r="C573" s="531"/>
      <c r="D573" s="496"/>
      <c r="E573" s="30" t="s">
        <v>1</v>
      </c>
      <c r="F573" s="284">
        <f t="shared" si="302"/>
        <v>0</v>
      </c>
      <c r="G573" s="333">
        <v>0</v>
      </c>
      <c r="H573" s="333">
        <v>0</v>
      </c>
      <c r="I573" s="333">
        <v>0</v>
      </c>
      <c r="J573" s="402">
        <v>0</v>
      </c>
      <c r="K573" s="402">
        <v>0</v>
      </c>
      <c r="L573" s="402">
        <v>0</v>
      </c>
      <c r="M573" s="402">
        <v>0</v>
      </c>
      <c r="N573" s="333">
        <v>0</v>
      </c>
      <c r="O573" s="333">
        <v>0</v>
      </c>
      <c r="P573" s="333">
        <v>0</v>
      </c>
      <c r="Q573" s="333">
        <v>0</v>
      </c>
      <c r="R573" s="333">
        <v>0</v>
      </c>
      <c r="S573" s="531"/>
      <c r="T573" s="531"/>
      <c r="U573" s="531"/>
    </row>
    <row r="574" spans="1:21" x14ac:dyDescent="0.25">
      <c r="A574" s="519"/>
      <c r="B574" s="537"/>
      <c r="C574" s="531"/>
      <c r="D574" s="496"/>
      <c r="E574" s="30" t="s">
        <v>2</v>
      </c>
      <c r="F574" s="284">
        <f t="shared" si="302"/>
        <v>0</v>
      </c>
      <c r="G574" s="333">
        <v>0</v>
      </c>
      <c r="H574" s="333">
        <v>0</v>
      </c>
      <c r="I574" s="333">
        <v>0</v>
      </c>
      <c r="J574" s="402">
        <v>0</v>
      </c>
      <c r="K574" s="402">
        <v>0</v>
      </c>
      <c r="L574" s="402">
        <v>0</v>
      </c>
      <c r="M574" s="402">
        <v>0</v>
      </c>
      <c r="N574" s="333">
        <v>0</v>
      </c>
      <c r="O574" s="333">
        <v>0</v>
      </c>
      <c r="P574" s="333">
        <v>0</v>
      </c>
      <c r="Q574" s="333">
        <v>0</v>
      </c>
      <c r="R574" s="333">
        <v>0</v>
      </c>
      <c r="S574" s="531"/>
      <c r="T574" s="531"/>
      <c r="U574" s="531"/>
    </row>
    <row r="575" spans="1:21" x14ac:dyDescent="0.25">
      <c r="A575" s="519"/>
      <c r="B575" s="537"/>
      <c r="C575" s="531"/>
      <c r="D575" s="496"/>
      <c r="E575" s="30" t="s">
        <v>3</v>
      </c>
      <c r="F575" s="284">
        <f t="shared" si="302"/>
        <v>169.93163999999999</v>
      </c>
      <c r="G575" s="445">
        <v>42.482909999999997</v>
      </c>
      <c r="H575" s="333">
        <f>G575</f>
        <v>42.482909999999997</v>
      </c>
      <c r="I575" s="333">
        <f>H575</f>
        <v>42.482909999999997</v>
      </c>
      <c r="J575" s="402">
        <v>42.482909999999997</v>
      </c>
      <c r="K575" s="402">
        <v>0</v>
      </c>
      <c r="L575" s="402">
        <v>0</v>
      </c>
      <c r="M575" s="402">
        <v>0</v>
      </c>
      <c r="N575" s="333">
        <v>0</v>
      </c>
      <c r="O575" s="333">
        <v>0</v>
      </c>
      <c r="P575" s="333">
        <v>0</v>
      </c>
      <c r="Q575" s="333">
        <v>0</v>
      </c>
      <c r="R575" s="333">
        <v>0</v>
      </c>
      <c r="S575" s="531"/>
      <c r="T575" s="531"/>
      <c r="U575" s="531"/>
    </row>
    <row r="576" spans="1:21" x14ac:dyDescent="0.25">
      <c r="A576" s="520"/>
      <c r="B576" s="538"/>
      <c r="C576" s="532"/>
      <c r="D576" s="496"/>
      <c r="E576" s="30" t="s">
        <v>4</v>
      </c>
      <c r="F576" s="284">
        <f t="shared" si="302"/>
        <v>0</v>
      </c>
      <c r="G576" s="333">
        <v>0</v>
      </c>
      <c r="H576" s="333">
        <v>0</v>
      </c>
      <c r="I576" s="333">
        <v>0</v>
      </c>
      <c r="J576" s="402">
        <v>0</v>
      </c>
      <c r="K576" s="402">
        <v>0</v>
      </c>
      <c r="L576" s="402">
        <v>0</v>
      </c>
      <c r="M576" s="402">
        <v>0</v>
      </c>
      <c r="N576" s="333">
        <v>0</v>
      </c>
      <c r="O576" s="333">
        <v>0</v>
      </c>
      <c r="P576" s="333">
        <v>0</v>
      </c>
      <c r="Q576" s="333">
        <v>0</v>
      </c>
      <c r="R576" s="333">
        <v>0</v>
      </c>
      <c r="S576" s="532"/>
      <c r="T576" s="532"/>
      <c r="U576" s="532"/>
    </row>
    <row r="577" spans="1:21" ht="15" customHeight="1" x14ac:dyDescent="0.25">
      <c r="A577" s="518" t="s">
        <v>214</v>
      </c>
      <c r="B577" s="536" t="s">
        <v>202</v>
      </c>
      <c r="C577" s="376" t="s">
        <v>276</v>
      </c>
      <c r="D577" s="489"/>
      <c r="E577" s="30" t="s">
        <v>9</v>
      </c>
      <c r="F577" s="284">
        <f t="shared" si="302"/>
        <v>1767.6258499999999</v>
      </c>
      <c r="G577" s="333">
        <f>SUM(G578:G582)</f>
        <v>802.17276000000004</v>
      </c>
      <c r="H577" s="333">
        <f>SUM(H578:H582)</f>
        <v>623.84382000000005</v>
      </c>
      <c r="I577" s="333">
        <f>SUM(I578:I582)</f>
        <v>0</v>
      </c>
      <c r="J577" s="333">
        <f t="shared" ref="J577:R577" si="334">SUM(J578:J582)</f>
        <v>213.76927000000001</v>
      </c>
      <c r="K577" s="333">
        <f t="shared" si="334"/>
        <v>127.84</v>
      </c>
      <c r="L577" s="333">
        <f t="shared" si="334"/>
        <v>0</v>
      </c>
      <c r="M577" s="333">
        <f t="shared" si="334"/>
        <v>0</v>
      </c>
      <c r="N577" s="333">
        <f t="shared" si="334"/>
        <v>0</v>
      </c>
      <c r="O577" s="333">
        <f t="shared" si="334"/>
        <v>0</v>
      </c>
      <c r="P577" s="333">
        <f t="shared" ref="P577:Q577" si="335">SUM(P578:P582)</f>
        <v>0</v>
      </c>
      <c r="Q577" s="333">
        <f t="shared" si="335"/>
        <v>0</v>
      </c>
      <c r="R577" s="333">
        <f t="shared" si="334"/>
        <v>0</v>
      </c>
      <c r="S577" s="530" t="s">
        <v>391</v>
      </c>
      <c r="T577" s="530" t="s">
        <v>200</v>
      </c>
      <c r="U577" s="530" t="s">
        <v>201</v>
      </c>
    </row>
    <row r="578" spans="1:21" x14ac:dyDescent="0.25">
      <c r="A578" s="519"/>
      <c r="B578" s="537"/>
      <c r="C578" s="376"/>
      <c r="D578" s="496"/>
      <c r="E578" s="30" t="s">
        <v>1</v>
      </c>
      <c r="F578" s="284">
        <f t="shared" si="302"/>
        <v>0</v>
      </c>
      <c r="G578" s="333">
        <v>0</v>
      </c>
      <c r="H578" s="333">
        <v>0</v>
      </c>
      <c r="I578" s="333">
        <v>0</v>
      </c>
      <c r="J578" s="333">
        <v>0</v>
      </c>
      <c r="K578" s="402">
        <v>0</v>
      </c>
      <c r="L578" s="402">
        <v>0</v>
      </c>
      <c r="M578" s="402">
        <v>0</v>
      </c>
      <c r="N578" s="333">
        <v>0</v>
      </c>
      <c r="O578" s="333">
        <v>0</v>
      </c>
      <c r="P578" s="333">
        <v>0</v>
      </c>
      <c r="Q578" s="333">
        <v>0</v>
      </c>
      <c r="R578" s="333">
        <v>0</v>
      </c>
      <c r="S578" s="531"/>
      <c r="T578" s="531"/>
      <c r="U578" s="531"/>
    </row>
    <row r="579" spans="1:21" x14ac:dyDescent="0.25">
      <c r="A579" s="519"/>
      <c r="B579" s="537"/>
      <c r="C579" s="376" t="s">
        <v>274</v>
      </c>
      <c r="D579" s="496"/>
      <c r="E579" s="30" t="s">
        <v>2</v>
      </c>
      <c r="F579" s="284">
        <f t="shared" si="302"/>
        <v>413.47218999999996</v>
      </c>
      <c r="G579" s="333">
        <v>202.12765999999999</v>
      </c>
      <c r="H579" s="333">
        <v>107.56301999999999</v>
      </c>
      <c r="I579" s="333">
        <v>0</v>
      </c>
      <c r="J579" s="333">
        <v>103.78151</v>
      </c>
      <c r="K579" s="402">
        <v>0</v>
      </c>
      <c r="L579" s="402">
        <v>0</v>
      </c>
      <c r="M579" s="402">
        <v>0</v>
      </c>
      <c r="N579" s="333">
        <v>0</v>
      </c>
      <c r="O579" s="333">
        <v>0</v>
      </c>
      <c r="P579" s="333">
        <v>0</v>
      </c>
      <c r="Q579" s="333">
        <v>0</v>
      </c>
      <c r="R579" s="333">
        <v>0</v>
      </c>
      <c r="S579" s="531"/>
      <c r="T579" s="531"/>
      <c r="U579" s="531"/>
    </row>
    <row r="580" spans="1:21" x14ac:dyDescent="0.25">
      <c r="A580" s="519"/>
      <c r="B580" s="537"/>
      <c r="C580" s="376" t="s">
        <v>275</v>
      </c>
      <c r="D580" s="496"/>
      <c r="E580" s="30" t="s">
        <v>3</v>
      </c>
      <c r="F580" s="284">
        <f t="shared" si="302"/>
        <v>1116.3259</v>
      </c>
      <c r="G580" s="445">
        <v>600.04510000000005</v>
      </c>
      <c r="H580" s="333">
        <v>516.2808</v>
      </c>
      <c r="I580" s="333">
        <v>0</v>
      </c>
      <c r="J580" s="333">
        <v>0</v>
      </c>
      <c r="K580" s="402">
        <v>0</v>
      </c>
      <c r="L580" s="402">
        <v>0</v>
      </c>
      <c r="M580" s="402">
        <v>0</v>
      </c>
      <c r="N580" s="333">
        <v>0</v>
      </c>
      <c r="O580" s="333">
        <v>0</v>
      </c>
      <c r="P580" s="333">
        <v>0</v>
      </c>
      <c r="Q580" s="333">
        <v>0</v>
      </c>
      <c r="R580" s="333">
        <v>0</v>
      </c>
      <c r="S580" s="531"/>
      <c r="T580" s="531"/>
      <c r="U580" s="531"/>
    </row>
    <row r="581" spans="1:21" x14ac:dyDescent="0.25">
      <c r="A581" s="519"/>
      <c r="B581" s="537"/>
      <c r="C581" s="376" t="s">
        <v>277</v>
      </c>
      <c r="D581" s="496"/>
      <c r="E581" s="30" t="s">
        <v>3</v>
      </c>
      <c r="F581" s="284">
        <f t="shared" si="302"/>
        <v>237.82776000000001</v>
      </c>
      <c r="G581" s="445">
        <v>0</v>
      </c>
      <c r="H581" s="333">
        <v>0</v>
      </c>
      <c r="I581" s="333">
        <v>0</v>
      </c>
      <c r="J581" s="333">
        <v>109.98775999999999</v>
      </c>
      <c r="K581" s="402">
        <v>127.84</v>
      </c>
      <c r="L581" s="402">
        <v>0</v>
      </c>
      <c r="M581" s="402">
        <v>0</v>
      </c>
      <c r="N581" s="333">
        <v>0</v>
      </c>
      <c r="O581" s="333">
        <v>0</v>
      </c>
      <c r="P581" s="333">
        <v>0</v>
      </c>
      <c r="Q581" s="333">
        <v>0</v>
      </c>
      <c r="R581" s="333">
        <v>0</v>
      </c>
      <c r="S581" s="531"/>
      <c r="T581" s="531"/>
      <c r="U581" s="531"/>
    </row>
    <row r="582" spans="1:21" x14ac:dyDescent="0.25">
      <c r="A582" s="520"/>
      <c r="B582" s="538"/>
      <c r="C582" s="376"/>
      <c r="D582" s="496"/>
      <c r="E582" s="30" t="s">
        <v>4</v>
      </c>
      <c r="F582" s="284">
        <f t="shared" si="302"/>
        <v>0</v>
      </c>
      <c r="G582" s="333">
        <v>0</v>
      </c>
      <c r="H582" s="333">
        <v>0</v>
      </c>
      <c r="I582" s="333">
        <v>0</v>
      </c>
      <c r="J582" s="333">
        <v>0</v>
      </c>
      <c r="K582" s="402">
        <v>0</v>
      </c>
      <c r="L582" s="402">
        <v>0</v>
      </c>
      <c r="M582" s="402">
        <v>0</v>
      </c>
      <c r="N582" s="333">
        <v>0</v>
      </c>
      <c r="O582" s="333">
        <v>0</v>
      </c>
      <c r="P582" s="333">
        <v>0</v>
      </c>
      <c r="Q582" s="333">
        <v>0</v>
      </c>
      <c r="R582" s="333">
        <v>0</v>
      </c>
      <c r="S582" s="532"/>
      <c r="T582" s="532"/>
      <c r="U582" s="532"/>
    </row>
    <row r="583" spans="1:21" ht="16.5" customHeight="1" x14ac:dyDescent="0.25">
      <c r="A583" s="518" t="s">
        <v>279</v>
      </c>
      <c r="B583" s="536" t="s">
        <v>286</v>
      </c>
      <c r="C583" s="492"/>
      <c r="D583" s="489"/>
      <c r="E583" s="30" t="s">
        <v>9</v>
      </c>
      <c r="F583" s="284">
        <f t="shared" si="302"/>
        <v>452.83017999999998</v>
      </c>
      <c r="G583" s="333">
        <f t="shared" ref="G583:R583" si="336">G584+G585+G586+G587</f>
        <v>0</v>
      </c>
      <c r="H583" s="333">
        <f t="shared" si="336"/>
        <v>0</v>
      </c>
      <c r="I583" s="333">
        <f t="shared" si="336"/>
        <v>452.83017999999998</v>
      </c>
      <c r="J583" s="333">
        <f t="shared" si="336"/>
        <v>0</v>
      </c>
      <c r="K583" s="402">
        <f t="shared" si="336"/>
        <v>0</v>
      </c>
      <c r="L583" s="402">
        <f t="shared" si="336"/>
        <v>0</v>
      </c>
      <c r="M583" s="402">
        <f t="shared" si="336"/>
        <v>0</v>
      </c>
      <c r="N583" s="333">
        <f t="shared" si="336"/>
        <v>0</v>
      </c>
      <c r="O583" s="333">
        <f t="shared" si="336"/>
        <v>0</v>
      </c>
      <c r="P583" s="333">
        <f t="shared" ref="P583:Q583" si="337">P584+P585+P586+P587</f>
        <v>0</v>
      </c>
      <c r="Q583" s="333">
        <f t="shared" si="337"/>
        <v>0</v>
      </c>
      <c r="R583" s="333">
        <f t="shared" si="336"/>
        <v>0</v>
      </c>
      <c r="S583" s="530" t="s">
        <v>391</v>
      </c>
      <c r="T583" s="530" t="s">
        <v>200</v>
      </c>
      <c r="U583" s="530" t="s">
        <v>201</v>
      </c>
    </row>
    <row r="584" spans="1:21" x14ac:dyDescent="0.25">
      <c r="A584" s="519"/>
      <c r="B584" s="537"/>
      <c r="C584" s="492"/>
      <c r="D584" s="489"/>
      <c r="E584" s="30" t="s">
        <v>1</v>
      </c>
      <c r="F584" s="284">
        <f t="shared" si="302"/>
        <v>0</v>
      </c>
      <c r="G584" s="333">
        <v>0</v>
      </c>
      <c r="H584" s="333">
        <v>0</v>
      </c>
      <c r="I584" s="333">
        <v>0</v>
      </c>
      <c r="J584" s="333">
        <v>0</v>
      </c>
      <c r="K584" s="402">
        <v>0</v>
      </c>
      <c r="L584" s="402">
        <v>0</v>
      </c>
      <c r="M584" s="402">
        <v>0</v>
      </c>
      <c r="N584" s="333">
        <v>0</v>
      </c>
      <c r="O584" s="333">
        <v>0</v>
      </c>
      <c r="P584" s="333">
        <v>0</v>
      </c>
      <c r="Q584" s="333">
        <v>0</v>
      </c>
      <c r="R584" s="333">
        <v>0</v>
      </c>
      <c r="S584" s="531"/>
      <c r="T584" s="531"/>
      <c r="U584" s="531"/>
    </row>
    <row r="585" spans="1:21" x14ac:dyDescent="0.25">
      <c r="A585" s="519"/>
      <c r="B585" s="537"/>
      <c r="C585" s="487" t="s">
        <v>274</v>
      </c>
      <c r="D585" s="489"/>
      <c r="E585" s="30" t="s">
        <v>2</v>
      </c>
      <c r="F585" s="284">
        <f t="shared" si="302"/>
        <v>226.41508999999999</v>
      </c>
      <c r="G585" s="333">
        <v>0</v>
      </c>
      <c r="H585" s="333">
        <v>0</v>
      </c>
      <c r="I585" s="333">
        <v>226.41508999999999</v>
      </c>
      <c r="J585" s="333">
        <v>0</v>
      </c>
      <c r="K585" s="402">
        <v>0</v>
      </c>
      <c r="L585" s="402">
        <v>0</v>
      </c>
      <c r="M585" s="402">
        <v>0</v>
      </c>
      <c r="N585" s="333">
        <v>0</v>
      </c>
      <c r="O585" s="333">
        <v>0</v>
      </c>
      <c r="P585" s="333">
        <v>0</v>
      </c>
      <c r="Q585" s="333">
        <v>0</v>
      </c>
      <c r="R585" s="333">
        <v>0</v>
      </c>
      <c r="S585" s="531"/>
      <c r="T585" s="531"/>
      <c r="U585" s="531"/>
    </row>
    <row r="586" spans="1:21" x14ac:dyDescent="0.25">
      <c r="A586" s="519"/>
      <c r="B586" s="537"/>
      <c r="C586" s="492"/>
      <c r="D586" s="489"/>
      <c r="E586" s="30" t="s">
        <v>3</v>
      </c>
      <c r="F586" s="284">
        <f t="shared" si="302"/>
        <v>226.41508999999999</v>
      </c>
      <c r="G586" s="333">
        <v>0</v>
      </c>
      <c r="H586" s="333">
        <v>0</v>
      </c>
      <c r="I586" s="333">
        <v>226.41508999999999</v>
      </c>
      <c r="J586" s="333">
        <v>0</v>
      </c>
      <c r="K586" s="402">
        <v>0</v>
      </c>
      <c r="L586" s="402">
        <v>0</v>
      </c>
      <c r="M586" s="402">
        <v>0</v>
      </c>
      <c r="N586" s="333">
        <v>0</v>
      </c>
      <c r="O586" s="333">
        <v>0</v>
      </c>
      <c r="P586" s="333">
        <v>0</v>
      </c>
      <c r="Q586" s="333">
        <v>0</v>
      </c>
      <c r="R586" s="333">
        <v>0</v>
      </c>
      <c r="S586" s="531"/>
      <c r="T586" s="531"/>
      <c r="U586" s="531"/>
    </row>
    <row r="587" spans="1:21" x14ac:dyDescent="0.25">
      <c r="A587" s="520"/>
      <c r="B587" s="538"/>
      <c r="C587" s="492"/>
      <c r="D587" s="489"/>
      <c r="E587" s="30" t="s">
        <v>4</v>
      </c>
      <c r="F587" s="284">
        <f t="shared" si="302"/>
        <v>0</v>
      </c>
      <c r="G587" s="333">
        <v>0</v>
      </c>
      <c r="H587" s="333">
        <v>0</v>
      </c>
      <c r="I587" s="333">
        <v>0</v>
      </c>
      <c r="J587" s="333">
        <v>0</v>
      </c>
      <c r="K587" s="402">
        <v>0</v>
      </c>
      <c r="L587" s="402">
        <v>0</v>
      </c>
      <c r="M587" s="402">
        <v>0</v>
      </c>
      <c r="N587" s="333">
        <v>0</v>
      </c>
      <c r="O587" s="333">
        <v>0</v>
      </c>
      <c r="P587" s="333">
        <v>0</v>
      </c>
      <c r="Q587" s="333">
        <v>0</v>
      </c>
      <c r="R587" s="333">
        <v>0</v>
      </c>
      <c r="S587" s="532"/>
      <c r="T587" s="532"/>
      <c r="U587" s="532"/>
    </row>
    <row r="588" spans="1:21" s="11" customFormat="1" ht="17.25" customHeight="1" x14ac:dyDescent="0.25">
      <c r="A588" s="533" t="s">
        <v>51</v>
      </c>
      <c r="B588" s="549" t="s">
        <v>104</v>
      </c>
      <c r="C588" s="524">
        <v>1640000000</v>
      </c>
      <c r="D588" s="499"/>
      <c r="E588" s="2" t="s">
        <v>9</v>
      </c>
      <c r="F588" s="284">
        <f t="shared" si="302"/>
        <v>87086.206520000007</v>
      </c>
      <c r="G588" s="368">
        <f t="shared" ref="G588:R588" si="338">G591+G590</f>
        <v>70</v>
      </c>
      <c r="H588" s="368">
        <f t="shared" si="338"/>
        <v>529.82000000000005</v>
      </c>
      <c r="I588" s="368">
        <f t="shared" si="338"/>
        <v>10083.145</v>
      </c>
      <c r="J588" s="368">
        <f t="shared" si="338"/>
        <v>9958.6455000000005</v>
      </c>
      <c r="K588" s="368">
        <f t="shared" si="338"/>
        <v>25103.131500000003</v>
      </c>
      <c r="L588" s="368">
        <f t="shared" si="338"/>
        <v>11497.192950000001</v>
      </c>
      <c r="M588" s="368">
        <f t="shared" si="338"/>
        <v>12321.83757</v>
      </c>
      <c r="N588" s="368">
        <f t="shared" si="338"/>
        <v>8930.4339999999993</v>
      </c>
      <c r="O588" s="368">
        <f t="shared" si="338"/>
        <v>8592</v>
      </c>
      <c r="P588" s="368">
        <f t="shared" ref="P588:Q588" si="339">P591+P590</f>
        <v>0</v>
      </c>
      <c r="Q588" s="368">
        <f t="shared" si="339"/>
        <v>0</v>
      </c>
      <c r="R588" s="368">
        <f t="shared" si="338"/>
        <v>0</v>
      </c>
      <c r="S588" s="524"/>
      <c r="T588" s="524"/>
      <c r="U588" s="564" t="s">
        <v>41</v>
      </c>
    </row>
    <row r="589" spans="1:21" s="11" customFormat="1" ht="17.25" customHeight="1" x14ac:dyDescent="0.25">
      <c r="A589" s="534"/>
      <c r="B589" s="550"/>
      <c r="C589" s="525"/>
      <c r="D589" s="332"/>
      <c r="E589" s="2" t="s">
        <v>1</v>
      </c>
      <c r="F589" s="284">
        <f t="shared" si="302"/>
        <v>0</v>
      </c>
      <c r="G589" s="368">
        <v>0</v>
      </c>
      <c r="H589" s="368">
        <v>0</v>
      </c>
      <c r="I589" s="368">
        <v>0</v>
      </c>
      <c r="J589" s="368">
        <v>0</v>
      </c>
      <c r="K589" s="368">
        <f t="shared" ref="K589:R591" si="340">K594+K614+K629+K639</f>
        <v>0</v>
      </c>
      <c r="L589" s="368">
        <f t="shared" si="340"/>
        <v>0</v>
      </c>
      <c r="M589" s="368">
        <f t="shared" si="340"/>
        <v>0</v>
      </c>
      <c r="N589" s="368">
        <f t="shared" si="340"/>
        <v>0</v>
      </c>
      <c r="O589" s="368">
        <f t="shared" si="340"/>
        <v>0</v>
      </c>
      <c r="P589" s="368">
        <f t="shared" ref="P589:Q589" si="341">P594+P614+P629+P639</f>
        <v>0</v>
      </c>
      <c r="Q589" s="368">
        <f t="shared" si="341"/>
        <v>0</v>
      </c>
      <c r="R589" s="368">
        <f t="shared" si="340"/>
        <v>0</v>
      </c>
      <c r="S589" s="525"/>
      <c r="T589" s="525"/>
      <c r="U589" s="565"/>
    </row>
    <row r="590" spans="1:21" s="11" customFormat="1" ht="17.25" customHeight="1" x14ac:dyDescent="0.25">
      <c r="A590" s="534"/>
      <c r="B590" s="550"/>
      <c r="C590" s="525"/>
      <c r="D590" s="332"/>
      <c r="E590" s="2" t="s">
        <v>2</v>
      </c>
      <c r="F590" s="284">
        <f t="shared" si="302"/>
        <v>26299.124750000003</v>
      </c>
      <c r="G590" s="368">
        <f>G595+G615+G630</f>
        <v>0</v>
      </c>
      <c r="H590" s="368">
        <f t="shared" ref="H590" si="342">H600+H615</f>
        <v>0</v>
      </c>
      <c r="I590" s="368">
        <f>I595+I615+I630</f>
        <v>0</v>
      </c>
      <c r="J590" s="368">
        <f t="shared" ref="J590:J591" si="343">J595+J615+J630</f>
        <v>0</v>
      </c>
      <c r="K590" s="368">
        <f t="shared" si="340"/>
        <v>16632.813750000001</v>
      </c>
      <c r="L590" s="368">
        <f t="shared" si="340"/>
        <v>3415.8069999999998</v>
      </c>
      <c r="M590" s="368">
        <f t="shared" si="340"/>
        <v>3779.2</v>
      </c>
      <c r="N590" s="368">
        <f t="shared" si="340"/>
        <v>1354.104</v>
      </c>
      <c r="O590" s="368">
        <f t="shared" si="340"/>
        <v>1117.2</v>
      </c>
      <c r="P590" s="368">
        <f t="shared" ref="P590:Q590" si="344">P595+P615+P630+P640</f>
        <v>0</v>
      </c>
      <c r="Q590" s="368">
        <f t="shared" si="344"/>
        <v>0</v>
      </c>
      <c r="R590" s="368">
        <f t="shared" si="340"/>
        <v>0</v>
      </c>
      <c r="S590" s="525"/>
      <c r="T590" s="525"/>
      <c r="U590" s="565"/>
    </row>
    <row r="591" spans="1:21" s="11" customFormat="1" ht="17.25" customHeight="1" x14ac:dyDescent="0.25">
      <c r="A591" s="534"/>
      <c r="B591" s="550"/>
      <c r="C591" s="525"/>
      <c r="D591" s="332"/>
      <c r="E591" s="2" t="s">
        <v>3</v>
      </c>
      <c r="F591" s="284">
        <f t="shared" si="302"/>
        <v>60787.081770000012</v>
      </c>
      <c r="G591" s="368">
        <f>G596+G616+G631</f>
        <v>70</v>
      </c>
      <c r="H591" s="368">
        <f>H596+H616+H631</f>
        <v>529.82000000000005</v>
      </c>
      <c r="I591" s="368">
        <f>I596+I616+I631</f>
        <v>10083.145</v>
      </c>
      <c r="J591" s="368">
        <f t="shared" si="343"/>
        <v>9958.6455000000005</v>
      </c>
      <c r="K591" s="368">
        <f>K596+K616+K631+K641</f>
        <v>8470.3177500000002</v>
      </c>
      <c r="L591" s="368">
        <f>L596+L616+L631+L641</f>
        <v>8081.3859500000008</v>
      </c>
      <c r="M591" s="368">
        <f t="shared" si="340"/>
        <v>8542.637569999999</v>
      </c>
      <c r="N591" s="368">
        <f t="shared" si="340"/>
        <v>7576.33</v>
      </c>
      <c r="O591" s="368">
        <f t="shared" si="340"/>
        <v>7474.8</v>
      </c>
      <c r="P591" s="368">
        <f t="shared" ref="P591:Q591" si="345">P596+P616+P631+P641</f>
        <v>0</v>
      </c>
      <c r="Q591" s="368">
        <f t="shared" si="345"/>
        <v>0</v>
      </c>
      <c r="R591" s="368">
        <f t="shared" si="340"/>
        <v>0</v>
      </c>
      <c r="S591" s="525"/>
      <c r="T591" s="525"/>
      <c r="U591" s="565"/>
    </row>
    <row r="592" spans="1:21" s="11" customFormat="1" ht="23.25" customHeight="1" x14ac:dyDescent="0.25">
      <c r="A592" s="534"/>
      <c r="B592" s="550"/>
      <c r="C592" s="526"/>
      <c r="D592" s="498"/>
      <c r="E592" s="388" t="s">
        <v>4</v>
      </c>
      <c r="F592" s="284">
        <f t="shared" si="302"/>
        <v>0</v>
      </c>
      <c r="G592" s="368">
        <v>0</v>
      </c>
      <c r="H592" s="368">
        <v>0</v>
      </c>
      <c r="I592" s="368">
        <v>0</v>
      </c>
      <c r="J592" s="368">
        <v>0</v>
      </c>
      <c r="K592" s="368">
        <f>K597+K617+K632+K642</f>
        <v>0</v>
      </c>
      <c r="L592" s="368">
        <v>0</v>
      </c>
      <c r="M592" s="368">
        <v>0</v>
      </c>
      <c r="N592" s="368">
        <v>0</v>
      </c>
      <c r="O592" s="368">
        <v>0</v>
      </c>
      <c r="P592" s="368">
        <v>0</v>
      </c>
      <c r="Q592" s="368">
        <v>0</v>
      </c>
      <c r="R592" s="368">
        <v>0</v>
      </c>
      <c r="S592" s="525"/>
      <c r="T592" s="525"/>
      <c r="U592" s="565"/>
    </row>
    <row r="593" spans="1:21" s="11" customFormat="1" ht="19.149999999999999" customHeight="1" x14ac:dyDescent="0.25">
      <c r="A593" s="533" t="s">
        <v>135</v>
      </c>
      <c r="B593" s="563" t="s">
        <v>316</v>
      </c>
      <c r="C593" s="524">
        <v>1640100000</v>
      </c>
      <c r="D593" s="499"/>
      <c r="E593" s="2" t="s">
        <v>9</v>
      </c>
      <c r="F593" s="284">
        <f t="shared" ref="F593:F656" si="346">SUM(G593:R593)</f>
        <v>256.32</v>
      </c>
      <c r="G593" s="368">
        <f>G596</f>
        <v>70</v>
      </c>
      <c r="H593" s="368">
        <f>H596</f>
        <v>61.82</v>
      </c>
      <c r="I593" s="368">
        <f>SUM(I594:I597)</f>
        <v>124.5</v>
      </c>
      <c r="J593" s="368">
        <f t="shared" ref="J593:L593" si="347">SUM(J594:J597)</f>
        <v>0</v>
      </c>
      <c r="K593" s="368">
        <f t="shared" si="347"/>
        <v>0</v>
      </c>
      <c r="L593" s="368">
        <f t="shared" si="347"/>
        <v>0</v>
      </c>
      <c r="M593" s="368">
        <f t="shared" ref="M593:R593" si="348">M596</f>
        <v>0</v>
      </c>
      <c r="N593" s="368">
        <f t="shared" si="348"/>
        <v>0</v>
      </c>
      <c r="O593" s="368">
        <f t="shared" si="348"/>
        <v>0</v>
      </c>
      <c r="P593" s="368">
        <f t="shared" si="348"/>
        <v>0</v>
      </c>
      <c r="Q593" s="368">
        <f t="shared" si="348"/>
        <v>0</v>
      </c>
      <c r="R593" s="368">
        <f t="shared" si="348"/>
        <v>0</v>
      </c>
      <c r="S593" s="544"/>
      <c r="T593" s="544"/>
      <c r="U593" s="544"/>
    </row>
    <row r="594" spans="1:21" s="11" customFormat="1" ht="19.149999999999999" customHeight="1" x14ac:dyDescent="0.25">
      <c r="A594" s="534"/>
      <c r="B594" s="563"/>
      <c r="C594" s="525"/>
      <c r="D594" s="332"/>
      <c r="E594" s="2" t="s">
        <v>1</v>
      </c>
      <c r="F594" s="284">
        <f t="shared" si="346"/>
        <v>0</v>
      </c>
      <c r="G594" s="368">
        <v>0</v>
      </c>
      <c r="H594" s="368">
        <v>0</v>
      </c>
      <c r="I594" s="368">
        <v>0</v>
      </c>
      <c r="J594" s="368">
        <v>0</v>
      </c>
      <c r="K594" s="368">
        <v>0</v>
      </c>
      <c r="L594" s="368">
        <v>0</v>
      </c>
      <c r="M594" s="368">
        <v>0</v>
      </c>
      <c r="N594" s="368">
        <v>0</v>
      </c>
      <c r="O594" s="368">
        <v>0</v>
      </c>
      <c r="P594" s="368">
        <v>0</v>
      </c>
      <c r="Q594" s="368">
        <v>0</v>
      </c>
      <c r="R594" s="368">
        <v>0</v>
      </c>
      <c r="S594" s="544"/>
      <c r="T594" s="545"/>
      <c r="U594" s="545"/>
    </row>
    <row r="595" spans="1:21" s="11" customFormat="1" ht="19.149999999999999" customHeight="1" x14ac:dyDescent="0.25">
      <c r="A595" s="534"/>
      <c r="B595" s="563"/>
      <c r="C595" s="525"/>
      <c r="D595" s="332"/>
      <c r="E595" s="2" t="s">
        <v>2</v>
      </c>
      <c r="F595" s="284">
        <f t="shared" si="346"/>
        <v>0</v>
      </c>
      <c r="G595" s="368">
        <v>0</v>
      </c>
      <c r="H595" s="368">
        <v>0</v>
      </c>
      <c r="I595" s="368">
        <f>I600+I605</f>
        <v>0</v>
      </c>
      <c r="J595" s="368">
        <v>0</v>
      </c>
      <c r="K595" s="368">
        <v>0</v>
      </c>
      <c r="L595" s="368">
        <v>0</v>
      </c>
      <c r="M595" s="368">
        <v>0</v>
      </c>
      <c r="N595" s="368">
        <v>0</v>
      </c>
      <c r="O595" s="368">
        <v>0</v>
      </c>
      <c r="P595" s="368">
        <v>0</v>
      </c>
      <c r="Q595" s="368">
        <v>0</v>
      </c>
      <c r="R595" s="368">
        <v>0</v>
      </c>
      <c r="S595" s="544"/>
      <c r="T595" s="545"/>
      <c r="U595" s="545"/>
    </row>
    <row r="596" spans="1:21" s="11" customFormat="1" ht="19.149999999999999" customHeight="1" x14ac:dyDescent="0.25">
      <c r="A596" s="534"/>
      <c r="B596" s="563"/>
      <c r="C596" s="525"/>
      <c r="D596" s="332"/>
      <c r="E596" s="2" t="s">
        <v>3</v>
      </c>
      <c r="F596" s="284">
        <f t="shared" si="346"/>
        <v>256.32</v>
      </c>
      <c r="G596" s="368">
        <v>70</v>
      </c>
      <c r="H596" s="368">
        <f>H601+H606</f>
        <v>61.82</v>
      </c>
      <c r="I596" s="368">
        <f>I601+I606</f>
        <v>124.5</v>
      </c>
      <c r="J596" s="368">
        <f t="shared" ref="J596:R596" si="349">J601+J606</f>
        <v>0</v>
      </c>
      <c r="K596" s="368">
        <f t="shared" si="349"/>
        <v>0</v>
      </c>
      <c r="L596" s="368">
        <f t="shared" si="349"/>
        <v>0</v>
      </c>
      <c r="M596" s="368">
        <f t="shared" si="349"/>
        <v>0</v>
      </c>
      <c r="N596" s="368">
        <f t="shared" si="349"/>
        <v>0</v>
      </c>
      <c r="O596" s="368">
        <f t="shared" si="349"/>
        <v>0</v>
      </c>
      <c r="P596" s="368">
        <f t="shared" ref="P596:Q596" si="350">P601+P606</f>
        <v>0</v>
      </c>
      <c r="Q596" s="368">
        <f t="shared" si="350"/>
        <v>0</v>
      </c>
      <c r="R596" s="368">
        <f t="shared" si="349"/>
        <v>0</v>
      </c>
      <c r="S596" s="544"/>
      <c r="T596" s="545"/>
      <c r="U596" s="545"/>
    </row>
    <row r="597" spans="1:21" s="11" customFormat="1" ht="19.149999999999999" customHeight="1" x14ac:dyDescent="0.25">
      <c r="A597" s="535"/>
      <c r="B597" s="563"/>
      <c r="C597" s="526"/>
      <c r="D597" s="332"/>
      <c r="E597" s="2" t="s">
        <v>4</v>
      </c>
      <c r="F597" s="284">
        <f t="shared" si="346"/>
        <v>0</v>
      </c>
      <c r="G597" s="368">
        <v>0</v>
      </c>
      <c r="H597" s="368">
        <v>0</v>
      </c>
      <c r="I597" s="368">
        <v>0</v>
      </c>
      <c r="J597" s="368">
        <v>0</v>
      </c>
      <c r="K597" s="368">
        <v>0</v>
      </c>
      <c r="L597" s="368">
        <v>0</v>
      </c>
      <c r="M597" s="368">
        <v>0</v>
      </c>
      <c r="N597" s="368">
        <v>0</v>
      </c>
      <c r="O597" s="368">
        <v>0</v>
      </c>
      <c r="P597" s="368">
        <v>0</v>
      </c>
      <c r="Q597" s="368">
        <v>0</v>
      </c>
      <c r="R597" s="368">
        <v>0</v>
      </c>
      <c r="S597" s="544"/>
      <c r="T597" s="545"/>
      <c r="U597" s="545"/>
    </row>
    <row r="598" spans="1:21" ht="24" customHeight="1" x14ac:dyDescent="0.25">
      <c r="A598" s="518" t="s">
        <v>136</v>
      </c>
      <c r="B598" s="562" t="s">
        <v>321</v>
      </c>
      <c r="C598" s="530">
        <v>1640110130</v>
      </c>
      <c r="D598" s="389"/>
      <c r="E598" s="30" t="s">
        <v>9</v>
      </c>
      <c r="F598" s="284">
        <f t="shared" si="346"/>
        <v>248.82</v>
      </c>
      <c r="G598" s="333">
        <f>G601</f>
        <v>70</v>
      </c>
      <c r="H598" s="333">
        <f>H601</f>
        <v>54.32</v>
      </c>
      <c r="I598" s="333">
        <f>I601</f>
        <v>124.5</v>
      </c>
      <c r="J598" s="333">
        <f t="shared" ref="J598:R598" si="351">J601</f>
        <v>0</v>
      </c>
      <c r="K598" s="333">
        <f t="shared" si="351"/>
        <v>0</v>
      </c>
      <c r="L598" s="333">
        <f t="shared" si="351"/>
        <v>0</v>
      </c>
      <c r="M598" s="333">
        <f t="shared" si="351"/>
        <v>0</v>
      </c>
      <c r="N598" s="333">
        <f t="shared" si="351"/>
        <v>0</v>
      </c>
      <c r="O598" s="333">
        <f t="shared" si="351"/>
        <v>0</v>
      </c>
      <c r="P598" s="333">
        <f t="shared" ref="P598:Q598" si="352">P601</f>
        <v>0</v>
      </c>
      <c r="Q598" s="333">
        <f t="shared" si="352"/>
        <v>0</v>
      </c>
      <c r="R598" s="333">
        <f t="shared" si="351"/>
        <v>0</v>
      </c>
      <c r="S598" s="539" t="s">
        <v>28</v>
      </c>
      <c r="T598" s="539" t="s">
        <v>123</v>
      </c>
      <c r="U598" s="539" t="s">
        <v>121</v>
      </c>
    </row>
    <row r="599" spans="1:21" ht="24" customHeight="1" x14ac:dyDescent="0.25">
      <c r="A599" s="519"/>
      <c r="B599" s="562"/>
      <c r="C599" s="531"/>
      <c r="D599" s="389"/>
      <c r="E599" s="30" t="s">
        <v>1</v>
      </c>
      <c r="F599" s="284">
        <f t="shared" si="346"/>
        <v>0</v>
      </c>
      <c r="G599" s="333">
        <v>0</v>
      </c>
      <c r="H599" s="333">
        <v>0</v>
      </c>
      <c r="I599" s="333">
        <v>0</v>
      </c>
      <c r="J599" s="333">
        <v>0</v>
      </c>
      <c r="K599" s="333">
        <v>0</v>
      </c>
      <c r="L599" s="333">
        <v>0</v>
      </c>
      <c r="M599" s="333">
        <v>0</v>
      </c>
      <c r="N599" s="333">
        <v>0</v>
      </c>
      <c r="O599" s="333">
        <v>0</v>
      </c>
      <c r="P599" s="333">
        <v>0</v>
      </c>
      <c r="Q599" s="333">
        <v>0</v>
      </c>
      <c r="R599" s="333">
        <v>0</v>
      </c>
      <c r="S599" s="539"/>
      <c r="T599" s="540"/>
      <c r="U599" s="540"/>
    </row>
    <row r="600" spans="1:21" ht="24" customHeight="1" x14ac:dyDescent="0.25">
      <c r="A600" s="519"/>
      <c r="B600" s="562"/>
      <c r="C600" s="531"/>
      <c r="D600" s="389"/>
      <c r="E600" s="30" t="s">
        <v>2</v>
      </c>
      <c r="F600" s="284">
        <f t="shared" si="346"/>
        <v>0</v>
      </c>
      <c r="G600" s="333">
        <v>0</v>
      </c>
      <c r="H600" s="333">
        <v>0</v>
      </c>
      <c r="I600" s="333">
        <v>0</v>
      </c>
      <c r="J600" s="333">
        <v>0</v>
      </c>
      <c r="K600" s="333">
        <v>0</v>
      </c>
      <c r="L600" s="333">
        <v>0</v>
      </c>
      <c r="M600" s="333">
        <v>0</v>
      </c>
      <c r="N600" s="333">
        <v>0</v>
      </c>
      <c r="O600" s="333">
        <v>0</v>
      </c>
      <c r="P600" s="333">
        <v>0</v>
      </c>
      <c r="Q600" s="333">
        <v>0</v>
      </c>
      <c r="R600" s="333">
        <v>0</v>
      </c>
      <c r="S600" s="539"/>
      <c r="T600" s="540"/>
      <c r="U600" s="540"/>
    </row>
    <row r="601" spans="1:21" ht="24" customHeight="1" x14ac:dyDescent="0.25">
      <c r="A601" s="519"/>
      <c r="B601" s="562"/>
      <c r="C601" s="531"/>
      <c r="D601" s="389"/>
      <c r="E601" s="30" t="s">
        <v>3</v>
      </c>
      <c r="F601" s="284">
        <f t="shared" si="346"/>
        <v>248.82</v>
      </c>
      <c r="G601" s="333">
        <v>70</v>
      </c>
      <c r="H601" s="333">
        <v>54.32</v>
      </c>
      <c r="I601" s="333">
        <v>124.5</v>
      </c>
      <c r="J601" s="333">
        <v>0</v>
      </c>
      <c r="K601" s="333">
        <v>0</v>
      </c>
      <c r="L601" s="333">
        <v>0</v>
      </c>
      <c r="M601" s="333">
        <v>0</v>
      </c>
      <c r="N601" s="333">
        <v>0</v>
      </c>
      <c r="O601" s="333">
        <v>0</v>
      </c>
      <c r="P601" s="333">
        <v>0</v>
      </c>
      <c r="Q601" s="333">
        <v>0</v>
      </c>
      <c r="R601" s="333">
        <v>0</v>
      </c>
      <c r="S601" s="539"/>
      <c r="T601" s="540"/>
      <c r="U601" s="540"/>
    </row>
    <row r="602" spans="1:21" ht="24" customHeight="1" x14ac:dyDescent="0.25">
      <c r="A602" s="520"/>
      <c r="B602" s="562"/>
      <c r="C602" s="532"/>
      <c r="D602" s="390"/>
      <c r="E602" s="391" t="s">
        <v>4</v>
      </c>
      <c r="F602" s="284">
        <f t="shared" si="346"/>
        <v>0</v>
      </c>
      <c r="G602" s="333">
        <v>0</v>
      </c>
      <c r="H602" s="333">
        <v>0</v>
      </c>
      <c r="I602" s="333">
        <v>0</v>
      </c>
      <c r="J602" s="333">
        <v>0</v>
      </c>
      <c r="K602" s="333">
        <v>0</v>
      </c>
      <c r="L602" s="333">
        <v>0</v>
      </c>
      <c r="M602" s="333">
        <v>0</v>
      </c>
      <c r="N602" s="333">
        <v>0</v>
      </c>
      <c r="O602" s="333">
        <v>0</v>
      </c>
      <c r="P602" s="333">
        <v>0</v>
      </c>
      <c r="Q602" s="333">
        <v>0</v>
      </c>
      <c r="R602" s="333">
        <v>0</v>
      </c>
      <c r="S602" s="539"/>
      <c r="T602" s="540"/>
      <c r="U602" s="540"/>
    </row>
    <row r="603" spans="1:21" ht="16.5" customHeight="1" x14ac:dyDescent="0.25">
      <c r="A603" s="518" t="s">
        <v>260</v>
      </c>
      <c r="B603" s="536" t="s">
        <v>64</v>
      </c>
      <c r="C603" s="530">
        <v>1640110140</v>
      </c>
      <c r="D603" s="390"/>
      <c r="E603" s="30" t="s">
        <v>9</v>
      </c>
      <c r="F603" s="284">
        <f t="shared" si="346"/>
        <v>7.5</v>
      </c>
      <c r="G603" s="333">
        <v>0</v>
      </c>
      <c r="H603" s="333">
        <v>7.5</v>
      </c>
      <c r="I603" s="333">
        <v>0</v>
      </c>
      <c r="J603" s="333">
        <v>0</v>
      </c>
      <c r="K603" s="333">
        <v>0</v>
      </c>
      <c r="L603" s="333">
        <v>0</v>
      </c>
      <c r="M603" s="333">
        <v>0</v>
      </c>
      <c r="N603" s="333">
        <v>0</v>
      </c>
      <c r="O603" s="333">
        <v>0</v>
      </c>
      <c r="P603" s="333">
        <v>0</v>
      </c>
      <c r="Q603" s="333">
        <v>0</v>
      </c>
      <c r="R603" s="333">
        <v>0</v>
      </c>
      <c r="S603" s="530" t="s">
        <v>28</v>
      </c>
      <c r="T603" s="530" t="s">
        <v>123</v>
      </c>
      <c r="U603" s="560" t="s">
        <v>399</v>
      </c>
    </row>
    <row r="604" spans="1:21" x14ac:dyDescent="0.25">
      <c r="A604" s="519"/>
      <c r="B604" s="537"/>
      <c r="C604" s="531"/>
      <c r="D604" s="390"/>
      <c r="E604" s="30" t="s">
        <v>1</v>
      </c>
      <c r="F604" s="284">
        <f t="shared" si="346"/>
        <v>0</v>
      </c>
      <c r="G604" s="333">
        <v>0</v>
      </c>
      <c r="H604" s="333">
        <v>0</v>
      </c>
      <c r="I604" s="333">
        <v>0</v>
      </c>
      <c r="J604" s="333">
        <v>0</v>
      </c>
      <c r="K604" s="333">
        <v>0</v>
      </c>
      <c r="L604" s="333">
        <v>0</v>
      </c>
      <c r="M604" s="333">
        <v>0</v>
      </c>
      <c r="N604" s="333">
        <v>0</v>
      </c>
      <c r="O604" s="333">
        <v>0</v>
      </c>
      <c r="P604" s="333">
        <v>0</v>
      </c>
      <c r="Q604" s="333">
        <v>0</v>
      </c>
      <c r="R604" s="333">
        <v>0</v>
      </c>
      <c r="S604" s="531"/>
      <c r="T604" s="531"/>
      <c r="U604" s="558"/>
    </row>
    <row r="605" spans="1:21" x14ac:dyDescent="0.25">
      <c r="A605" s="519"/>
      <c r="B605" s="537"/>
      <c r="C605" s="531"/>
      <c r="D605" s="390"/>
      <c r="E605" s="30" t="s">
        <v>2</v>
      </c>
      <c r="F605" s="284">
        <f t="shared" si="346"/>
        <v>0</v>
      </c>
      <c r="G605" s="333">
        <v>0</v>
      </c>
      <c r="H605" s="333">
        <v>0</v>
      </c>
      <c r="I605" s="333">
        <v>0</v>
      </c>
      <c r="J605" s="333">
        <v>0</v>
      </c>
      <c r="K605" s="333">
        <v>0</v>
      </c>
      <c r="L605" s="333">
        <v>0</v>
      </c>
      <c r="M605" s="333">
        <v>0</v>
      </c>
      <c r="N605" s="333">
        <v>0</v>
      </c>
      <c r="O605" s="333">
        <v>0</v>
      </c>
      <c r="P605" s="333">
        <v>0</v>
      </c>
      <c r="Q605" s="333">
        <v>0</v>
      </c>
      <c r="R605" s="333">
        <v>0</v>
      </c>
      <c r="S605" s="531"/>
      <c r="T605" s="531"/>
      <c r="U605" s="558"/>
    </row>
    <row r="606" spans="1:21" x14ac:dyDescent="0.25">
      <c r="A606" s="519"/>
      <c r="B606" s="537"/>
      <c r="C606" s="531"/>
      <c r="D606" s="390"/>
      <c r="E606" s="30" t="s">
        <v>3</v>
      </c>
      <c r="F606" s="284">
        <f t="shared" si="346"/>
        <v>7.5</v>
      </c>
      <c r="G606" s="333">
        <v>0</v>
      </c>
      <c r="H606" s="333">
        <v>7.5</v>
      </c>
      <c r="I606" s="333">
        <v>0</v>
      </c>
      <c r="J606" s="333">
        <v>0</v>
      </c>
      <c r="K606" s="333">
        <v>0</v>
      </c>
      <c r="L606" s="333">
        <v>0</v>
      </c>
      <c r="M606" s="333">
        <v>0</v>
      </c>
      <c r="N606" s="333">
        <v>0</v>
      </c>
      <c r="O606" s="333">
        <v>0</v>
      </c>
      <c r="P606" s="333">
        <v>0</v>
      </c>
      <c r="Q606" s="333">
        <v>0</v>
      </c>
      <c r="R606" s="333">
        <v>0</v>
      </c>
      <c r="S606" s="531"/>
      <c r="T606" s="531"/>
      <c r="U606" s="558"/>
    </row>
    <row r="607" spans="1:21" x14ac:dyDescent="0.25">
      <c r="A607" s="519"/>
      <c r="B607" s="538"/>
      <c r="C607" s="532"/>
      <c r="D607" s="390"/>
      <c r="E607" s="391" t="s">
        <v>4</v>
      </c>
      <c r="F607" s="284">
        <f t="shared" si="346"/>
        <v>0</v>
      </c>
      <c r="G607" s="333">
        <v>0</v>
      </c>
      <c r="H607" s="333">
        <v>0</v>
      </c>
      <c r="I607" s="333">
        <v>0</v>
      </c>
      <c r="J607" s="333">
        <v>0</v>
      </c>
      <c r="K607" s="333">
        <v>0</v>
      </c>
      <c r="L607" s="333">
        <v>0</v>
      </c>
      <c r="M607" s="333">
        <v>0</v>
      </c>
      <c r="N607" s="333">
        <v>0</v>
      </c>
      <c r="O607" s="333">
        <v>0</v>
      </c>
      <c r="P607" s="333">
        <v>0</v>
      </c>
      <c r="Q607" s="333">
        <v>0</v>
      </c>
      <c r="R607" s="333">
        <v>0</v>
      </c>
      <c r="S607" s="531"/>
      <c r="T607" s="531"/>
      <c r="U607" s="558"/>
    </row>
    <row r="608" spans="1:21" ht="16.5" customHeight="1" x14ac:dyDescent="0.25">
      <c r="A608" s="561" t="s">
        <v>261</v>
      </c>
      <c r="B608" s="536" t="s">
        <v>254</v>
      </c>
      <c r="C608" s="530">
        <v>1640110140</v>
      </c>
      <c r="D608" s="390"/>
      <c r="E608" s="30" t="s">
        <v>9</v>
      </c>
      <c r="F608" s="284">
        <f t="shared" si="346"/>
        <v>7.5</v>
      </c>
      <c r="G608" s="333">
        <v>0</v>
      </c>
      <c r="H608" s="333">
        <v>7.5</v>
      </c>
      <c r="I608" s="333">
        <v>0</v>
      </c>
      <c r="J608" s="333">
        <v>0</v>
      </c>
      <c r="K608" s="333">
        <v>0</v>
      </c>
      <c r="L608" s="333">
        <v>0</v>
      </c>
      <c r="M608" s="333">
        <v>0</v>
      </c>
      <c r="N608" s="333">
        <v>0</v>
      </c>
      <c r="O608" s="333">
        <v>0</v>
      </c>
      <c r="P608" s="333">
        <v>0</v>
      </c>
      <c r="Q608" s="333">
        <v>0</v>
      </c>
      <c r="R608" s="333">
        <v>0</v>
      </c>
      <c r="S608" s="531"/>
      <c r="T608" s="531"/>
      <c r="U608" s="558"/>
    </row>
    <row r="609" spans="1:21" x14ac:dyDescent="0.25">
      <c r="A609" s="561"/>
      <c r="B609" s="537"/>
      <c r="C609" s="531"/>
      <c r="D609" s="390"/>
      <c r="E609" s="30" t="s">
        <v>1</v>
      </c>
      <c r="F609" s="284">
        <f t="shared" si="346"/>
        <v>0</v>
      </c>
      <c r="G609" s="333">
        <v>0</v>
      </c>
      <c r="H609" s="333">
        <v>0</v>
      </c>
      <c r="I609" s="333">
        <v>0</v>
      </c>
      <c r="J609" s="333">
        <v>0</v>
      </c>
      <c r="K609" s="333">
        <v>0</v>
      </c>
      <c r="L609" s="333">
        <v>0</v>
      </c>
      <c r="M609" s="333">
        <v>0</v>
      </c>
      <c r="N609" s="333">
        <v>0</v>
      </c>
      <c r="O609" s="333">
        <v>0</v>
      </c>
      <c r="P609" s="333">
        <v>0</v>
      </c>
      <c r="Q609" s="333">
        <v>0</v>
      </c>
      <c r="R609" s="333">
        <v>0</v>
      </c>
      <c r="S609" s="531"/>
      <c r="T609" s="531"/>
      <c r="U609" s="558"/>
    </row>
    <row r="610" spans="1:21" x14ac:dyDescent="0.25">
      <c r="A610" s="561"/>
      <c r="B610" s="537"/>
      <c r="C610" s="531"/>
      <c r="D610" s="390"/>
      <c r="E610" s="30" t="s">
        <v>2</v>
      </c>
      <c r="F610" s="284">
        <f t="shared" si="346"/>
        <v>0</v>
      </c>
      <c r="G610" s="333">
        <v>0</v>
      </c>
      <c r="H610" s="333">
        <v>0</v>
      </c>
      <c r="I610" s="333">
        <v>0</v>
      </c>
      <c r="J610" s="333">
        <v>0</v>
      </c>
      <c r="K610" s="333">
        <v>0</v>
      </c>
      <c r="L610" s="333">
        <v>0</v>
      </c>
      <c r="M610" s="333">
        <v>0</v>
      </c>
      <c r="N610" s="333">
        <v>0</v>
      </c>
      <c r="O610" s="333">
        <v>0</v>
      </c>
      <c r="P610" s="333">
        <v>0</v>
      </c>
      <c r="Q610" s="333">
        <v>0</v>
      </c>
      <c r="R610" s="333">
        <v>0</v>
      </c>
      <c r="S610" s="531"/>
      <c r="T610" s="531"/>
      <c r="U610" s="558"/>
    </row>
    <row r="611" spans="1:21" x14ac:dyDescent="0.25">
      <c r="A611" s="561"/>
      <c r="B611" s="537"/>
      <c r="C611" s="531"/>
      <c r="D611" s="390"/>
      <c r="E611" s="30" t="s">
        <v>3</v>
      </c>
      <c r="F611" s="284">
        <f t="shared" si="346"/>
        <v>7.5</v>
      </c>
      <c r="G611" s="333">
        <v>0</v>
      </c>
      <c r="H611" s="333">
        <v>7.5</v>
      </c>
      <c r="I611" s="333">
        <v>0</v>
      </c>
      <c r="J611" s="333">
        <v>0</v>
      </c>
      <c r="K611" s="333">
        <v>0</v>
      </c>
      <c r="L611" s="333">
        <v>0</v>
      </c>
      <c r="M611" s="333">
        <v>0</v>
      </c>
      <c r="N611" s="333">
        <v>0</v>
      </c>
      <c r="O611" s="333">
        <v>0</v>
      </c>
      <c r="P611" s="333">
        <v>0</v>
      </c>
      <c r="Q611" s="333">
        <v>0</v>
      </c>
      <c r="R611" s="333">
        <v>0</v>
      </c>
      <c r="S611" s="531"/>
      <c r="T611" s="531"/>
      <c r="U611" s="558"/>
    </row>
    <row r="612" spans="1:21" x14ac:dyDescent="0.25">
      <c r="A612" s="561"/>
      <c r="B612" s="538"/>
      <c r="C612" s="532"/>
      <c r="D612" s="390"/>
      <c r="E612" s="391" t="s">
        <v>4</v>
      </c>
      <c r="F612" s="284">
        <f t="shared" si="346"/>
        <v>0</v>
      </c>
      <c r="G612" s="333">
        <v>0</v>
      </c>
      <c r="H612" s="333">
        <v>0</v>
      </c>
      <c r="I612" s="333">
        <v>0</v>
      </c>
      <c r="J612" s="333">
        <v>0</v>
      </c>
      <c r="K612" s="333">
        <v>0</v>
      </c>
      <c r="L612" s="333">
        <v>0</v>
      </c>
      <c r="M612" s="333">
        <v>0</v>
      </c>
      <c r="N612" s="333">
        <v>0</v>
      </c>
      <c r="O612" s="333">
        <v>0</v>
      </c>
      <c r="P612" s="333">
        <v>0</v>
      </c>
      <c r="Q612" s="333">
        <v>0</v>
      </c>
      <c r="R612" s="333">
        <v>0</v>
      </c>
      <c r="S612" s="532"/>
      <c r="T612" s="532"/>
      <c r="U612" s="559"/>
    </row>
    <row r="613" spans="1:21" s="11" customFormat="1" ht="20.25" customHeight="1" x14ac:dyDescent="0.25">
      <c r="A613" s="534" t="s">
        <v>149</v>
      </c>
      <c r="B613" s="549" t="s">
        <v>179</v>
      </c>
      <c r="C613" s="524">
        <v>1640200000</v>
      </c>
      <c r="D613" s="332"/>
      <c r="E613" s="2" t="s">
        <v>9</v>
      </c>
      <c r="F613" s="284">
        <f t="shared" si="346"/>
        <v>1125.2905000000001</v>
      </c>
      <c r="G613" s="368">
        <v>0</v>
      </c>
      <c r="H613" s="368">
        <f>H618</f>
        <v>468</v>
      </c>
      <c r="I613" s="368">
        <f>I618</f>
        <v>328.64499999999998</v>
      </c>
      <c r="J613" s="368">
        <f>J618</f>
        <v>328.64550000000003</v>
      </c>
      <c r="K613" s="368">
        <v>0</v>
      </c>
      <c r="L613" s="368">
        <v>0</v>
      </c>
      <c r="M613" s="368">
        <v>0</v>
      </c>
      <c r="N613" s="368">
        <v>0</v>
      </c>
      <c r="O613" s="368">
        <v>0</v>
      </c>
      <c r="P613" s="368">
        <v>0</v>
      </c>
      <c r="Q613" s="368">
        <v>0</v>
      </c>
      <c r="R613" s="368">
        <v>0</v>
      </c>
      <c r="S613" s="544"/>
      <c r="T613" s="524"/>
      <c r="U613" s="524"/>
    </row>
    <row r="614" spans="1:21" s="11" customFormat="1" ht="20.25" customHeight="1" x14ac:dyDescent="0.25">
      <c r="A614" s="534"/>
      <c r="B614" s="550"/>
      <c r="C614" s="525"/>
      <c r="D614" s="332"/>
      <c r="E614" s="2" t="s">
        <v>1</v>
      </c>
      <c r="F614" s="284">
        <f t="shared" si="346"/>
        <v>0</v>
      </c>
      <c r="G614" s="368">
        <v>0</v>
      </c>
      <c r="H614" s="368">
        <v>0</v>
      </c>
      <c r="I614" s="368">
        <v>0</v>
      </c>
      <c r="J614" s="368">
        <v>0</v>
      </c>
      <c r="K614" s="368">
        <v>0</v>
      </c>
      <c r="L614" s="368">
        <v>0</v>
      </c>
      <c r="M614" s="368">
        <v>0</v>
      </c>
      <c r="N614" s="368">
        <v>0</v>
      </c>
      <c r="O614" s="368">
        <v>0</v>
      </c>
      <c r="P614" s="368">
        <v>0</v>
      </c>
      <c r="Q614" s="368">
        <v>0</v>
      </c>
      <c r="R614" s="368">
        <v>0</v>
      </c>
      <c r="S614" s="544"/>
      <c r="T614" s="547"/>
      <c r="U614" s="547"/>
    </row>
    <row r="615" spans="1:21" s="11" customFormat="1" ht="20.25" customHeight="1" x14ac:dyDescent="0.25">
      <c r="A615" s="534"/>
      <c r="B615" s="550"/>
      <c r="C615" s="525"/>
      <c r="D615" s="332"/>
      <c r="E615" s="2" t="s">
        <v>2</v>
      </c>
      <c r="F615" s="284">
        <f t="shared" si="346"/>
        <v>0</v>
      </c>
      <c r="G615" s="368">
        <v>0</v>
      </c>
      <c r="H615" s="368">
        <v>0</v>
      </c>
      <c r="I615" s="368">
        <v>0</v>
      </c>
      <c r="J615" s="368">
        <v>0</v>
      </c>
      <c r="K615" s="368">
        <v>0</v>
      </c>
      <c r="L615" s="368">
        <v>0</v>
      </c>
      <c r="M615" s="368">
        <v>0</v>
      </c>
      <c r="N615" s="368">
        <v>0</v>
      </c>
      <c r="O615" s="368">
        <v>0</v>
      </c>
      <c r="P615" s="368">
        <v>0</v>
      </c>
      <c r="Q615" s="368">
        <v>0</v>
      </c>
      <c r="R615" s="368">
        <v>0</v>
      </c>
      <c r="S615" s="544"/>
      <c r="T615" s="547"/>
      <c r="U615" s="547"/>
    </row>
    <row r="616" spans="1:21" s="11" customFormat="1" ht="20.25" customHeight="1" x14ac:dyDescent="0.25">
      <c r="A616" s="534"/>
      <c r="B616" s="550"/>
      <c r="C616" s="525"/>
      <c r="D616" s="332"/>
      <c r="E616" s="2" t="s">
        <v>3</v>
      </c>
      <c r="F616" s="284">
        <f t="shared" si="346"/>
        <v>1125.2905000000001</v>
      </c>
      <c r="G616" s="368">
        <v>0</v>
      </c>
      <c r="H616" s="368">
        <f>H621</f>
        <v>468</v>
      </c>
      <c r="I616" s="368">
        <f>I621</f>
        <v>328.64499999999998</v>
      </c>
      <c r="J616" s="368">
        <f>J621</f>
        <v>328.64550000000003</v>
      </c>
      <c r="K616" s="368">
        <v>0</v>
      </c>
      <c r="L616" s="368">
        <v>0</v>
      </c>
      <c r="M616" s="368">
        <v>0</v>
      </c>
      <c r="N616" s="368">
        <v>0</v>
      </c>
      <c r="O616" s="368">
        <v>0</v>
      </c>
      <c r="P616" s="368">
        <v>0</v>
      </c>
      <c r="Q616" s="368">
        <v>0</v>
      </c>
      <c r="R616" s="368">
        <v>0</v>
      </c>
      <c r="S616" s="544"/>
      <c r="T616" s="547"/>
      <c r="U616" s="547"/>
    </row>
    <row r="617" spans="1:21" s="11" customFormat="1" ht="20.25" customHeight="1" x14ac:dyDescent="0.25">
      <c r="A617" s="535"/>
      <c r="B617" s="554"/>
      <c r="C617" s="526"/>
      <c r="D617" s="332"/>
      <c r="E617" s="2" t="s">
        <v>4</v>
      </c>
      <c r="F617" s="284">
        <f t="shared" si="346"/>
        <v>0</v>
      </c>
      <c r="G617" s="368">
        <v>0</v>
      </c>
      <c r="H617" s="368">
        <v>0</v>
      </c>
      <c r="I617" s="368">
        <v>0</v>
      </c>
      <c r="J617" s="368">
        <v>0</v>
      </c>
      <c r="K617" s="368">
        <v>0</v>
      </c>
      <c r="L617" s="368">
        <v>0</v>
      </c>
      <c r="M617" s="368">
        <v>0</v>
      </c>
      <c r="N617" s="368">
        <v>0</v>
      </c>
      <c r="O617" s="368">
        <v>0</v>
      </c>
      <c r="P617" s="368">
        <v>0</v>
      </c>
      <c r="Q617" s="368">
        <v>0</v>
      </c>
      <c r="R617" s="368">
        <v>0</v>
      </c>
      <c r="S617" s="544"/>
      <c r="T617" s="548"/>
      <c r="U617" s="548"/>
    </row>
    <row r="618" spans="1:21" ht="16.5" customHeight="1" x14ac:dyDescent="0.25">
      <c r="A618" s="518" t="s">
        <v>150</v>
      </c>
      <c r="B618" s="536" t="s">
        <v>210</v>
      </c>
      <c r="C618" s="530">
        <v>1640276120</v>
      </c>
      <c r="D618" s="496"/>
      <c r="E618" s="2" t="s">
        <v>9</v>
      </c>
      <c r="F618" s="284">
        <f t="shared" si="346"/>
        <v>1125.2905000000001</v>
      </c>
      <c r="G618" s="333">
        <v>0</v>
      </c>
      <c r="H618" s="333">
        <f>H621</f>
        <v>468</v>
      </c>
      <c r="I618" s="333">
        <f>I621</f>
        <v>328.64499999999998</v>
      </c>
      <c r="J618" s="333">
        <f>J621</f>
        <v>328.64550000000003</v>
      </c>
      <c r="K618" s="402">
        <v>0</v>
      </c>
      <c r="L618" s="402">
        <v>0</v>
      </c>
      <c r="M618" s="402">
        <v>0</v>
      </c>
      <c r="N618" s="333">
        <v>0</v>
      </c>
      <c r="O618" s="333">
        <v>0</v>
      </c>
      <c r="P618" s="333">
        <v>0</v>
      </c>
      <c r="Q618" s="333">
        <v>0</v>
      </c>
      <c r="R618" s="333">
        <v>0</v>
      </c>
      <c r="S618" s="555" t="s">
        <v>28</v>
      </c>
      <c r="T618" s="530" t="s">
        <v>151</v>
      </c>
      <c r="U618" s="555" t="s">
        <v>201</v>
      </c>
    </row>
    <row r="619" spans="1:21" x14ac:dyDescent="0.25">
      <c r="A619" s="519"/>
      <c r="B619" s="550"/>
      <c r="C619" s="531"/>
      <c r="D619" s="483">
        <v>36926</v>
      </c>
      <c r="E619" s="30" t="s">
        <v>1</v>
      </c>
      <c r="F619" s="284">
        <f t="shared" si="346"/>
        <v>0</v>
      </c>
      <c r="G619" s="333">
        <v>0</v>
      </c>
      <c r="H619" s="333">
        <v>0</v>
      </c>
      <c r="I619" s="333">
        <v>0</v>
      </c>
      <c r="J619" s="402">
        <v>0</v>
      </c>
      <c r="K619" s="402">
        <v>0</v>
      </c>
      <c r="L619" s="402">
        <v>0</v>
      </c>
      <c r="M619" s="402">
        <v>0</v>
      </c>
      <c r="N619" s="333">
        <v>0</v>
      </c>
      <c r="O619" s="333">
        <v>0</v>
      </c>
      <c r="P619" s="333">
        <v>0</v>
      </c>
      <c r="Q619" s="333">
        <v>0</v>
      </c>
      <c r="R619" s="333">
        <v>0</v>
      </c>
      <c r="S619" s="556"/>
      <c r="T619" s="558"/>
      <c r="U619" s="556"/>
    </row>
    <row r="620" spans="1:21" x14ac:dyDescent="0.25">
      <c r="A620" s="519"/>
      <c r="B620" s="550"/>
      <c r="C620" s="531"/>
      <c r="D620" s="496"/>
      <c r="E620" s="30" t="s">
        <v>2</v>
      </c>
      <c r="F620" s="284">
        <f t="shared" si="346"/>
        <v>0</v>
      </c>
      <c r="G620" s="333">
        <v>0</v>
      </c>
      <c r="H620" s="333">
        <v>0</v>
      </c>
      <c r="I620" s="333">
        <v>0</v>
      </c>
      <c r="J620" s="402">
        <v>0</v>
      </c>
      <c r="K620" s="402">
        <v>0</v>
      </c>
      <c r="L620" s="402">
        <v>0</v>
      </c>
      <c r="M620" s="402">
        <v>0</v>
      </c>
      <c r="N620" s="333">
        <v>0</v>
      </c>
      <c r="O620" s="333">
        <v>0</v>
      </c>
      <c r="P620" s="333">
        <v>0</v>
      </c>
      <c r="Q620" s="333">
        <v>0</v>
      </c>
      <c r="R620" s="333">
        <v>0</v>
      </c>
      <c r="S620" s="556"/>
      <c r="T620" s="558"/>
      <c r="U620" s="556"/>
    </row>
    <row r="621" spans="1:21" x14ac:dyDescent="0.25">
      <c r="A621" s="519"/>
      <c r="B621" s="550"/>
      <c r="C621" s="531"/>
      <c r="D621" s="496"/>
      <c r="E621" s="30" t="s">
        <v>3</v>
      </c>
      <c r="F621" s="284">
        <f t="shared" si="346"/>
        <v>1125.2905000000001</v>
      </c>
      <c r="G621" s="333">
        <v>0</v>
      </c>
      <c r="H621" s="333">
        <v>468</v>
      </c>
      <c r="I621" s="333">
        <v>328.64499999999998</v>
      </c>
      <c r="J621" s="402">
        <v>328.64550000000003</v>
      </c>
      <c r="K621" s="402">
        <v>0</v>
      </c>
      <c r="L621" s="402">
        <v>0</v>
      </c>
      <c r="M621" s="402">
        <v>0</v>
      </c>
      <c r="N621" s="333">
        <v>0</v>
      </c>
      <c r="O621" s="333">
        <v>0</v>
      </c>
      <c r="P621" s="333">
        <v>0</v>
      </c>
      <c r="Q621" s="333">
        <v>0</v>
      </c>
      <c r="R621" s="333">
        <v>0</v>
      </c>
      <c r="S621" s="556"/>
      <c r="T621" s="558"/>
      <c r="U621" s="556"/>
    </row>
    <row r="622" spans="1:21" x14ac:dyDescent="0.25">
      <c r="A622" s="520"/>
      <c r="B622" s="554"/>
      <c r="C622" s="532"/>
      <c r="D622" s="496"/>
      <c r="E622" s="30" t="s">
        <v>4</v>
      </c>
      <c r="F622" s="284">
        <f t="shared" si="346"/>
        <v>0</v>
      </c>
      <c r="G622" s="333">
        <v>0</v>
      </c>
      <c r="H622" s="333">
        <v>0</v>
      </c>
      <c r="I622" s="333">
        <v>0</v>
      </c>
      <c r="J622" s="402">
        <v>0</v>
      </c>
      <c r="K622" s="402">
        <v>0</v>
      </c>
      <c r="L622" s="402">
        <v>0</v>
      </c>
      <c r="M622" s="402">
        <v>0</v>
      </c>
      <c r="N622" s="333">
        <v>0</v>
      </c>
      <c r="O622" s="333">
        <v>0</v>
      </c>
      <c r="P622" s="333">
        <v>0</v>
      </c>
      <c r="Q622" s="333">
        <v>0</v>
      </c>
      <c r="R622" s="333">
        <v>0</v>
      </c>
      <c r="S622" s="557"/>
      <c r="T622" s="559"/>
      <c r="U622" s="557"/>
    </row>
    <row r="623" spans="1:21" ht="16.5" customHeight="1" x14ac:dyDescent="0.25">
      <c r="A623" s="518" t="s">
        <v>176</v>
      </c>
      <c r="B623" s="536" t="s">
        <v>177</v>
      </c>
      <c r="C623" s="492"/>
      <c r="D623" s="496"/>
      <c r="E623" s="2" t="s">
        <v>9</v>
      </c>
      <c r="F623" s="284">
        <f t="shared" si="346"/>
        <v>0</v>
      </c>
      <c r="G623" s="333">
        <v>0</v>
      </c>
      <c r="H623" s="333">
        <v>0</v>
      </c>
      <c r="I623" s="333">
        <v>0</v>
      </c>
      <c r="J623" s="402">
        <v>0</v>
      </c>
      <c r="K623" s="402">
        <v>0</v>
      </c>
      <c r="L623" s="402">
        <v>0</v>
      </c>
      <c r="M623" s="402">
        <v>0</v>
      </c>
      <c r="N623" s="333">
        <v>0</v>
      </c>
      <c r="O623" s="333">
        <v>0</v>
      </c>
      <c r="P623" s="333">
        <v>0</v>
      </c>
      <c r="Q623" s="333">
        <v>0</v>
      </c>
      <c r="R623" s="333">
        <v>0</v>
      </c>
      <c r="S623" s="555" t="s">
        <v>28</v>
      </c>
      <c r="T623" s="530" t="s">
        <v>151</v>
      </c>
      <c r="U623" s="555" t="s">
        <v>201</v>
      </c>
    </row>
    <row r="624" spans="1:21" x14ac:dyDescent="0.25">
      <c r="A624" s="519"/>
      <c r="B624" s="550"/>
      <c r="C624" s="493"/>
      <c r="D624" s="483">
        <v>36926</v>
      </c>
      <c r="E624" s="30" t="s">
        <v>1</v>
      </c>
      <c r="F624" s="284">
        <f t="shared" si="346"/>
        <v>0</v>
      </c>
      <c r="G624" s="333">
        <v>0</v>
      </c>
      <c r="H624" s="333">
        <v>0</v>
      </c>
      <c r="I624" s="333">
        <v>0</v>
      </c>
      <c r="J624" s="402">
        <v>0</v>
      </c>
      <c r="K624" s="402">
        <v>0</v>
      </c>
      <c r="L624" s="402">
        <v>0</v>
      </c>
      <c r="M624" s="402">
        <v>0</v>
      </c>
      <c r="N624" s="333">
        <v>0</v>
      </c>
      <c r="O624" s="333">
        <v>0</v>
      </c>
      <c r="P624" s="333">
        <v>0</v>
      </c>
      <c r="Q624" s="333">
        <v>0</v>
      </c>
      <c r="R624" s="333">
        <v>0</v>
      </c>
      <c r="S624" s="556"/>
      <c r="T624" s="558"/>
      <c r="U624" s="556"/>
    </row>
    <row r="625" spans="1:21" x14ac:dyDescent="0.25">
      <c r="A625" s="519"/>
      <c r="B625" s="550"/>
      <c r="C625" s="491" t="s">
        <v>237</v>
      </c>
      <c r="D625" s="496"/>
      <c r="E625" s="30" t="s">
        <v>2</v>
      </c>
      <c r="F625" s="284">
        <f t="shared" si="346"/>
        <v>0</v>
      </c>
      <c r="G625" s="333">
        <v>0</v>
      </c>
      <c r="H625" s="333">
        <v>0</v>
      </c>
      <c r="I625" s="333">
        <v>0</v>
      </c>
      <c r="J625" s="402">
        <v>0</v>
      </c>
      <c r="K625" s="402">
        <v>0</v>
      </c>
      <c r="L625" s="402">
        <v>0</v>
      </c>
      <c r="M625" s="402">
        <v>0</v>
      </c>
      <c r="N625" s="333">
        <v>0</v>
      </c>
      <c r="O625" s="333">
        <v>0</v>
      </c>
      <c r="P625" s="333">
        <v>0</v>
      </c>
      <c r="Q625" s="333">
        <v>0</v>
      </c>
      <c r="R625" s="333">
        <v>0</v>
      </c>
      <c r="S625" s="556"/>
      <c r="T625" s="558"/>
      <c r="U625" s="556"/>
    </row>
    <row r="626" spans="1:21" x14ac:dyDescent="0.25">
      <c r="A626" s="519"/>
      <c r="B626" s="550"/>
      <c r="C626" s="491" t="s">
        <v>236</v>
      </c>
      <c r="D626" s="496"/>
      <c r="E626" s="30" t="s">
        <v>3</v>
      </c>
      <c r="F626" s="284">
        <f t="shared" si="346"/>
        <v>0</v>
      </c>
      <c r="G626" s="333">
        <v>0</v>
      </c>
      <c r="H626" s="333">
        <v>0</v>
      </c>
      <c r="I626" s="333">
        <v>0</v>
      </c>
      <c r="J626" s="402">
        <v>0</v>
      </c>
      <c r="K626" s="402">
        <v>0</v>
      </c>
      <c r="L626" s="402">
        <v>0</v>
      </c>
      <c r="M626" s="402">
        <v>0</v>
      </c>
      <c r="N626" s="333">
        <v>0</v>
      </c>
      <c r="O626" s="333">
        <v>0</v>
      </c>
      <c r="P626" s="333">
        <v>0</v>
      </c>
      <c r="Q626" s="333">
        <v>0</v>
      </c>
      <c r="R626" s="333">
        <v>0</v>
      </c>
      <c r="S626" s="556"/>
      <c r="T626" s="558"/>
      <c r="U626" s="556"/>
    </row>
    <row r="627" spans="1:21" x14ac:dyDescent="0.25">
      <c r="A627" s="520"/>
      <c r="B627" s="554"/>
      <c r="C627" s="494"/>
      <c r="D627" s="496"/>
      <c r="E627" s="30" t="s">
        <v>4</v>
      </c>
      <c r="F627" s="284">
        <f t="shared" si="346"/>
        <v>0</v>
      </c>
      <c r="G627" s="333">
        <v>0</v>
      </c>
      <c r="H627" s="333">
        <v>0</v>
      </c>
      <c r="I627" s="333">
        <v>0</v>
      </c>
      <c r="J627" s="402">
        <v>0</v>
      </c>
      <c r="K627" s="402">
        <v>0</v>
      </c>
      <c r="L627" s="402">
        <v>0</v>
      </c>
      <c r="M627" s="402">
        <v>0</v>
      </c>
      <c r="N627" s="333">
        <v>0</v>
      </c>
      <c r="O627" s="333">
        <v>0</v>
      </c>
      <c r="P627" s="333">
        <v>0</v>
      </c>
      <c r="Q627" s="333">
        <v>0</v>
      </c>
      <c r="R627" s="333">
        <v>0</v>
      </c>
      <c r="S627" s="557"/>
      <c r="T627" s="559"/>
      <c r="U627" s="557"/>
    </row>
    <row r="628" spans="1:21" s="11" customFormat="1" ht="16.5" customHeight="1" x14ac:dyDescent="0.25">
      <c r="A628" s="533" t="s">
        <v>295</v>
      </c>
      <c r="B628" s="549" t="s">
        <v>296</v>
      </c>
      <c r="C628" s="524">
        <v>1640300000</v>
      </c>
      <c r="D628" s="395"/>
      <c r="E628" s="2" t="s">
        <v>9</v>
      </c>
      <c r="F628" s="284">
        <f t="shared" si="346"/>
        <v>20601.969000000001</v>
      </c>
      <c r="G628" s="368">
        <f t="shared" ref="G628:R628" si="353">G629+G630+G631+G632</f>
        <v>0</v>
      </c>
      <c r="H628" s="368">
        <f t="shared" si="353"/>
        <v>0</v>
      </c>
      <c r="I628" s="368">
        <f t="shared" si="353"/>
        <v>9630</v>
      </c>
      <c r="J628" s="368">
        <f t="shared" si="353"/>
        <v>9630</v>
      </c>
      <c r="K628" s="368">
        <f t="shared" si="353"/>
        <v>1341.9690000000001</v>
      </c>
      <c r="L628" s="368">
        <f t="shared" si="353"/>
        <v>0</v>
      </c>
      <c r="M628" s="368">
        <f t="shared" si="353"/>
        <v>0</v>
      </c>
      <c r="N628" s="368">
        <f t="shared" si="353"/>
        <v>0</v>
      </c>
      <c r="O628" s="368">
        <f t="shared" si="353"/>
        <v>0</v>
      </c>
      <c r="P628" s="368">
        <f t="shared" ref="P628:Q628" si="354">P629+P630+P631+P632</f>
        <v>0</v>
      </c>
      <c r="Q628" s="368">
        <f t="shared" si="354"/>
        <v>0</v>
      </c>
      <c r="R628" s="368">
        <f t="shared" si="353"/>
        <v>0</v>
      </c>
      <c r="S628" s="524"/>
      <c r="T628" s="524"/>
      <c r="U628" s="544"/>
    </row>
    <row r="629" spans="1:21" s="11" customFormat="1" ht="16.5" customHeight="1" x14ac:dyDescent="0.25">
      <c r="A629" s="534"/>
      <c r="B629" s="550"/>
      <c r="C629" s="525"/>
      <c r="D629" s="395"/>
      <c r="E629" s="2" t="s">
        <v>1</v>
      </c>
      <c r="F629" s="284">
        <f t="shared" si="346"/>
        <v>0</v>
      </c>
      <c r="G629" s="446">
        <f t="shared" ref="G629:R632" si="355">G634</f>
        <v>0</v>
      </c>
      <c r="H629" s="447">
        <f t="shared" si="355"/>
        <v>0</v>
      </c>
      <c r="I629" s="446">
        <f t="shared" si="355"/>
        <v>0</v>
      </c>
      <c r="J629" s="446">
        <f t="shared" si="355"/>
        <v>0</v>
      </c>
      <c r="K629" s="446">
        <f t="shared" si="355"/>
        <v>0</v>
      </c>
      <c r="L629" s="446">
        <f t="shared" si="355"/>
        <v>0</v>
      </c>
      <c r="M629" s="446">
        <f t="shared" si="355"/>
        <v>0</v>
      </c>
      <c r="N629" s="446">
        <f t="shared" si="355"/>
        <v>0</v>
      </c>
      <c r="O629" s="446">
        <f t="shared" si="355"/>
        <v>0</v>
      </c>
      <c r="P629" s="446">
        <f t="shared" ref="P629:Q629" si="356">P634</f>
        <v>0</v>
      </c>
      <c r="Q629" s="446">
        <f t="shared" si="356"/>
        <v>0</v>
      </c>
      <c r="R629" s="446">
        <f t="shared" si="355"/>
        <v>0</v>
      </c>
      <c r="S629" s="525"/>
      <c r="T629" s="542"/>
      <c r="U629" s="545"/>
    </row>
    <row r="630" spans="1:21" s="11" customFormat="1" ht="16.5" customHeight="1" x14ac:dyDescent="0.25">
      <c r="A630" s="534"/>
      <c r="B630" s="550"/>
      <c r="C630" s="525"/>
      <c r="D630" s="395"/>
      <c r="E630" s="2" t="s">
        <v>2</v>
      </c>
      <c r="F630" s="284">
        <f t="shared" si="346"/>
        <v>0</v>
      </c>
      <c r="G630" s="446">
        <f t="shared" si="355"/>
        <v>0</v>
      </c>
      <c r="H630" s="447">
        <f t="shared" si="355"/>
        <v>0</v>
      </c>
      <c r="I630" s="446">
        <f t="shared" si="355"/>
        <v>0</v>
      </c>
      <c r="J630" s="446">
        <f t="shared" si="355"/>
        <v>0</v>
      </c>
      <c r="K630" s="446">
        <f t="shared" si="355"/>
        <v>0</v>
      </c>
      <c r="L630" s="446">
        <f t="shared" si="355"/>
        <v>0</v>
      </c>
      <c r="M630" s="446">
        <f t="shared" si="355"/>
        <v>0</v>
      </c>
      <c r="N630" s="446">
        <f t="shared" si="355"/>
        <v>0</v>
      </c>
      <c r="O630" s="446">
        <f t="shared" si="355"/>
        <v>0</v>
      </c>
      <c r="P630" s="446">
        <f t="shared" ref="P630:Q630" si="357">P635</f>
        <v>0</v>
      </c>
      <c r="Q630" s="446">
        <f t="shared" si="357"/>
        <v>0</v>
      </c>
      <c r="R630" s="446">
        <f t="shared" si="355"/>
        <v>0</v>
      </c>
      <c r="S630" s="525"/>
      <c r="T630" s="542"/>
      <c r="U630" s="545"/>
    </row>
    <row r="631" spans="1:21" s="11" customFormat="1" ht="16.5" customHeight="1" x14ac:dyDescent="0.25">
      <c r="A631" s="534"/>
      <c r="B631" s="550"/>
      <c r="C631" s="525"/>
      <c r="D631" s="395"/>
      <c r="E631" s="2" t="s">
        <v>3</v>
      </c>
      <c r="F631" s="284">
        <f t="shared" si="346"/>
        <v>20601.969000000001</v>
      </c>
      <c r="G631" s="447">
        <f t="shared" si="355"/>
        <v>0</v>
      </c>
      <c r="H631" s="447">
        <f t="shared" si="355"/>
        <v>0</v>
      </c>
      <c r="I631" s="447">
        <f t="shared" si="355"/>
        <v>9630</v>
      </c>
      <c r="J631" s="447">
        <f t="shared" si="355"/>
        <v>9630</v>
      </c>
      <c r="K631" s="447">
        <f t="shared" si="355"/>
        <v>1341.9690000000001</v>
      </c>
      <c r="L631" s="447">
        <f t="shared" si="355"/>
        <v>0</v>
      </c>
      <c r="M631" s="447">
        <f t="shared" si="355"/>
        <v>0</v>
      </c>
      <c r="N631" s="447">
        <f t="shared" si="355"/>
        <v>0</v>
      </c>
      <c r="O631" s="447">
        <f t="shared" si="355"/>
        <v>0</v>
      </c>
      <c r="P631" s="447">
        <f t="shared" ref="P631:Q631" si="358">P636</f>
        <v>0</v>
      </c>
      <c r="Q631" s="447">
        <f t="shared" si="358"/>
        <v>0</v>
      </c>
      <c r="R631" s="447">
        <f t="shared" si="355"/>
        <v>0</v>
      </c>
      <c r="S631" s="525"/>
      <c r="T631" s="542"/>
      <c r="U631" s="545"/>
    </row>
    <row r="632" spans="1:21" s="11" customFormat="1" ht="16.5" customHeight="1" x14ac:dyDescent="0.25">
      <c r="A632" s="535"/>
      <c r="B632" s="554"/>
      <c r="C632" s="526"/>
      <c r="D632" s="400"/>
      <c r="E632" s="388" t="s">
        <v>4</v>
      </c>
      <c r="F632" s="284">
        <f t="shared" si="346"/>
        <v>0</v>
      </c>
      <c r="G632" s="446">
        <f t="shared" si="355"/>
        <v>0</v>
      </c>
      <c r="H632" s="447">
        <f t="shared" si="355"/>
        <v>0</v>
      </c>
      <c r="I632" s="446">
        <f t="shared" si="355"/>
        <v>0</v>
      </c>
      <c r="J632" s="446">
        <f t="shared" si="355"/>
        <v>0</v>
      </c>
      <c r="K632" s="446">
        <f t="shared" si="355"/>
        <v>0</v>
      </c>
      <c r="L632" s="446">
        <f t="shared" si="355"/>
        <v>0</v>
      </c>
      <c r="M632" s="446">
        <f t="shared" si="355"/>
        <v>0</v>
      </c>
      <c r="N632" s="446">
        <f t="shared" si="355"/>
        <v>0</v>
      </c>
      <c r="O632" s="446">
        <f t="shared" si="355"/>
        <v>0</v>
      </c>
      <c r="P632" s="446">
        <f t="shared" ref="P632:Q632" si="359">P637</f>
        <v>0</v>
      </c>
      <c r="Q632" s="446">
        <f t="shared" si="359"/>
        <v>0</v>
      </c>
      <c r="R632" s="446">
        <f t="shared" si="355"/>
        <v>0</v>
      </c>
      <c r="S632" s="526"/>
      <c r="T632" s="543"/>
      <c r="U632" s="545"/>
    </row>
    <row r="633" spans="1:21" s="11" customFormat="1" ht="21" customHeight="1" x14ac:dyDescent="0.25">
      <c r="A633" s="518" t="s">
        <v>297</v>
      </c>
      <c r="B633" s="536" t="s">
        <v>298</v>
      </c>
      <c r="C633" s="530">
        <v>1640376230</v>
      </c>
      <c r="D633" s="400"/>
      <c r="E633" s="2" t="s">
        <v>9</v>
      </c>
      <c r="F633" s="284">
        <f t="shared" si="346"/>
        <v>20601.969000000001</v>
      </c>
      <c r="G633" s="333">
        <f t="shared" ref="G633:R633" si="360">G634+G635+G636+G637</f>
        <v>0</v>
      </c>
      <c r="H633" s="333">
        <f t="shared" si="360"/>
        <v>0</v>
      </c>
      <c r="I633" s="333">
        <f t="shared" si="360"/>
        <v>9630</v>
      </c>
      <c r="J633" s="333">
        <f t="shared" si="360"/>
        <v>9630</v>
      </c>
      <c r="K633" s="333">
        <f t="shared" si="360"/>
        <v>1341.9690000000001</v>
      </c>
      <c r="L633" s="333">
        <f t="shared" si="360"/>
        <v>0</v>
      </c>
      <c r="M633" s="333">
        <f t="shared" si="360"/>
        <v>0</v>
      </c>
      <c r="N633" s="333">
        <f t="shared" si="360"/>
        <v>0</v>
      </c>
      <c r="O633" s="333">
        <f t="shared" si="360"/>
        <v>0</v>
      </c>
      <c r="P633" s="333">
        <f t="shared" ref="P633:Q633" si="361">P634+P635+P636+P637</f>
        <v>0</v>
      </c>
      <c r="Q633" s="333">
        <f t="shared" si="361"/>
        <v>0</v>
      </c>
      <c r="R633" s="333">
        <f t="shared" si="360"/>
        <v>0</v>
      </c>
      <c r="S633" s="530" t="s">
        <v>395</v>
      </c>
      <c r="T633" s="551"/>
      <c r="U633" s="546"/>
    </row>
    <row r="634" spans="1:21" s="11" customFormat="1" ht="21" customHeight="1" x14ac:dyDescent="0.25">
      <c r="A634" s="519"/>
      <c r="B634" s="537"/>
      <c r="C634" s="531"/>
      <c r="D634" s="400"/>
      <c r="E634" s="30" t="s">
        <v>1</v>
      </c>
      <c r="F634" s="284">
        <f t="shared" si="346"/>
        <v>0</v>
      </c>
      <c r="G634" s="448">
        <v>0</v>
      </c>
      <c r="H634" s="445">
        <v>0</v>
      </c>
      <c r="I634" s="448">
        <v>0</v>
      </c>
      <c r="J634" s="448">
        <v>0</v>
      </c>
      <c r="K634" s="448">
        <v>0</v>
      </c>
      <c r="L634" s="448">
        <v>0</v>
      </c>
      <c r="M634" s="448">
        <v>0</v>
      </c>
      <c r="N634" s="448">
        <v>0</v>
      </c>
      <c r="O634" s="448">
        <v>0</v>
      </c>
      <c r="P634" s="448">
        <v>0</v>
      </c>
      <c r="Q634" s="448">
        <v>0</v>
      </c>
      <c r="R634" s="448">
        <v>0</v>
      </c>
      <c r="S634" s="531"/>
      <c r="T634" s="552"/>
      <c r="U634" s="547"/>
    </row>
    <row r="635" spans="1:21" s="11" customFormat="1" ht="21" customHeight="1" x14ac:dyDescent="0.25">
      <c r="A635" s="519"/>
      <c r="B635" s="537"/>
      <c r="C635" s="531"/>
      <c r="D635" s="400"/>
      <c r="E635" s="30" t="s">
        <v>2</v>
      </c>
      <c r="F635" s="284">
        <f t="shared" si="346"/>
        <v>0</v>
      </c>
      <c r="G635" s="448">
        <v>0</v>
      </c>
      <c r="H635" s="445">
        <v>0</v>
      </c>
      <c r="I635" s="448">
        <v>0</v>
      </c>
      <c r="J635" s="448">
        <v>0</v>
      </c>
      <c r="K635" s="448">
        <v>0</v>
      </c>
      <c r="L635" s="448">
        <v>0</v>
      </c>
      <c r="M635" s="448">
        <v>0</v>
      </c>
      <c r="N635" s="448">
        <v>0</v>
      </c>
      <c r="O635" s="448">
        <v>0</v>
      </c>
      <c r="P635" s="448">
        <v>0</v>
      </c>
      <c r="Q635" s="448">
        <v>0</v>
      </c>
      <c r="R635" s="448">
        <v>0</v>
      </c>
      <c r="S635" s="531"/>
      <c r="T635" s="552"/>
      <c r="U635" s="547"/>
    </row>
    <row r="636" spans="1:21" s="11" customFormat="1" ht="21" customHeight="1" x14ac:dyDescent="0.25">
      <c r="A636" s="519"/>
      <c r="B636" s="537"/>
      <c r="C636" s="531"/>
      <c r="D636" s="400"/>
      <c r="E636" s="30" t="s">
        <v>3</v>
      </c>
      <c r="F636" s="284">
        <f t="shared" si="346"/>
        <v>20601.969000000001</v>
      </c>
      <c r="G636" s="448">
        <v>0</v>
      </c>
      <c r="H636" s="445">
        <v>0</v>
      </c>
      <c r="I636" s="333">
        <v>9630</v>
      </c>
      <c r="J636" s="333">
        <v>9630</v>
      </c>
      <c r="K636" s="333">
        <v>1341.9690000000001</v>
      </c>
      <c r="L636" s="448">
        <v>0</v>
      </c>
      <c r="M636" s="448">
        <v>0</v>
      </c>
      <c r="N636" s="448">
        <v>0</v>
      </c>
      <c r="O636" s="448">
        <v>0</v>
      </c>
      <c r="P636" s="448">
        <v>0</v>
      </c>
      <c r="Q636" s="448">
        <v>0</v>
      </c>
      <c r="R636" s="448">
        <v>0</v>
      </c>
      <c r="S636" s="531"/>
      <c r="T636" s="552"/>
      <c r="U636" s="547"/>
    </row>
    <row r="637" spans="1:21" s="11" customFormat="1" ht="21" customHeight="1" x14ac:dyDescent="0.25">
      <c r="A637" s="520"/>
      <c r="B637" s="538"/>
      <c r="C637" s="532"/>
      <c r="D637" s="400"/>
      <c r="E637" s="30" t="s">
        <v>4</v>
      </c>
      <c r="F637" s="284">
        <f t="shared" si="346"/>
        <v>0</v>
      </c>
      <c r="G637" s="448">
        <v>0</v>
      </c>
      <c r="H637" s="445">
        <v>0</v>
      </c>
      <c r="I637" s="448">
        <v>0</v>
      </c>
      <c r="J637" s="448">
        <v>0</v>
      </c>
      <c r="K637" s="448">
        <v>0</v>
      </c>
      <c r="L637" s="448">
        <v>0</v>
      </c>
      <c r="M637" s="448">
        <v>0</v>
      </c>
      <c r="N637" s="448">
        <v>0</v>
      </c>
      <c r="O637" s="448">
        <v>0</v>
      </c>
      <c r="P637" s="448">
        <v>0</v>
      </c>
      <c r="Q637" s="448">
        <v>0</v>
      </c>
      <c r="R637" s="448">
        <v>0</v>
      </c>
      <c r="S637" s="532"/>
      <c r="T637" s="553"/>
      <c r="U637" s="548"/>
    </row>
    <row r="638" spans="1:21" s="11" customFormat="1" ht="16.5" customHeight="1" x14ac:dyDescent="0.25">
      <c r="A638" s="533" t="s">
        <v>345</v>
      </c>
      <c r="B638" s="549" t="s">
        <v>347</v>
      </c>
      <c r="C638" s="524">
        <v>1640400000</v>
      </c>
      <c r="D638" s="395"/>
      <c r="E638" s="2" t="s">
        <v>9</v>
      </c>
      <c r="F638" s="284">
        <f t="shared" si="346"/>
        <v>65102.627020000007</v>
      </c>
      <c r="G638" s="368">
        <f t="shared" ref="G638:R642" si="362">G643</f>
        <v>0</v>
      </c>
      <c r="H638" s="368">
        <f t="shared" si="362"/>
        <v>0</v>
      </c>
      <c r="I638" s="368">
        <f t="shared" si="362"/>
        <v>0</v>
      </c>
      <c r="J638" s="368">
        <f t="shared" si="362"/>
        <v>0</v>
      </c>
      <c r="K638" s="368">
        <f>K643</f>
        <v>23761.162500000002</v>
      </c>
      <c r="L638" s="368">
        <f>SUM(L639:L642)</f>
        <v>11497.192950000001</v>
      </c>
      <c r="M638" s="368">
        <f t="shared" ref="M638:R638" si="363">SUM(M639:M642)</f>
        <v>12321.83757</v>
      </c>
      <c r="N638" s="368">
        <f t="shared" si="363"/>
        <v>8930.4339999999993</v>
      </c>
      <c r="O638" s="368">
        <f t="shared" si="363"/>
        <v>8592</v>
      </c>
      <c r="P638" s="368">
        <f t="shared" ref="P638:Q638" si="364">SUM(P639:P642)</f>
        <v>0</v>
      </c>
      <c r="Q638" s="368">
        <f t="shared" si="364"/>
        <v>0</v>
      </c>
      <c r="R638" s="368">
        <f t="shared" si="363"/>
        <v>0</v>
      </c>
      <c r="S638" s="524"/>
      <c r="T638" s="524"/>
      <c r="U638" s="544"/>
    </row>
    <row r="639" spans="1:21" s="11" customFormat="1" x14ac:dyDescent="0.25">
      <c r="A639" s="534"/>
      <c r="B639" s="550"/>
      <c r="C639" s="525"/>
      <c r="D639" s="395"/>
      <c r="E639" s="2" t="s">
        <v>1</v>
      </c>
      <c r="F639" s="284">
        <f t="shared" si="346"/>
        <v>0</v>
      </c>
      <c r="G639" s="368">
        <f t="shared" si="362"/>
        <v>0</v>
      </c>
      <c r="H639" s="449">
        <f t="shared" si="362"/>
        <v>0</v>
      </c>
      <c r="I639" s="368">
        <f t="shared" si="362"/>
        <v>0</v>
      </c>
      <c r="J639" s="368">
        <f t="shared" si="362"/>
        <v>0</v>
      </c>
      <c r="K639" s="368">
        <f t="shared" si="362"/>
        <v>0</v>
      </c>
      <c r="L639" s="368">
        <f t="shared" ref="L639:R641" si="365">L644+L649</f>
        <v>0</v>
      </c>
      <c r="M639" s="368">
        <f t="shared" si="362"/>
        <v>0</v>
      </c>
      <c r="N639" s="368">
        <f t="shared" si="362"/>
        <v>0</v>
      </c>
      <c r="O639" s="368">
        <f t="shared" si="362"/>
        <v>0</v>
      </c>
      <c r="P639" s="368">
        <f t="shared" ref="P639:Q639" si="366">P644</f>
        <v>0</v>
      </c>
      <c r="Q639" s="368">
        <f t="shared" si="366"/>
        <v>0</v>
      </c>
      <c r="R639" s="368">
        <f t="shared" si="362"/>
        <v>0</v>
      </c>
      <c r="S639" s="525"/>
      <c r="T639" s="542"/>
      <c r="U639" s="545"/>
    </row>
    <row r="640" spans="1:21" s="11" customFormat="1" x14ac:dyDescent="0.25">
      <c r="A640" s="534"/>
      <c r="B640" s="550"/>
      <c r="C640" s="525"/>
      <c r="D640" s="395"/>
      <c r="E640" s="2" t="s">
        <v>2</v>
      </c>
      <c r="F640" s="284">
        <f t="shared" si="346"/>
        <v>26299.124750000003</v>
      </c>
      <c r="G640" s="368">
        <f t="shared" si="362"/>
        <v>0</v>
      </c>
      <c r="H640" s="449">
        <f t="shared" si="362"/>
        <v>0</v>
      </c>
      <c r="I640" s="368">
        <f t="shared" si="362"/>
        <v>0</v>
      </c>
      <c r="J640" s="368">
        <f t="shared" si="362"/>
        <v>0</v>
      </c>
      <c r="K640" s="368">
        <f t="shared" si="362"/>
        <v>16632.813750000001</v>
      </c>
      <c r="L640" s="368">
        <f t="shared" si="365"/>
        <v>3415.8069999999998</v>
      </c>
      <c r="M640" s="368">
        <f t="shared" si="365"/>
        <v>3779.2</v>
      </c>
      <c r="N640" s="368">
        <f t="shared" si="365"/>
        <v>1354.104</v>
      </c>
      <c r="O640" s="368">
        <f t="shared" si="365"/>
        <v>1117.2</v>
      </c>
      <c r="P640" s="368">
        <f t="shared" ref="P640:Q640" si="367">P645+P650</f>
        <v>0</v>
      </c>
      <c r="Q640" s="368">
        <f t="shared" si="367"/>
        <v>0</v>
      </c>
      <c r="R640" s="368">
        <f t="shared" si="365"/>
        <v>0</v>
      </c>
      <c r="S640" s="525"/>
      <c r="T640" s="542"/>
      <c r="U640" s="545"/>
    </row>
    <row r="641" spans="1:21" s="11" customFormat="1" x14ac:dyDescent="0.25">
      <c r="A641" s="534"/>
      <c r="B641" s="550"/>
      <c r="C641" s="525"/>
      <c r="D641" s="395"/>
      <c r="E641" s="2" t="s">
        <v>3</v>
      </c>
      <c r="F641" s="284">
        <f t="shared" si="346"/>
        <v>38803.502270000005</v>
      </c>
      <c r="G641" s="449">
        <f t="shared" si="362"/>
        <v>0</v>
      </c>
      <c r="H641" s="449">
        <f t="shared" si="362"/>
        <v>0</v>
      </c>
      <c r="I641" s="449">
        <f t="shared" si="362"/>
        <v>0</v>
      </c>
      <c r="J641" s="449">
        <f t="shared" si="362"/>
        <v>0</v>
      </c>
      <c r="K641" s="449">
        <f t="shared" si="362"/>
        <v>7128.3487500000001</v>
      </c>
      <c r="L641" s="449">
        <f>L646+L651</f>
        <v>8081.3859500000008</v>
      </c>
      <c r="M641" s="449">
        <f t="shared" si="365"/>
        <v>8542.637569999999</v>
      </c>
      <c r="N641" s="449">
        <f t="shared" si="365"/>
        <v>7576.33</v>
      </c>
      <c r="O641" s="449">
        <f t="shared" si="365"/>
        <v>7474.8</v>
      </c>
      <c r="P641" s="449">
        <f t="shared" ref="P641:Q641" si="368">P646+P651</f>
        <v>0</v>
      </c>
      <c r="Q641" s="449">
        <f t="shared" si="368"/>
        <v>0</v>
      </c>
      <c r="R641" s="449">
        <f t="shared" si="365"/>
        <v>0</v>
      </c>
      <c r="S641" s="525"/>
      <c r="T641" s="542"/>
      <c r="U641" s="545"/>
    </row>
    <row r="642" spans="1:21" s="11" customFormat="1" ht="21.75" customHeight="1" x14ac:dyDescent="0.25">
      <c r="A642" s="535"/>
      <c r="B642" s="554"/>
      <c r="C642" s="526"/>
      <c r="D642" s="400"/>
      <c r="E642" s="388" t="s">
        <v>4</v>
      </c>
      <c r="F642" s="284">
        <f t="shared" si="346"/>
        <v>0</v>
      </c>
      <c r="G642" s="368">
        <f>G647</f>
        <v>0</v>
      </c>
      <c r="H642" s="449">
        <f t="shared" si="362"/>
        <v>0</v>
      </c>
      <c r="I642" s="368">
        <f t="shared" si="362"/>
        <v>0</v>
      </c>
      <c r="J642" s="368">
        <f t="shared" si="362"/>
        <v>0</v>
      </c>
      <c r="K642" s="368">
        <f t="shared" si="362"/>
        <v>0</v>
      </c>
      <c r="L642" s="368">
        <f>L647+L652</f>
        <v>0</v>
      </c>
      <c r="M642" s="368">
        <f t="shared" si="362"/>
        <v>0</v>
      </c>
      <c r="N642" s="368">
        <f t="shared" si="362"/>
        <v>0</v>
      </c>
      <c r="O642" s="368">
        <f t="shared" si="362"/>
        <v>0</v>
      </c>
      <c r="P642" s="368">
        <f t="shared" ref="P642:Q642" si="369">P647</f>
        <v>0</v>
      </c>
      <c r="Q642" s="368">
        <f t="shared" si="369"/>
        <v>0</v>
      </c>
      <c r="R642" s="368">
        <f t="shared" si="362"/>
        <v>0</v>
      </c>
      <c r="S642" s="526"/>
      <c r="T642" s="543"/>
      <c r="U642" s="545"/>
    </row>
    <row r="643" spans="1:21" s="11" customFormat="1" ht="21" customHeight="1" x14ac:dyDescent="0.25">
      <c r="A643" s="518" t="s">
        <v>346</v>
      </c>
      <c r="B643" s="536" t="s">
        <v>348</v>
      </c>
      <c r="C643" s="376"/>
      <c r="D643" s="400"/>
      <c r="E643" s="2" t="s">
        <v>9</v>
      </c>
      <c r="F643" s="284">
        <f t="shared" si="346"/>
        <v>37570.177930000005</v>
      </c>
      <c r="G643" s="333">
        <f t="shared" ref="G643:R643" si="370">G644+G645+G646+G647</f>
        <v>0</v>
      </c>
      <c r="H643" s="333">
        <f t="shared" si="370"/>
        <v>0</v>
      </c>
      <c r="I643" s="333">
        <f t="shared" si="370"/>
        <v>0</v>
      </c>
      <c r="J643" s="333">
        <f t="shared" si="370"/>
        <v>0</v>
      </c>
      <c r="K643" s="333">
        <f>K644+K645+K646+K647</f>
        <v>23761.162500000002</v>
      </c>
      <c r="L643" s="333">
        <f t="shared" si="370"/>
        <v>4879.7242900000001</v>
      </c>
      <c r="M643" s="333">
        <f t="shared" si="370"/>
        <v>5398.8571400000001</v>
      </c>
      <c r="N643" s="333">
        <f t="shared" si="370"/>
        <v>1934.4340000000002</v>
      </c>
      <c r="O643" s="333">
        <f t="shared" si="370"/>
        <v>1596</v>
      </c>
      <c r="P643" s="333">
        <f t="shared" ref="P643:Q643" si="371">P644+P645+P646+P647</f>
        <v>0</v>
      </c>
      <c r="Q643" s="333">
        <f t="shared" si="371"/>
        <v>0</v>
      </c>
      <c r="R643" s="333">
        <f t="shared" si="370"/>
        <v>0</v>
      </c>
      <c r="S643" s="530" t="s">
        <v>393</v>
      </c>
      <c r="T643" s="551"/>
      <c r="U643" s="546"/>
    </row>
    <row r="644" spans="1:21" s="11" customFormat="1" ht="21" customHeight="1" x14ac:dyDescent="0.25">
      <c r="A644" s="519"/>
      <c r="B644" s="537"/>
      <c r="C644" s="376"/>
      <c r="D644" s="400"/>
      <c r="E644" s="30" t="s">
        <v>1</v>
      </c>
      <c r="F644" s="284">
        <f t="shared" si="346"/>
        <v>0</v>
      </c>
      <c r="G644" s="448">
        <v>0</v>
      </c>
      <c r="H644" s="445">
        <v>0</v>
      </c>
      <c r="I644" s="448">
        <v>0</v>
      </c>
      <c r="J644" s="448">
        <v>0</v>
      </c>
      <c r="K644" s="448">
        <v>0</v>
      </c>
      <c r="L644" s="448">
        <v>0</v>
      </c>
      <c r="M644" s="333">
        <v>0</v>
      </c>
      <c r="N644" s="333">
        <v>0</v>
      </c>
      <c r="O644" s="333">
        <v>0</v>
      </c>
      <c r="P644" s="333">
        <v>0</v>
      </c>
      <c r="Q644" s="333">
        <v>0</v>
      </c>
      <c r="R644" s="333">
        <v>0</v>
      </c>
      <c r="S644" s="531"/>
      <c r="T644" s="552"/>
      <c r="U644" s="547"/>
    </row>
    <row r="645" spans="1:21" s="11" customFormat="1" ht="33" customHeight="1" x14ac:dyDescent="0.25">
      <c r="A645" s="519"/>
      <c r="B645" s="537"/>
      <c r="C645" s="491" t="s">
        <v>400</v>
      </c>
      <c r="D645" s="400"/>
      <c r="E645" s="30" t="s">
        <v>2</v>
      </c>
      <c r="F645" s="284">
        <f t="shared" si="346"/>
        <v>26299.124750000003</v>
      </c>
      <c r="G645" s="448">
        <v>0</v>
      </c>
      <c r="H645" s="445">
        <v>0</v>
      </c>
      <c r="I645" s="448">
        <v>0</v>
      </c>
      <c r="J645" s="448">
        <v>0</v>
      </c>
      <c r="K645" s="333">
        <v>16632.813750000001</v>
      </c>
      <c r="L645" s="333">
        <v>3415.8069999999998</v>
      </c>
      <c r="M645" s="333">
        <v>3779.2</v>
      </c>
      <c r="N645" s="5">
        <v>1354.104</v>
      </c>
      <c r="O645" s="5">
        <v>1117.2</v>
      </c>
      <c r="P645" s="5">
        <v>0</v>
      </c>
      <c r="Q645" s="5">
        <v>0</v>
      </c>
      <c r="R645" s="5">
        <v>0</v>
      </c>
      <c r="S645" s="531"/>
      <c r="T645" s="552"/>
      <c r="U645" s="547"/>
    </row>
    <row r="646" spans="1:21" s="11" customFormat="1" ht="33" customHeight="1" x14ac:dyDescent="0.25">
      <c r="A646" s="519"/>
      <c r="B646" s="537"/>
      <c r="C646" s="491" t="s">
        <v>401</v>
      </c>
      <c r="D646" s="400"/>
      <c r="E646" s="30" t="s">
        <v>3</v>
      </c>
      <c r="F646" s="284">
        <f t="shared" si="346"/>
        <v>11271.053179999999</v>
      </c>
      <c r="G646" s="448">
        <v>0</v>
      </c>
      <c r="H646" s="445">
        <v>0</v>
      </c>
      <c r="I646" s="333">
        <v>0</v>
      </c>
      <c r="J646" s="333">
        <v>0</v>
      </c>
      <c r="K646" s="333">
        <v>7128.3487500000001</v>
      </c>
      <c r="L646" s="333">
        <v>1463.9172900000001</v>
      </c>
      <c r="M646" s="333">
        <v>1619.65714</v>
      </c>
      <c r="N646" s="5">
        <v>580.33000000000004</v>
      </c>
      <c r="O646" s="5">
        <v>478.8</v>
      </c>
      <c r="P646" s="5">
        <v>0</v>
      </c>
      <c r="Q646" s="5">
        <v>0</v>
      </c>
      <c r="R646" s="5">
        <v>0</v>
      </c>
      <c r="S646" s="531"/>
      <c r="T646" s="552"/>
      <c r="U646" s="547"/>
    </row>
    <row r="647" spans="1:21" s="11" customFormat="1" ht="21" customHeight="1" x14ac:dyDescent="0.25">
      <c r="A647" s="520"/>
      <c r="B647" s="538"/>
      <c r="C647" s="376"/>
      <c r="D647" s="400"/>
      <c r="E647" s="30" t="s">
        <v>4</v>
      </c>
      <c r="F647" s="284">
        <f t="shared" si="346"/>
        <v>0</v>
      </c>
      <c r="G647" s="448">
        <v>0</v>
      </c>
      <c r="H647" s="445">
        <v>0</v>
      </c>
      <c r="I647" s="448">
        <v>0</v>
      </c>
      <c r="J647" s="448">
        <v>0</v>
      </c>
      <c r="K647" s="448">
        <v>0</v>
      </c>
      <c r="L647" s="333">
        <v>0</v>
      </c>
      <c r="M647" s="333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32"/>
      <c r="T647" s="553"/>
      <c r="U647" s="548"/>
    </row>
    <row r="648" spans="1:21" s="11" customFormat="1" ht="19.149999999999999" customHeight="1" x14ac:dyDescent="0.25">
      <c r="A648" s="518" t="s">
        <v>367</v>
      </c>
      <c r="B648" s="536" t="s">
        <v>385</v>
      </c>
      <c r="C648" s="530">
        <v>1640476280</v>
      </c>
      <c r="D648" s="400"/>
      <c r="E648" s="2" t="s">
        <v>9</v>
      </c>
      <c r="F648" s="284">
        <f t="shared" si="346"/>
        <v>27532.449090000002</v>
      </c>
      <c r="G648" s="448">
        <f t="shared" ref="G648:R648" si="372">G649+G650+G651+G652</f>
        <v>0</v>
      </c>
      <c r="H648" s="445">
        <f t="shared" si="372"/>
        <v>0</v>
      </c>
      <c r="I648" s="448">
        <f t="shared" si="372"/>
        <v>0</v>
      </c>
      <c r="J648" s="448">
        <f t="shared" si="372"/>
        <v>0</v>
      </c>
      <c r="K648" s="448">
        <f t="shared" si="372"/>
        <v>0</v>
      </c>
      <c r="L648" s="333">
        <f t="shared" si="372"/>
        <v>6617.4686600000005</v>
      </c>
      <c r="M648" s="333">
        <f t="shared" si="372"/>
        <v>6922.9804299999996</v>
      </c>
      <c r="N648" s="5">
        <f t="shared" si="372"/>
        <v>6996</v>
      </c>
      <c r="O648" s="5">
        <f t="shared" si="372"/>
        <v>6996</v>
      </c>
      <c r="P648" s="5">
        <f t="shared" ref="P648:Q648" si="373">P649+P650+P651+P652</f>
        <v>0</v>
      </c>
      <c r="Q648" s="5">
        <f t="shared" si="373"/>
        <v>0</v>
      </c>
      <c r="R648" s="5">
        <f t="shared" si="372"/>
        <v>0</v>
      </c>
      <c r="S648" s="530" t="s">
        <v>393</v>
      </c>
      <c r="T648" s="551"/>
      <c r="U648" s="546"/>
    </row>
    <row r="649" spans="1:21" s="11" customFormat="1" ht="19.149999999999999" customHeight="1" x14ac:dyDescent="0.25">
      <c r="A649" s="519"/>
      <c r="B649" s="537"/>
      <c r="C649" s="531"/>
      <c r="D649" s="400"/>
      <c r="E649" s="30" t="s">
        <v>1</v>
      </c>
      <c r="F649" s="284">
        <f t="shared" si="346"/>
        <v>0</v>
      </c>
      <c r="G649" s="448">
        <v>0</v>
      </c>
      <c r="H649" s="445">
        <v>0</v>
      </c>
      <c r="I649" s="448">
        <v>0</v>
      </c>
      <c r="J649" s="448">
        <v>0</v>
      </c>
      <c r="K649" s="448">
        <v>0</v>
      </c>
      <c r="L649" s="333">
        <v>0</v>
      </c>
      <c r="M649" s="333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31"/>
      <c r="T649" s="552"/>
      <c r="U649" s="547"/>
    </row>
    <row r="650" spans="1:21" s="11" customFormat="1" ht="19.149999999999999" customHeight="1" x14ac:dyDescent="0.25">
      <c r="A650" s="519"/>
      <c r="B650" s="537"/>
      <c r="C650" s="531"/>
      <c r="D650" s="400"/>
      <c r="E650" s="30" t="s">
        <v>2</v>
      </c>
      <c r="F650" s="284">
        <f t="shared" si="346"/>
        <v>0</v>
      </c>
      <c r="G650" s="448">
        <v>0</v>
      </c>
      <c r="H650" s="445">
        <v>0</v>
      </c>
      <c r="I650" s="448">
        <v>0</v>
      </c>
      <c r="J650" s="448">
        <v>0</v>
      </c>
      <c r="K650" s="448">
        <v>0</v>
      </c>
      <c r="L650" s="333">
        <v>0</v>
      </c>
      <c r="M650" s="333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31"/>
      <c r="T650" s="552"/>
      <c r="U650" s="547"/>
    </row>
    <row r="651" spans="1:21" s="11" customFormat="1" ht="19.149999999999999" customHeight="1" x14ac:dyDescent="0.25">
      <c r="A651" s="519"/>
      <c r="B651" s="537"/>
      <c r="C651" s="531"/>
      <c r="D651" s="400"/>
      <c r="E651" s="30" t="s">
        <v>3</v>
      </c>
      <c r="F651" s="284">
        <f t="shared" si="346"/>
        <v>27532.449090000002</v>
      </c>
      <c r="G651" s="448">
        <v>0</v>
      </c>
      <c r="H651" s="445">
        <v>0</v>
      </c>
      <c r="I651" s="448">
        <v>0</v>
      </c>
      <c r="J651" s="448">
        <v>0</v>
      </c>
      <c r="K651" s="448">
        <v>0</v>
      </c>
      <c r="L651" s="333">
        <v>6617.4686600000005</v>
      </c>
      <c r="M651" s="333">
        <v>6922.9804299999996</v>
      </c>
      <c r="N651" s="5">
        <v>6996</v>
      </c>
      <c r="O651" s="5">
        <v>6996</v>
      </c>
      <c r="P651" s="5">
        <v>0</v>
      </c>
      <c r="Q651" s="5">
        <v>0</v>
      </c>
      <c r="R651" s="5">
        <v>0</v>
      </c>
      <c r="S651" s="531"/>
      <c r="T651" s="552"/>
      <c r="U651" s="547"/>
    </row>
    <row r="652" spans="1:21" s="11" customFormat="1" ht="19.149999999999999" customHeight="1" x14ac:dyDescent="0.25">
      <c r="A652" s="520"/>
      <c r="B652" s="538"/>
      <c r="C652" s="532"/>
      <c r="D652" s="400"/>
      <c r="E652" s="30" t="s">
        <v>4</v>
      </c>
      <c r="F652" s="284">
        <f t="shared" si="346"/>
        <v>0</v>
      </c>
      <c r="G652" s="448">
        <v>0</v>
      </c>
      <c r="H652" s="445">
        <v>0</v>
      </c>
      <c r="I652" s="448">
        <v>0</v>
      </c>
      <c r="J652" s="448">
        <v>0</v>
      </c>
      <c r="K652" s="448">
        <v>0</v>
      </c>
      <c r="L652" s="448">
        <v>0</v>
      </c>
      <c r="M652" s="333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32"/>
      <c r="T652" s="553"/>
      <c r="U652" s="548"/>
    </row>
    <row r="653" spans="1:21" s="11" customFormat="1" ht="18.75" customHeight="1" x14ac:dyDescent="0.25">
      <c r="A653" s="533" t="s">
        <v>47</v>
      </c>
      <c r="B653" s="549" t="s">
        <v>108</v>
      </c>
      <c r="C653" s="524">
        <v>1650000000</v>
      </c>
      <c r="D653" s="395"/>
      <c r="E653" s="2" t="s">
        <v>9</v>
      </c>
      <c r="F653" s="284">
        <f t="shared" si="346"/>
        <v>1356.1297200000004</v>
      </c>
      <c r="G653" s="447">
        <f>G655+G656</f>
        <v>180.65</v>
      </c>
      <c r="H653" s="447">
        <f t="shared" ref="H653:R653" si="374">H655+H656</f>
        <v>80.650000000000006</v>
      </c>
      <c r="I653" s="447">
        <f>I655+I656</f>
        <v>176.65</v>
      </c>
      <c r="J653" s="447">
        <f t="shared" si="374"/>
        <v>156.91588000000002</v>
      </c>
      <c r="K653" s="447">
        <f t="shared" si="374"/>
        <v>180.65</v>
      </c>
      <c r="L653" s="447">
        <f t="shared" si="374"/>
        <v>150.65</v>
      </c>
      <c r="M653" s="447">
        <f t="shared" si="374"/>
        <v>100</v>
      </c>
      <c r="N653" s="447">
        <f t="shared" si="374"/>
        <v>79.5</v>
      </c>
      <c r="O653" s="447">
        <f t="shared" si="374"/>
        <v>69.740960000000001</v>
      </c>
      <c r="P653" s="447">
        <f t="shared" ref="P653:Q653" si="375">P655+P656</f>
        <v>60.240960000000001</v>
      </c>
      <c r="Q653" s="447">
        <f t="shared" si="375"/>
        <v>60.240960000000001</v>
      </c>
      <c r="R653" s="447">
        <f t="shared" si="374"/>
        <v>60.240960000000001</v>
      </c>
      <c r="S653" s="524"/>
      <c r="T653" s="524"/>
      <c r="U653" s="544"/>
    </row>
    <row r="654" spans="1:21" s="11" customFormat="1" ht="19.5" customHeight="1" x14ac:dyDescent="0.25">
      <c r="A654" s="534"/>
      <c r="B654" s="550"/>
      <c r="C654" s="525"/>
      <c r="D654" s="395"/>
      <c r="E654" s="2" t="s">
        <v>1</v>
      </c>
      <c r="F654" s="284">
        <f t="shared" si="346"/>
        <v>0</v>
      </c>
      <c r="G654" s="446">
        <v>0</v>
      </c>
      <c r="H654" s="447">
        <v>0</v>
      </c>
      <c r="I654" s="446">
        <v>0</v>
      </c>
      <c r="J654" s="446">
        <v>0</v>
      </c>
      <c r="K654" s="446">
        <v>0</v>
      </c>
      <c r="L654" s="446">
        <v>0</v>
      </c>
      <c r="M654" s="446">
        <v>0</v>
      </c>
      <c r="N654" s="446">
        <v>0</v>
      </c>
      <c r="O654" s="446">
        <v>0</v>
      </c>
      <c r="P654" s="446">
        <v>0</v>
      </c>
      <c r="Q654" s="446">
        <v>0</v>
      </c>
      <c r="R654" s="446">
        <v>0</v>
      </c>
      <c r="S654" s="525"/>
      <c r="T654" s="542"/>
      <c r="U654" s="545"/>
    </row>
    <row r="655" spans="1:21" s="11" customFormat="1" ht="18.75" customHeight="1" x14ac:dyDescent="0.25">
      <c r="A655" s="534"/>
      <c r="B655" s="550"/>
      <c r="C655" s="525"/>
      <c r="D655" s="395"/>
      <c r="E655" s="2" t="s">
        <v>2</v>
      </c>
      <c r="F655" s="284">
        <f t="shared" si="346"/>
        <v>722.9</v>
      </c>
      <c r="G655" s="446">
        <f>G660</f>
        <v>100</v>
      </c>
      <c r="H655" s="447">
        <f t="shared" ref="H655:R656" si="376">H660</f>
        <v>0</v>
      </c>
      <c r="I655" s="446">
        <f>I660</f>
        <v>81.599999999999994</v>
      </c>
      <c r="J655" s="446">
        <f t="shared" si="376"/>
        <v>87.300000000000011</v>
      </c>
      <c r="K655" s="446">
        <f t="shared" si="376"/>
        <v>85</v>
      </c>
      <c r="L655" s="446">
        <f t="shared" si="376"/>
        <v>59.5</v>
      </c>
      <c r="M655" s="446">
        <f t="shared" si="376"/>
        <v>59.5</v>
      </c>
      <c r="N655" s="446">
        <f t="shared" si="376"/>
        <v>50</v>
      </c>
      <c r="O655" s="446">
        <f t="shared" si="376"/>
        <v>50</v>
      </c>
      <c r="P655" s="446">
        <f t="shared" ref="P655:Q655" si="377">P660</f>
        <v>50</v>
      </c>
      <c r="Q655" s="446">
        <f t="shared" si="377"/>
        <v>50</v>
      </c>
      <c r="R655" s="446">
        <f t="shared" si="376"/>
        <v>50</v>
      </c>
      <c r="S655" s="525"/>
      <c r="T655" s="542"/>
      <c r="U655" s="545"/>
    </row>
    <row r="656" spans="1:21" s="11" customFormat="1" ht="18.75" customHeight="1" x14ac:dyDescent="0.25">
      <c r="A656" s="534"/>
      <c r="B656" s="550"/>
      <c r="C656" s="525"/>
      <c r="D656" s="395"/>
      <c r="E656" s="2" t="s">
        <v>3</v>
      </c>
      <c r="F656" s="284">
        <f t="shared" si="346"/>
        <v>633.22971999999993</v>
      </c>
      <c r="G656" s="447">
        <f>G661</f>
        <v>80.650000000000006</v>
      </c>
      <c r="H656" s="447">
        <f t="shared" si="376"/>
        <v>80.650000000000006</v>
      </c>
      <c r="I656" s="447">
        <f t="shared" si="376"/>
        <v>95.050000000000011</v>
      </c>
      <c r="J656" s="447">
        <f t="shared" si="376"/>
        <v>69.615880000000004</v>
      </c>
      <c r="K656" s="447">
        <f t="shared" si="376"/>
        <v>95.65</v>
      </c>
      <c r="L656" s="447">
        <f t="shared" si="376"/>
        <v>91.15</v>
      </c>
      <c r="M656" s="447">
        <f t="shared" si="376"/>
        <v>40.5</v>
      </c>
      <c r="N656" s="447">
        <f t="shared" si="376"/>
        <v>29.5</v>
      </c>
      <c r="O656" s="447">
        <f t="shared" si="376"/>
        <v>19.740960000000001</v>
      </c>
      <c r="P656" s="447">
        <f t="shared" ref="P656:Q656" si="378">P661</f>
        <v>10.240959999999999</v>
      </c>
      <c r="Q656" s="447">
        <f t="shared" si="378"/>
        <v>10.240959999999999</v>
      </c>
      <c r="R656" s="447">
        <f t="shared" si="376"/>
        <v>10.240959999999999</v>
      </c>
      <c r="S656" s="525"/>
      <c r="T656" s="542"/>
      <c r="U656" s="545"/>
    </row>
    <row r="657" spans="1:22" s="11" customFormat="1" ht="18.75" customHeight="1" x14ac:dyDescent="0.25">
      <c r="A657" s="534"/>
      <c r="B657" s="550"/>
      <c r="C657" s="526"/>
      <c r="D657" s="400"/>
      <c r="E657" s="388" t="s">
        <v>4</v>
      </c>
      <c r="F657" s="284">
        <f t="shared" ref="F657:F719" si="379">SUM(G657:R657)</f>
        <v>0</v>
      </c>
      <c r="G657" s="446">
        <v>0</v>
      </c>
      <c r="H657" s="447">
        <v>0</v>
      </c>
      <c r="I657" s="446">
        <v>0</v>
      </c>
      <c r="J657" s="446">
        <v>0</v>
      </c>
      <c r="K657" s="446">
        <v>0</v>
      </c>
      <c r="L657" s="446">
        <v>0</v>
      </c>
      <c r="M657" s="446">
        <v>0</v>
      </c>
      <c r="N657" s="446">
        <v>0</v>
      </c>
      <c r="O657" s="446">
        <v>0</v>
      </c>
      <c r="P657" s="446">
        <v>0</v>
      </c>
      <c r="Q657" s="446">
        <v>0</v>
      </c>
      <c r="R657" s="446">
        <v>0</v>
      </c>
      <c r="S657" s="526"/>
      <c r="T657" s="543"/>
      <c r="U657" s="545"/>
    </row>
    <row r="658" spans="1:22" s="11" customFormat="1" ht="22.5" customHeight="1" x14ac:dyDescent="0.25">
      <c r="A658" s="541" t="s">
        <v>137</v>
      </c>
      <c r="B658" s="521" t="s">
        <v>85</v>
      </c>
      <c r="C658" s="524">
        <v>1650100000</v>
      </c>
      <c r="D658" s="395"/>
      <c r="E658" s="2" t="s">
        <v>9</v>
      </c>
      <c r="F658" s="284">
        <f t="shared" si="379"/>
        <v>1356.1297200000004</v>
      </c>
      <c r="G658" s="447">
        <f>SUM(G659:G662)</f>
        <v>180.65</v>
      </c>
      <c r="H658" s="447">
        <f t="shared" ref="H658:R658" si="380">SUM(H659:H662)</f>
        <v>80.650000000000006</v>
      </c>
      <c r="I658" s="447">
        <f t="shared" si="380"/>
        <v>176.65</v>
      </c>
      <c r="J658" s="447">
        <f t="shared" si="380"/>
        <v>156.91588000000002</v>
      </c>
      <c r="K658" s="447">
        <f t="shared" si="380"/>
        <v>180.65</v>
      </c>
      <c r="L658" s="447">
        <f t="shared" si="380"/>
        <v>150.65</v>
      </c>
      <c r="M658" s="447">
        <f t="shared" si="380"/>
        <v>100</v>
      </c>
      <c r="N658" s="447">
        <f t="shared" si="380"/>
        <v>79.5</v>
      </c>
      <c r="O658" s="447">
        <f t="shared" si="380"/>
        <v>69.740960000000001</v>
      </c>
      <c r="P658" s="447">
        <f t="shared" ref="P658:Q658" si="381">SUM(P659:P662)</f>
        <v>60.240960000000001</v>
      </c>
      <c r="Q658" s="447">
        <f t="shared" si="381"/>
        <v>60.240960000000001</v>
      </c>
      <c r="R658" s="447">
        <f t="shared" si="380"/>
        <v>60.240960000000001</v>
      </c>
      <c r="S658" s="524"/>
      <c r="T658" s="524"/>
      <c r="U658" s="544"/>
    </row>
    <row r="659" spans="1:22" s="11" customFormat="1" ht="22.5" customHeight="1" x14ac:dyDescent="0.25">
      <c r="A659" s="541"/>
      <c r="B659" s="522"/>
      <c r="C659" s="525"/>
      <c r="D659" s="395"/>
      <c r="E659" s="2" t="s">
        <v>1</v>
      </c>
      <c r="F659" s="284">
        <f t="shared" si="379"/>
        <v>0</v>
      </c>
      <c r="G659" s="446">
        <v>0</v>
      </c>
      <c r="H659" s="447">
        <v>0</v>
      </c>
      <c r="I659" s="446">
        <v>0</v>
      </c>
      <c r="J659" s="446">
        <v>0</v>
      </c>
      <c r="K659" s="446">
        <v>0</v>
      </c>
      <c r="L659" s="446">
        <v>0</v>
      </c>
      <c r="M659" s="446">
        <v>0</v>
      </c>
      <c r="N659" s="446">
        <v>0</v>
      </c>
      <c r="O659" s="446">
        <v>0</v>
      </c>
      <c r="P659" s="446">
        <v>0</v>
      </c>
      <c r="Q659" s="446">
        <v>0</v>
      </c>
      <c r="R659" s="446">
        <v>0</v>
      </c>
      <c r="S659" s="525"/>
      <c r="T659" s="542"/>
      <c r="U659" s="545"/>
    </row>
    <row r="660" spans="1:22" s="11" customFormat="1" ht="22.5" customHeight="1" x14ac:dyDescent="0.25">
      <c r="A660" s="541"/>
      <c r="B660" s="522"/>
      <c r="C660" s="525"/>
      <c r="D660" s="395"/>
      <c r="E660" s="2" t="s">
        <v>2</v>
      </c>
      <c r="F660" s="284">
        <f t="shared" si="379"/>
        <v>722.9</v>
      </c>
      <c r="G660" s="446">
        <f>G665</f>
        <v>100</v>
      </c>
      <c r="H660" s="447">
        <f t="shared" ref="H660:J661" si="382">H665</f>
        <v>0</v>
      </c>
      <c r="I660" s="446">
        <f>I665</f>
        <v>81.599999999999994</v>
      </c>
      <c r="J660" s="446">
        <f t="shared" si="382"/>
        <v>87.300000000000011</v>
      </c>
      <c r="K660" s="446">
        <f>K665+K685</f>
        <v>85</v>
      </c>
      <c r="L660" s="446">
        <f>L665+L685</f>
        <v>59.5</v>
      </c>
      <c r="M660" s="446">
        <f t="shared" ref="L660:M661" si="383">M665+M685</f>
        <v>59.5</v>
      </c>
      <c r="N660" s="446">
        <f t="shared" ref="N660:R661" si="384">N665</f>
        <v>50</v>
      </c>
      <c r="O660" s="446">
        <f t="shared" si="384"/>
        <v>50</v>
      </c>
      <c r="P660" s="446">
        <f t="shared" ref="P660:Q660" si="385">P665</f>
        <v>50</v>
      </c>
      <c r="Q660" s="446">
        <f t="shared" si="385"/>
        <v>50</v>
      </c>
      <c r="R660" s="446">
        <f t="shared" si="384"/>
        <v>50</v>
      </c>
      <c r="S660" s="525"/>
      <c r="T660" s="542"/>
      <c r="U660" s="545"/>
    </row>
    <row r="661" spans="1:22" s="11" customFormat="1" ht="22.5" customHeight="1" x14ac:dyDescent="0.25">
      <c r="A661" s="541"/>
      <c r="B661" s="522"/>
      <c r="C661" s="525"/>
      <c r="D661" s="395"/>
      <c r="E661" s="2" t="s">
        <v>3</v>
      </c>
      <c r="F661" s="284">
        <f t="shared" si="379"/>
        <v>633.22971999999993</v>
      </c>
      <c r="G661" s="447">
        <f>G666</f>
        <v>80.650000000000006</v>
      </c>
      <c r="H661" s="447">
        <f t="shared" si="382"/>
        <v>80.650000000000006</v>
      </c>
      <c r="I661" s="447">
        <f t="shared" si="382"/>
        <v>95.050000000000011</v>
      </c>
      <c r="J661" s="447">
        <f t="shared" si="382"/>
        <v>69.615880000000004</v>
      </c>
      <c r="K661" s="446">
        <f>K666+K686</f>
        <v>95.65</v>
      </c>
      <c r="L661" s="446">
        <f t="shared" si="383"/>
        <v>91.15</v>
      </c>
      <c r="M661" s="446">
        <f t="shared" si="383"/>
        <v>40.5</v>
      </c>
      <c r="N661" s="447">
        <f t="shared" si="384"/>
        <v>29.5</v>
      </c>
      <c r="O661" s="447">
        <f t="shared" si="384"/>
        <v>19.740960000000001</v>
      </c>
      <c r="P661" s="447">
        <f t="shared" ref="P661:Q661" si="386">P666</f>
        <v>10.240959999999999</v>
      </c>
      <c r="Q661" s="447">
        <f t="shared" si="386"/>
        <v>10.240959999999999</v>
      </c>
      <c r="R661" s="447">
        <f t="shared" si="384"/>
        <v>10.240959999999999</v>
      </c>
      <c r="S661" s="525"/>
      <c r="T661" s="542"/>
      <c r="U661" s="545"/>
    </row>
    <row r="662" spans="1:22" s="11" customFormat="1" ht="22.5" customHeight="1" x14ac:dyDescent="0.25">
      <c r="A662" s="541"/>
      <c r="B662" s="522"/>
      <c r="C662" s="526"/>
      <c r="D662" s="400"/>
      <c r="E662" s="388" t="s">
        <v>4</v>
      </c>
      <c r="F662" s="284">
        <f t="shared" si="379"/>
        <v>0</v>
      </c>
      <c r="G662" s="446">
        <v>0</v>
      </c>
      <c r="H662" s="447">
        <v>0</v>
      </c>
      <c r="I662" s="446">
        <v>0</v>
      </c>
      <c r="J662" s="446">
        <v>0</v>
      </c>
      <c r="K662" s="446">
        <v>0</v>
      </c>
      <c r="L662" s="446">
        <v>0</v>
      </c>
      <c r="M662" s="446">
        <v>0</v>
      </c>
      <c r="N662" s="446">
        <v>0</v>
      </c>
      <c r="O662" s="446">
        <v>0</v>
      </c>
      <c r="P662" s="446">
        <v>0</v>
      </c>
      <c r="Q662" s="446">
        <v>0</v>
      </c>
      <c r="R662" s="446">
        <v>0</v>
      </c>
      <c r="S662" s="526"/>
      <c r="T662" s="543"/>
      <c r="U662" s="545"/>
    </row>
    <row r="663" spans="1:22" ht="16.5" customHeight="1" x14ac:dyDescent="0.25">
      <c r="A663" s="518" t="s">
        <v>158</v>
      </c>
      <c r="B663" s="521" t="s">
        <v>117</v>
      </c>
      <c r="C663" s="530" t="s">
        <v>218</v>
      </c>
      <c r="D663" s="407"/>
      <c r="E663" s="2" t="s">
        <v>9</v>
      </c>
      <c r="F663" s="284">
        <f t="shared" si="379"/>
        <v>1116.1297200000001</v>
      </c>
      <c r="G663" s="448">
        <f>G664+G665+G666+G667</f>
        <v>180.65</v>
      </c>
      <c r="H663" s="448">
        <f t="shared" ref="H663:K663" si="387">H664+H665+H666+H667</f>
        <v>80.650000000000006</v>
      </c>
      <c r="I663" s="448">
        <f t="shared" si="387"/>
        <v>176.65</v>
      </c>
      <c r="J663" s="448">
        <f t="shared" si="387"/>
        <v>156.91588000000002</v>
      </c>
      <c r="K663" s="448">
        <f t="shared" si="387"/>
        <v>80.650000000000006</v>
      </c>
      <c r="L663" s="448">
        <f>L664+L665+L666+L667</f>
        <v>80.650000000000006</v>
      </c>
      <c r="M663" s="448">
        <f>M664+M665+M666+M667</f>
        <v>30</v>
      </c>
      <c r="N663" s="448">
        <f t="shared" ref="N663:R663" si="388">N664+N665+N666+N667</f>
        <v>79.5</v>
      </c>
      <c r="O663" s="448">
        <f t="shared" si="388"/>
        <v>69.740960000000001</v>
      </c>
      <c r="P663" s="448">
        <f t="shared" ref="P663:Q663" si="389">P664+P665+P666+P667</f>
        <v>60.240960000000001</v>
      </c>
      <c r="Q663" s="448">
        <f t="shared" si="389"/>
        <v>60.240960000000001</v>
      </c>
      <c r="R663" s="448">
        <f t="shared" si="388"/>
        <v>60.240960000000001</v>
      </c>
      <c r="S663" s="530"/>
      <c r="T663" s="530"/>
      <c r="U663" s="539"/>
    </row>
    <row r="664" spans="1:22" x14ac:dyDescent="0.25">
      <c r="A664" s="519"/>
      <c r="B664" s="522"/>
      <c r="C664" s="531"/>
      <c r="D664" s="407"/>
      <c r="E664" s="30" t="s">
        <v>1</v>
      </c>
      <c r="F664" s="284">
        <f t="shared" si="379"/>
        <v>0</v>
      </c>
      <c r="G664" s="448">
        <v>0</v>
      </c>
      <c r="H664" s="448">
        <v>0</v>
      </c>
      <c r="I664" s="448">
        <v>0</v>
      </c>
      <c r="J664" s="454">
        <v>0</v>
      </c>
      <c r="K664" s="454">
        <v>0</v>
      </c>
      <c r="L664" s="454">
        <v>0</v>
      </c>
      <c r="M664" s="454">
        <v>0</v>
      </c>
      <c r="N664" s="448">
        <v>0</v>
      </c>
      <c r="O664" s="448">
        <v>0</v>
      </c>
      <c r="P664" s="448">
        <v>0</v>
      </c>
      <c r="Q664" s="448">
        <v>0</v>
      </c>
      <c r="R664" s="448">
        <v>0</v>
      </c>
      <c r="S664" s="531"/>
      <c r="T664" s="531"/>
      <c r="U664" s="540"/>
    </row>
    <row r="665" spans="1:22" x14ac:dyDescent="0.25">
      <c r="A665" s="519"/>
      <c r="B665" s="522"/>
      <c r="C665" s="531"/>
      <c r="D665" s="407"/>
      <c r="E665" s="30" t="s">
        <v>2</v>
      </c>
      <c r="F665" s="284">
        <f t="shared" si="379"/>
        <v>518.9</v>
      </c>
      <c r="G665" s="448">
        <f t="shared" ref="G665:J666" si="390">G670+G675+G680+G690+G695</f>
        <v>100</v>
      </c>
      <c r="H665" s="448">
        <f t="shared" si="390"/>
        <v>0</v>
      </c>
      <c r="I665" s="448">
        <f t="shared" si="390"/>
        <v>81.599999999999994</v>
      </c>
      <c r="J665" s="448">
        <f t="shared" si="390"/>
        <v>87.300000000000011</v>
      </c>
      <c r="K665" s="448">
        <f t="shared" ref="K665:M666" si="391">K670+K675+K680</f>
        <v>0</v>
      </c>
      <c r="L665" s="448">
        <f t="shared" si="391"/>
        <v>0</v>
      </c>
      <c r="M665" s="448">
        <f t="shared" si="391"/>
        <v>0</v>
      </c>
      <c r="N665" s="448">
        <f t="shared" ref="N665:R666" si="392">N670+N675+N680+N690+N695</f>
        <v>50</v>
      </c>
      <c r="O665" s="448">
        <f t="shared" si="392"/>
        <v>50</v>
      </c>
      <c r="P665" s="448">
        <f t="shared" ref="P665:Q665" si="393">P670+P675+P680+P690+P695</f>
        <v>50</v>
      </c>
      <c r="Q665" s="448">
        <f t="shared" si="393"/>
        <v>50</v>
      </c>
      <c r="R665" s="448">
        <f t="shared" si="392"/>
        <v>50</v>
      </c>
      <c r="S665" s="531"/>
      <c r="T665" s="531"/>
      <c r="U665" s="540"/>
    </row>
    <row r="666" spans="1:22" x14ac:dyDescent="0.25">
      <c r="A666" s="519"/>
      <c r="B666" s="522"/>
      <c r="C666" s="531"/>
      <c r="D666" s="407"/>
      <c r="E666" s="30" t="s">
        <v>3</v>
      </c>
      <c r="F666" s="284">
        <f t="shared" si="379"/>
        <v>597.22971999999993</v>
      </c>
      <c r="G666" s="448">
        <f t="shared" si="390"/>
        <v>80.650000000000006</v>
      </c>
      <c r="H666" s="448">
        <f t="shared" si="390"/>
        <v>80.650000000000006</v>
      </c>
      <c r="I666" s="448">
        <f t="shared" si="390"/>
        <v>95.050000000000011</v>
      </c>
      <c r="J666" s="448">
        <f t="shared" si="390"/>
        <v>69.615880000000004</v>
      </c>
      <c r="K666" s="448">
        <f t="shared" si="391"/>
        <v>80.650000000000006</v>
      </c>
      <c r="L666" s="448">
        <f t="shared" si="391"/>
        <v>80.650000000000006</v>
      </c>
      <c r="M666" s="448">
        <f t="shared" si="391"/>
        <v>30</v>
      </c>
      <c r="N666" s="448">
        <f t="shared" si="392"/>
        <v>29.5</v>
      </c>
      <c r="O666" s="448">
        <f t="shared" si="392"/>
        <v>19.740960000000001</v>
      </c>
      <c r="P666" s="448">
        <f t="shared" ref="P666:Q666" si="394">P671+P676+P681+P691+P696</f>
        <v>10.240959999999999</v>
      </c>
      <c r="Q666" s="448">
        <f t="shared" si="394"/>
        <v>10.240959999999999</v>
      </c>
      <c r="R666" s="448">
        <f t="shared" si="392"/>
        <v>10.240959999999999</v>
      </c>
      <c r="S666" s="531"/>
      <c r="T666" s="531"/>
      <c r="U666" s="540"/>
    </row>
    <row r="667" spans="1:22" ht="30.75" customHeight="1" x14ac:dyDescent="0.25">
      <c r="A667" s="520"/>
      <c r="B667" s="523"/>
      <c r="C667" s="532"/>
      <c r="D667" s="407"/>
      <c r="E667" s="391" t="s">
        <v>4</v>
      </c>
      <c r="F667" s="284">
        <f t="shared" si="379"/>
        <v>0</v>
      </c>
      <c r="G667" s="448">
        <v>0</v>
      </c>
      <c r="H667" s="448">
        <v>0</v>
      </c>
      <c r="I667" s="448">
        <v>0</v>
      </c>
      <c r="J667" s="454">
        <v>0</v>
      </c>
      <c r="K667" s="454">
        <v>0</v>
      </c>
      <c r="L667" s="454">
        <v>0</v>
      </c>
      <c r="M667" s="454">
        <v>0</v>
      </c>
      <c r="N667" s="448">
        <v>0</v>
      </c>
      <c r="O667" s="448">
        <v>0</v>
      </c>
      <c r="P667" s="448">
        <v>0</v>
      </c>
      <c r="Q667" s="448">
        <v>0</v>
      </c>
      <c r="R667" s="448">
        <v>0</v>
      </c>
      <c r="S667" s="532"/>
      <c r="T667" s="532"/>
      <c r="U667" s="540"/>
    </row>
    <row r="668" spans="1:22" ht="21" customHeight="1" x14ac:dyDescent="0.25">
      <c r="A668" s="518" t="s">
        <v>147</v>
      </c>
      <c r="B668" s="536" t="s">
        <v>266</v>
      </c>
      <c r="C668" s="518">
        <v>1650110130</v>
      </c>
      <c r="D668" s="488"/>
      <c r="E668" s="2" t="s">
        <v>9</v>
      </c>
      <c r="F668" s="284">
        <f t="shared" si="379"/>
        <v>126</v>
      </c>
      <c r="G668" s="450">
        <f>G671</f>
        <v>21</v>
      </c>
      <c r="H668" s="450">
        <f>SUM(H669:H672)</f>
        <v>21</v>
      </c>
      <c r="I668" s="450">
        <f>SUM(I669:I672)</f>
        <v>21</v>
      </c>
      <c r="J668" s="450">
        <f t="shared" ref="J668:K668" si="395">SUM(J669:J672)</f>
        <v>21</v>
      </c>
      <c r="K668" s="450">
        <f t="shared" si="395"/>
        <v>21</v>
      </c>
      <c r="L668" s="450">
        <f t="shared" ref="L668:R668" si="396">SUM(L669:L672)</f>
        <v>21</v>
      </c>
      <c r="M668" s="450">
        <f t="shared" si="396"/>
        <v>0</v>
      </c>
      <c r="N668" s="450">
        <f t="shared" si="396"/>
        <v>0</v>
      </c>
      <c r="O668" s="450">
        <f t="shared" si="396"/>
        <v>0</v>
      </c>
      <c r="P668" s="450">
        <f t="shared" si="396"/>
        <v>0</v>
      </c>
      <c r="Q668" s="450">
        <f t="shared" ref="Q668" si="397">SUM(Q669:Q672)</f>
        <v>0</v>
      </c>
      <c r="R668" s="450">
        <f t="shared" si="396"/>
        <v>0</v>
      </c>
      <c r="S668" s="530" t="s">
        <v>394</v>
      </c>
      <c r="T668" s="530" t="s">
        <v>122</v>
      </c>
      <c r="U668" s="530" t="s">
        <v>121</v>
      </c>
      <c r="V668" s="495"/>
    </row>
    <row r="669" spans="1:22" ht="21" customHeight="1" x14ac:dyDescent="0.25">
      <c r="A669" s="519"/>
      <c r="B669" s="537"/>
      <c r="C669" s="519"/>
      <c r="D669" s="488"/>
      <c r="E669" s="30" t="s">
        <v>1</v>
      </c>
      <c r="F669" s="284">
        <f t="shared" si="379"/>
        <v>0</v>
      </c>
      <c r="G669" s="448">
        <v>0</v>
      </c>
      <c r="H669" s="448">
        <v>0</v>
      </c>
      <c r="I669" s="448">
        <v>0</v>
      </c>
      <c r="J669" s="454">
        <v>0</v>
      </c>
      <c r="K669" s="454">
        <v>0</v>
      </c>
      <c r="L669" s="448">
        <v>0</v>
      </c>
      <c r="M669" s="448">
        <v>0</v>
      </c>
      <c r="N669" s="448">
        <v>0</v>
      </c>
      <c r="O669" s="448">
        <v>0</v>
      </c>
      <c r="P669" s="448">
        <v>0</v>
      </c>
      <c r="Q669" s="448">
        <v>0</v>
      </c>
      <c r="R669" s="448">
        <v>0</v>
      </c>
      <c r="S669" s="531"/>
      <c r="T669" s="531"/>
      <c r="U669" s="531"/>
      <c r="V669" s="495"/>
    </row>
    <row r="670" spans="1:22" ht="21" customHeight="1" x14ac:dyDescent="0.25">
      <c r="A670" s="519"/>
      <c r="B670" s="537"/>
      <c r="C670" s="519"/>
      <c r="D670" s="488"/>
      <c r="E670" s="30" t="s">
        <v>2</v>
      </c>
      <c r="F670" s="284">
        <f t="shared" si="379"/>
        <v>0</v>
      </c>
      <c r="G670" s="448">
        <v>0</v>
      </c>
      <c r="H670" s="448">
        <v>0</v>
      </c>
      <c r="I670" s="448">
        <v>0</v>
      </c>
      <c r="J670" s="454">
        <v>0</v>
      </c>
      <c r="K670" s="454">
        <v>0</v>
      </c>
      <c r="L670" s="448">
        <v>0</v>
      </c>
      <c r="M670" s="448">
        <v>0</v>
      </c>
      <c r="N670" s="448">
        <v>0</v>
      </c>
      <c r="O670" s="448">
        <v>0</v>
      </c>
      <c r="P670" s="448">
        <v>0</v>
      </c>
      <c r="Q670" s="448">
        <v>0</v>
      </c>
      <c r="R670" s="448">
        <v>0</v>
      </c>
      <c r="S670" s="531"/>
      <c r="T670" s="531"/>
      <c r="U670" s="531"/>
      <c r="V670" s="495"/>
    </row>
    <row r="671" spans="1:22" ht="21" customHeight="1" x14ac:dyDescent="0.25">
      <c r="A671" s="519"/>
      <c r="B671" s="537"/>
      <c r="C671" s="519"/>
      <c r="D671" s="488"/>
      <c r="E671" s="30" t="s">
        <v>3</v>
      </c>
      <c r="F671" s="284">
        <f t="shared" si="379"/>
        <v>126</v>
      </c>
      <c r="G671" s="450">
        <v>21</v>
      </c>
      <c r="H671" s="450">
        <v>21</v>
      </c>
      <c r="I671" s="450">
        <v>21</v>
      </c>
      <c r="J671" s="454">
        <v>21</v>
      </c>
      <c r="K671" s="454">
        <v>21</v>
      </c>
      <c r="L671" s="450">
        <v>21</v>
      </c>
      <c r="M671" s="450">
        <v>0</v>
      </c>
      <c r="N671" s="450">
        <v>0</v>
      </c>
      <c r="O671" s="450">
        <v>0</v>
      </c>
      <c r="P671" s="450">
        <v>0</v>
      </c>
      <c r="Q671" s="450">
        <v>0</v>
      </c>
      <c r="R671" s="450">
        <v>0</v>
      </c>
      <c r="S671" s="531"/>
      <c r="T671" s="531"/>
      <c r="U671" s="531"/>
      <c r="V671" s="495"/>
    </row>
    <row r="672" spans="1:22" ht="21" customHeight="1" x14ac:dyDescent="0.25">
      <c r="A672" s="520"/>
      <c r="B672" s="538"/>
      <c r="C672" s="520"/>
      <c r="D672" s="488"/>
      <c r="E672" s="391" t="s">
        <v>4</v>
      </c>
      <c r="F672" s="284">
        <f t="shared" si="379"/>
        <v>0</v>
      </c>
      <c r="G672" s="448">
        <v>0</v>
      </c>
      <c r="H672" s="448">
        <v>0</v>
      </c>
      <c r="I672" s="448">
        <v>0</v>
      </c>
      <c r="J672" s="454">
        <v>0</v>
      </c>
      <c r="K672" s="454">
        <v>0</v>
      </c>
      <c r="L672" s="448">
        <v>0</v>
      </c>
      <c r="M672" s="448">
        <v>0</v>
      </c>
      <c r="N672" s="448">
        <v>0</v>
      </c>
      <c r="O672" s="448">
        <v>0</v>
      </c>
      <c r="P672" s="448">
        <v>0</v>
      </c>
      <c r="Q672" s="448">
        <v>0</v>
      </c>
      <c r="R672" s="448">
        <v>0</v>
      </c>
      <c r="S672" s="532"/>
      <c r="T672" s="532"/>
      <c r="U672" s="532"/>
      <c r="V672" s="495"/>
    </row>
    <row r="673" spans="1:21" ht="19.5" customHeight="1" x14ac:dyDescent="0.25">
      <c r="A673" s="518" t="s">
        <v>148</v>
      </c>
      <c r="B673" s="527" t="s">
        <v>267</v>
      </c>
      <c r="C673" s="518" t="s">
        <v>268</v>
      </c>
      <c r="D673" s="389"/>
      <c r="E673" s="2" t="s">
        <v>9</v>
      </c>
      <c r="F673" s="284">
        <f t="shared" si="379"/>
        <v>190.23</v>
      </c>
      <c r="G673" s="445">
        <f t="shared" ref="G673:R673" si="398">SUM(G674:G677)</f>
        <v>29.824999999999999</v>
      </c>
      <c r="H673" s="445">
        <f t="shared" si="398"/>
        <v>29.824999999999999</v>
      </c>
      <c r="I673" s="445">
        <f t="shared" si="398"/>
        <v>29.824999999999999</v>
      </c>
      <c r="J673" s="454">
        <f t="shared" si="398"/>
        <v>16.605</v>
      </c>
      <c r="K673" s="454">
        <f t="shared" si="398"/>
        <v>29.824999999999999</v>
      </c>
      <c r="L673" s="454">
        <f t="shared" si="398"/>
        <v>29.824999999999999</v>
      </c>
      <c r="M673" s="454">
        <f t="shared" si="398"/>
        <v>15</v>
      </c>
      <c r="N673" s="448">
        <f t="shared" si="398"/>
        <v>9.5</v>
      </c>
      <c r="O673" s="448">
        <f t="shared" si="398"/>
        <v>0</v>
      </c>
      <c r="P673" s="448">
        <f t="shared" ref="P673:Q673" si="399">SUM(P674:P677)</f>
        <v>0</v>
      </c>
      <c r="Q673" s="448">
        <f t="shared" si="399"/>
        <v>0</v>
      </c>
      <c r="R673" s="448">
        <f t="shared" si="398"/>
        <v>0</v>
      </c>
      <c r="S673" s="530" t="s">
        <v>393</v>
      </c>
      <c r="T673" s="530" t="s">
        <v>122</v>
      </c>
      <c r="U673" s="530" t="s">
        <v>121</v>
      </c>
    </row>
    <row r="674" spans="1:21" ht="19.5" customHeight="1" x14ac:dyDescent="0.25">
      <c r="A674" s="519"/>
      <c r="B674" s="528"/>
      <c r="C674" s="519"/>
      <c r="D674" s="389"/>
      <c r="E674" s="30" t="s">
        <v>1</v>
      </c>
      <c r="F674" s="284">
        <f t="shared" si="379"/>
        <v>0</v>
      </c>
      <c r="G674" s="448">
        <v>0</v>
      </c>
      <c r="H674" s="448">
        <v>0</v>
      </c>
      <c r="I674" s="448">
        <v>0</v>
      </c>
      <c r="J674" s="454">
        <v>0</v>
      </c>
      <c r="K674" s="454">
        <v>0</v>
      </c>
      <c r="L674" s="454">
        <v>0</v>
      </c>
      <c r="M674" s="454">
        <v>0</v>
      </c>
      <c r="N674" s="448">
        <v>0</v>
      </c>
      <c r="O674" s="448">
        <v>0</v>
      </c>
      <c r="P674" s="448">
        <v>0</v>
      </c>
      <c r="Q674" s="448">
        <v>0</v>
      </c>
      <c r="R674" s="448">
        <v>0</v>
      </c>
      <c r="S674" s="531"/>
      <c r="T674" s="531"/>
      <c r="U674" s="531"/>
    </row>
    <row r="675" spans="1:21" ht="19.5" customHeight="1" x14ac:dyDescent="0.25">
      <c r="A675" s="519"/>
      <c r="B675" s="528"/>
      <c r="C675" s="519"/>
      <c r="D675" s="389"/>
      <c r="E675" s="30" t="s">
        <v>2</v>
      </c>
      <c r="F675" s="284">
        <f t="shared" si="379"/>
        <v>0</v>
      </c>
      <c r="G675" s="448">
        <v>0</v>
      </c>
      <c r="H675" s="448">
        <v>0</v>
      </c>
      <c r="I675" s="448">
        <v>0</v>
      </c>
      <c r="J675" s="454">
        <v>0</v>
      </c>
      <c r="K675" s="454">
        <v>0</v>
      </c>
      <c r="L675" s="454">
        <v>0</v>
      </c>
      <c r="M675" s="454">
        <v>0</v>
      </c>
      <c r="N675" s="448">
        <v>0</v>
      </c>
      <c r="O675" s="448">
        <v>0</v>
      </c>
      <c r="P675" s="448">
        <v>0</v>
      </c>
      <c r="Q675" s="448">
        <v>0</v>
      </c>
      <c r="R675" s="448">
        <v>0</v>
      </c>
      <c r="S675" s="531"/>
      <c r="T675" s="531"/>
      <c r="U675" s="531"/>
    </row>
    <row r="676" spans="1:21" ht="23.25" customHeight="1" x14ac:dyDescent="0.25">
      <c r="A676" s="519"/>
      <c r="B676" s="528"/>
      <c r="C676" s="519"/>
      <c r="D676" s="389"/>
      <c r="E676" s="30" t="s">
        <v>3</v>
      </c>
      <c r="F676" s="284">
        <f t="shared" si="379"/>
        <v>190.23</v>
      </c>
      <c r="G676" s="450">
        <v>29.824999999999999</v>
      </c>
      <c r="H676" s="450">
        <v>29.824999999999999</v>
      </c>
      <c r="I676" s="454">
        <v>29.824999999999999</v>
      </c>
      <c r="J676" s="454">
        <v>16.605</v>
      </c>
      <c r="K676" s="454">
        <v>29.824999999999999</v>
      </c>
      <c r="L676" s="450">
        <v>29.824999999999999</v>
      </c>
      <c r="M676" s="451">
        <v>15</v>
      </c>
      <c r="N676" s="447">
        <v>9.5</v>
      </c>
      <c r="O676" s="450">
        <v>0</v>
      </c>
      <c r="P676" s="450">
        <v>0</v>
      </c>
      <c r="Q676" s="450">
        <v>0</v>
      </c>
      <c r="R676" s="450">
        <v>0</v>
      </c>
      <c r="S676" s="531"/>
      <c r="T676" s="531"/>
      <c r="U676" s="531"/>
    </row>
    <row r="677" spans="1:21" ht="19.5" customHeight="1" x14ac:dyDescent="0.25">
      <c r="A677" s="520"/>
      <c r="B677" s="529"/>
      <c r="C677" s="520"/>
      <c r="D677" s="390"/>
      <c r="E677" s="391" t="s">
        <v>4</v>
      </c>
      <c r="F677" s="284">
        <f t="shared" si="379"/>
        <v>0</v>
      </c>
      <c r="G677" s="454">
        <v>0</v>
      </c>
      <c r="H677" s="454">
        <v>0</v>
      </c>
      <c r="I677" s="454">
        <v>0</v>
      </c>
      <c r="J677" s="454">
        <v>0</v>
      </c>
      <c r="K677" s="454">
        <v>0</v>
      </c>
      <c r="L677" s="454">
        <v>0</v>
      </c>
      <c r="M677" s="454">
        <v>0</v>
      </c>
      <c r="N677" s="448">
        <v>0</v>
      </c>
      <c r="O677" s="448">
        <v>0</v>
      </c>
      <c r="P677" s="448">
        <v>0</v>
      </c>
      <c r="Q677" s="448">
        <v>0</v>
      </c>
      <c r="R677" s="448">
        <v>0</v>
      </c>
      <c r="S677" s="532"/>
      <c r="T677" s="532"/>
      <c r="U677" s="532"/>
    </row>
    <row r="678" spans="1:21" ht="18.75" customHeight="1" x14ac:dyDescent="0.25">
      <c r="A678" s="518" t="s">
        <v>269</v>
      </c>
      <c r="B678" s="527" t="s">
        <v>270</v>
      </c>
      <c r="C678" s="318"/>
      <c r="D678" s="389"/>
      <c r="E678" s="2" t="s">
        <v>9</v>
      </c>
      <c r="F678" s="284">
        <f t="shared" si="379"/>
        <v>299.72999999999996</v>
      </c>
      <c r="G678" s="445">
        <f t="shared" ref="G678:R678" si="400">SUM(G679:G682)</f>
        <v>129.82499999999999</v>
      </c>
      <c r="H678" s="445">
        <f t="shared" si="400"/>
        <v>29.824999999999999</v>
      </c>
      <c r="I678" s="445">
        <f t="shared" si="400"/>
        <v>29.824999999999999</v>
      </c>
      <c r="J678" s="445">
        <f t="shared" si="400"/>
        <v>16.605</v>
      </c>
      <c r="K678" s="454">
        <f t="shared" si="400"/>
        <v>29.824999999999999</v>
      </c>
      <c r="L678" s="454">
        <f t="shared" si="400"/>
        <v>29.824999999999999</v>
      </c>
      <c r="M678" s="454">
        <f t="shared" si="400"/>
        <v>15</v>
      </c>
      <c r="N678" s="448">
        <f t="shared" si="400"/>
        <v>9.5</v>
      </c>
      <c r="O678" s="448">
        <f t="shared" si="400"/>
        <v>9.5</v>
      </c>
      <c r="P678" s="448">
        <f t="shared" ref="P678:Q678" si="401">SUM(P679:P682)</f>
        <v>0</v>
      </c>
      <c r="Q678" s="448">
        <f t="shared" si="401"/>
        <v>0</v>
      </c>
      <c r="R678" s="448">
        <f t="shared" si="400"/>
        <v>0</v>
      </c>
      <c r="S678" s="530" t="s">
        <v>393</v>
      </c>
      <c r="T678" s="530" t="s">
        <v>122</v>
      </c>
      <c r="U678" s="530" t="s">
        <v>121</v>
      </c>
    </row>
    <row r="679" spans="1:21" ht="18.75" customHeight="1" x14ac:dyDescent="0.25">
      <c r="A679" s="519"/>
      <c r="B679" s="528"/>
      <c r="C679" s="318"/>
      <c r="D679" s="389"/>
      <c r="E679" s="30" t="s">
        <v>1</v>
      </c>
      <c r="F679" s="284">
        <f t="shared" si="379"/>
        <v>0</v>
      </c>
      <c r="G679" s="448">
        <v>0</v>
      </c>
      <c r="H679" s="448">
        <v>0</v>
      </c>
      <c r="I679" s="448">
        <v>0</v>
      </c>
      <c r="J679" s="454">
        <v>0</v>
      </c>
      <c r="K679" s="454">
        <v>0</v>
      </c>
      <c r="L679" s="454">
        <v>0</v>
      </c>
      <c r="M679" s="454">
        <v>0</v>
      </c>
      <c r="N679" s="448">
        <v>0</v>
      </c>
      <c r="O679" s="448">
        <v>0</v>
      </c>
      <c r="P679" s="448">
        <v>0</v>
      </c>
      <c r="Q679" s="448">
        <v>0</v>
      </c>
      <c r="R679" s="448">
        <v>0</v>
      </c>
      <c r="S679" s="531"/>
      <c r="T679" s="531"/>
      <c r="U679" s="531"/>
    </row>
    <row r="680" spans="1:21" ht="18.75" customHeight="1" x14ac:dyDescent="0.25">
      <c r="A680" s="519"/>
      <c r="B680" s="528"/>
      <c r="C680" s="318" t="s">
        <v>242</v>
      </c>
      <c r="D680" s="389"/>
      <c r="E680" s="30" t="s">
        <v>2</v>
      </c>
      <c r="F680" s="284">
        <f t="shared" si="379"/>
        <v>100</v>
      </c>
      <c r="G680" s="448">
        <v>100</v>
      </c>
      <c r="H680" s="448">
        <v>0</v>
      </c>
      <c r="I680" s="448">
        <v>0</v>
      </c>
      <c r="J680" s="454">
        <v>0</v>
      </c>
      <c r="K680" s="454">
        <v>0</v>
      </c>
      <c r="L680" s="454">
        <v>0</v>
      </c>
      <c r="M680" s="454">
        <v>0</v>
      </c>
      <c r="N680" s="448">
        <v>0</v>
      </c>
      <c r="O680" s="448">
        <v>0</v>
      </c>
      <c r="P680" s="448">
        <v>0</v>
      </c>
      <c r="Q680" s="448">
        <v>0</v>
      </c>
      <c r="R680" s="448">
        <v>0</v>
      </c>
      <c r="S680" s="531"/>
      <c r="T680" s="531"/>
      <c r="U680" s="531"/>
    </row>
    <row r="681" spans="1:21" ht="30.75" customHeight="1" x14ac:dyDescent="0.25">
      <c r="A681" s="519"/>
      <c r="B681" s="528"/>
      <c r="C681" s="318" t="s">
        <v>272</v>
      </c>
      <c r="D681" s="389"/>
      <c r="E681" s="30" t="s">
        <v>3</v>
      </c>
      <c r="F681" s="284">
        <f t="shared" si="379"/>
        <v>199.73</v>
      </c>
      <c r="G681" s="445">
        <v>29.824999999999999</v>
      </c>
      <c r="H681" s="445">
        <v>29.824999999999999</v>
      </c>
      <c r="I681" s="454">
        <v>29.824999999999999</v>
      </c>
      <c r="J681" s="454">
        <v>16.605</v>
      </c>
      <c r="K681" s="454">
        <v>29.824999999999999</v>
      </c>
      <c r="L681" s="445">
        <v>29.824999999999999</v>
      </c>
      <c r="M681" s="447">
        <v>15</v>
      </c>
      <c r="N681" s="511">
        <v>9.5</v>
      </c>
      <c r="O681" s="512">
        <v>9.5</v>
      </c>
      <c r="P681" s="512">
        <v>0</v>
      </c>
      <c r="Q681" s="512">
        <v>0</v>
      </c>
      <c r="R681" s="512">
        <v>0</v>
      </c>
      <c r="S681" s="531"/>
      <c r="T681" s="531"/>
      <c r="U681" s="531"/>
    </row>
    <row r="682" spans="1:21" ht="18.75" customHeight="1" x14ac:dyDescent="0.25">
      <c r="A682" s="520"/>
      <c r="B682" s="529"/>
      <c r="C682" s="318"/>
      <c r="D682" s="390"/>
      <c r="E682" s="391" t="s">
        <v>4</v>
      </c>
      <c r="F682" s="284">
        <f t="shared" si="379"/>
        <v>0</v>
      </c>
      <c r="G682" s="454">
        <v>0</v>
      </c>
      <c r="H682" s="454">
        <v>0</v>
      </c>
      <c r="I682" s="454">
        <v>0</v>
      </c>
      <c r="J682" s="454">
        <v>0</v>
      </c>
      <c r="K682" s="454">
        <v>0</v>
      </c>
      <c r="L682" s="454">
        <v>0</v>
      </c>
      <c r="M682" s="454">
        <v>0</v>
      </c>
      <c r="N682" s="448">
        <v>0</v>
      </c>
      <c r="O682" s="448">
        <v>0</v>
      </c>
      <c r="P682" s="448">
        <v>0</v>
      </c>
      <c r="Q682" s="448">
        <v>0</v>
      </c>
      <c r="R682" s="448">
        <v>0</v>
      </c>
      <c r="S682" s="532"/>
      <c r="T682" s="532"/>
      <c r="U682" s="532"/>
    </row>
    <row r="683" spans="1:21" ht="18.75" customHeight="1" x14ac:dyDescent="0.25">
      <c r="A683" s="533" t="s">
        <v>317</v>
      </c>
      <c r="B683" s="521" t="s">
        <v>319</v>
      </c>
      <c r="C683" s="318"/>
      <c r="D683" s="390"/>
      <c r="E683" s="2" t="s">
        <v>9</v>
      </c>
      <c r="F683" s="284">
        <f t="shared" si="379"/>
        <v>740.16971999999987</v>
      </c>
      <c r="G683" s="333">
        <f t="shared" ref="G683:R683" si="402">G684+G685+G686+G687</f>
        <v>0</v>
      </c>
      <c r="H683" s="333">
        <f t="shared" si="402"/>
        <v>0</v>
      </c>
      <c r="I683" s="333">
        <f t="shared" si="402"/>
        <v>96</v>
      </c>
      <c r="J683" s="333">
        <f t="shared" si="402"/>
        <v>102.70588000000001</v>
      </c>
      <c r="K683" s="333">
        <f t="shared" si="402"/>
        <v>100</v>
      </c>
      <c r="L683" s="333">
        <f>L684+L685+L686+L687</f>
        <v>70</v>
      </c>
      <c r="M683" s="333">
        <f t="shared" si="402"/>
        <v>70</v>
      </c>
      <c r="N683" s="333">
        <f t="shared" si="402"/>
        <v>60.5</v>
      </c>
      <c r="O683" s="333">
        <f t="shared" si="402"/>
        <v>60.240960000000001</v>
      </c>
      <c r="P683" s="333">
        <f t="shared" ref="P683:Q683" si="403">P684+P685+P686+P687</f>
        <v>60.240960000000001</v>
      </c>
      <c r="Q683" s="333">
        <f t="shared" si="403"/>
        <v>60.240960000000001</v>
      </c>
      <c r="R683" s="333">
        <f t="shared" si="402"/>
        <v>60.240960000000001</v>
      </c>
      <c r="S683" s="530"/>
      <c r="T683" s="530"/>
      <c r="U683" s="530"/>
    </row>
    <row r="684" spans="1:21" ht="18.75" customHeight="1" x14ac:dyDescent="0.25">
      <c r="A684" s="534"/>
      <c r="B684" s="522"/>
      <c r="C684" s="318"/>
      <c r="D684" s="390"/>
      <c r="E684" s="30" t="s">
        <v>1</v>
      </c>
      <c r="F684" s="284">
        <f t="shared" si="379"/>
        <v>0</v>
      </c>
      <c r="G684" s="333">
        <f>G689+G694</f>
        <v>0</v>
      </c>
      <c r="H684" s="333">
        <f t="shared" ref="H684:R687" si="404">H689+H694</f>
        <v>0</v>
      </c>
      <c r="I684" s="333">
        <f t="shared" si="404"/>
        <v>0</v>
      </c>
      <c r="J684" s="333">
        <f t="shared" si="404"/>
        <v>0</v>
      </c>
      <c r="K684" s="333">
        <f t="shared" si="404"/>
        <v>0</v>
      </c>
      <c r="L684" s="333">
        <f t="shared" si="404"/>
        <v>0</v>
      </c>
      <c r="M684" s="333">
        <f t="shared" si="404"/>
        <v>0</v>
      </c>
      <c r="N684" s="333">
        <f t="shared" si="404"/>
        <v>0</v>
      </c>
      <c r="O684" s="333">
        <f t="shared" si="404"/>
        <v>0</v>
      </c>
      <c r="P684" s="333">
        <f t="shared" ref="P684:Q684" si="405">P689+P694</f>
        <v>0</v>
      </c>
      <c r="Q684" s="333">
        <f t="shared" si="405"/>
        <v>0</v>
      </c>
      <c r="R684" s="333">
        <f t="shared" si="404"/>
        <v>0</v>
      </c>
      <c r="S684" s="531"/>
      <c r="T684" s="531"/>
      <c r="U684" s="531"/>
    </row>
    <row r="685" spans="1:21" ht="38.25" customHeight="1" x14ac:dyDescent="0.25">
      <c r="A685" s="534"/>
      <c r="B685" s="522"/>
      <c r="C685" s="318" t="s">
        <v>402</v>
      </c>
      <c r="D685" s="390"/>
      <c r="E685" s="30" t="s">
        <v>2</v>
      </c>
      <c r="F685" s="284">
        <f t="shared" si="379"/>
        <v>622.9</v>
      </c>
      <c r="G685" s="333">
        <f t="shared" ref="G685:M687" si="406">G690+G695</f>
        <v>0</v>
      </c>
      <c r="H685" s="333">
        <f t="shared" si="406"/>
        <v>0</v>
      </c>
      <c r="I685" s="333">
        <f t="shared" si="406"/>
        <v>81.599999999999994</v>
      </c>
      <c r="J685" s="333">
        <f t="shared" si="406"/>
        <v>87.300000000000011</v>
      </c>
      <c r="K685" s="333">
        <f t="shared" si="406"/>
        <v>85</v>
      </c>
      <c r="L685" s="333">
        <f>L690+L695</f>
        <v>59.5</v>
      </c>
      <c r="M685" s="333">
        <f t="shared" si="406"/>
        <v>59.5</v>
      </c>
      <c r="N685" s="333">
        <f t="shared" si="404"/>
        <v>50</v>
      </c>
      <c r="O685" s="333">
        <f t="shared" si="404"/>
        <v>50</v>
      </c>
      <c r="P685" s="333">
        <f t="shared" ref="P685:Q685" si="407">P690+P695</f>
        <v>50</v>
      </c>
      <c r="Q685" s="333">
        <f t="shared" si="407"/>
        <v>50</v>
      </c>
      <c r="R685" s="333">
        <f t="shared" si="404"/>
        <v>50</v>
      </c>
      <c r="S685" s="531"/>
      <c r="T685" s="531"/>
      <c r="U685" s="531"/>
    </row>
    <row r="686" spans="1:21" ht="38.25" customHeight="1" x14ac:dyDescent="0.25">
      <c r="A686" s="534"/>
      <c r="B686" s="522"/>
      <c r="C686" s="318" t="s">
        <v>403</v>
      </c>
      <c r="D686" s="390"/>
      <c r="E686" s="30" t="s">
        <v>3</v>
      </c>
      <c r="F686" s="284">
        <f t="shared" si="379"/>
        <v>117.26972000000001</v>
      </c>
      <c r="G686" s="333">
        <f t="shared" si="406"/>
        <v>0</v>
      </c>
      <c r="H686" s="333">
        <f t="shared" si="406"/>
        <v>0</v>
      </c>
      <c r="I686" s="333">
        <f t="shared" si="406"/>
        <v>14.4</v>
      </c>
      <c r="J686" s="333">
        <f t="shared" si="406"/>
        <v>15.40588</v>
      </c>
      <c r="K686" s="333">
        <f t="shared" si="406"/>
        <v>15</v>
      </c>
      <c r="L686" s="333">
        <f t="shared" si="406"/>
        <v>10.5</v>
      </c>
      <c r="M686" s="333">
        <f t="shared" si="406"/>
        <v>10.5</v>
      </c>
      <c r="N686" s="333">
        <f t="shared" si="404"/>
        <v>10.5</v>
      </c>
      <c r="O686" s="333">
        <f t="shared" si="404"/>
        <v>10.240959999999999</v>
      </c>
      <c r="P686" s="333">
        <f t="shared" ref="P686:Q686" si="408">P691+P696</f>
        <v>10.240959999999999</v>
      </c>
      <c r="Q686" s="333">
        <f t="shared" si="408"/>
        <v>10.240959999999999</v>
      </c>
      <c r="R686" s="333">
        <f t="shared" si="404"/>
        <v>10.240959999999999</v>
      </c>
      <c r="S686" s="531"/>
      <c r="T686" s="531"/>
      <c r="U686" s="531"/>
    </row>
    <row r="687" spans="1:21" ht="18.75" customHeight="1" x14ac:dyDescent="0.25">
      <c r="A687" s="535"/>
      <c r="B687" s="523"/>
      <c r="C687" s="318"/>
      <c r="D687" s="390"/>
      <c r="E687" s="391" t="s">
        <v>4</v>
      </c>
      <c r="F687" s="284">
        <f t="shared" si="379"/>
        <v>0</v>
      </c>
      <c r="G687" s="333">
        <f t="shared" si="406"/>
        <v>0</v>
      </c>
      <c r="H687" s="333">
        <f t="shared" si="406"/>
        <v>0</v>
      </c>
      <c r="I687" s="333">
        <f t="shared" si="406"/>
        <v>0</v>
      </c>
      <c r="J687" s="333">
        <f t="shared" si="406"/>
        <v>0</v>
      </c>
      <c r="K687" s="333">
        <f t="shared" si="406"/>
        <v>0</v>
      </c>
      <c r="L687" s="333">
        <f t="shared" si="406"/>
        <v>0</v>
      </c>
      <c r="M687" s="333">
        <f t="shared" si="406"/>
        <v>0</v>
      </c>
      <c r="N687" s="333">
        <f t="shared" si="404"/>
        <v>0</v>
      </c>
      <c r="O687" s="333">
        <f t="shared" si="404"/>
        <v>0</v>
      </c>
      <c r="P687" s="333">
        <f t="shared" ref="P687:Q687" si="409">P692+P697</f>
        <v>0</v>
      </c>
      <c r="Q687" s="333">
        <f t="shared" si="409"/>
        <v>0</v>
      </c>
      <c r="R687" s="333">
        <f t="shared" si="404"/>
        <v>0</v>
      </c>
      <c r="S687" s="532"/>
      <c r="T687" s="532"/>
      <c r="U687" s="532"/>
    </row>
    <row r="688" spans="1:21" ht="20.25" customHeight="1" x14ac:dyDescent="0.25">
      <c r="A688" s="518" t="s">
        <v>335</v>
      </c>
      <c r="B688" s="527" t="s">
        <v>271</v>
      </c>
      <c r="C688" s="318"/>
      <c r="D688" s="389"/>
      <c r="E688" s="2" t="s">
        <v>9</v>
      </c>
      <c r="F688" s="284">
        <f t="shared" si="379"/>
        <v>593.62855999999988</v>
      </c>
      <c r="G688" s="445">
        <f>SUM(G689:G692)</f>
        <v>0</v>
      </c>
      <c r="H688" s="445">
        <f>SUM(H689:H692)</f>
        <v>0</v>
      </c>
      <c r="I688" s="445">
        <f>SUM(I689:I692)</f>
        <v>70</v>
      </c>
      <c r="J688" s="454">
        <f t="shared" ref="J688:R688" si="410">SUM(J689:J692)</f>
        <v>41.082360000000001</v>
      </c>
      <c r="K688" s="454">
        <f t="shared" si="410"/>
        <v>41.082360000000001</v>
      </c>
      <c r="L688" s="454">
        <f t="shared" si="410"/>
        <v>70</v>
      </c>
      <c r="M688" s="454">
        <f t="shared" si="410"/>
        <v>70</v>
      </c>
      <c r="N688" s="448">
        <f t="shared" si="410"/>
        <v>60.5</v>
      </c>
      <c r="O688" s="448">
        <f t="shared" si="410"/>
        <v>60.240960000000001</v>
      </c>
      <c r="P688" s="448">
        <f t="shared" ref="P688:Q688" si="411">SUM(P689:P692)</f>
        <v>60.240960000000001</v>
      </c>
      <c r="Q688" s="448">
        <f t="shared" si="411"/>
        <v>60.240960000000001</v>
      </c>
      <c r="R688" s="448">
        <f t="shared" si="410"/>
        <v>60.240960000000001</v>
      </c>
      <c r="S688" s="530" t="s">
        <v>394</v>
      </c>
      <c r="T688" s="530" t="s">
        <v>122</v>
      </c>
      <c r="U688" s="530" t="s">
        <v>121</v>
      </c>
    </row>
    <row r="689" spans="1:21" ht="20.25" customHeight="1" x14ac:dyDescent="0.25">
      <c r="A689" s="519"/>
      <c r="B689" s="528"/>
      <c r="C689" s="318"/>
      <c r="D689" s="389"/>
      <c r="E689" s="30" t="s">
        <v>1</v>
      </c>
      <c r="F689" s="284">
        <f t="shared" si="379"/>
        <v>0</v>
      </c>
      <c r="G689" s="448">
        <v>0</v>
      </c>
      <c r="H689" s="448">
        <v>0</v>
      </c>
      <c r="I689" s="448">
        <v>0</v>
      </c>
      <c r="J689" s="454">
        <v>0</v>
      </c>
      <c r="K689" s="454">
        <v>0</v>
      </c>
      <c r="L689" s="454">
        <v>0</v>
      </c>
      <c r="M689" s="454">
        <v>0</v>
      </c>
      <c r="N689" s="448">
        <v>0</v>
      </c>
      <c r="O689" s="448">
        <v>0</v>
      </c>
      <c r="P689" s="448">
        <v>0</v>
      </c>
      <c r="Q689" s="448">
        <v>0</v>
      </c>
      <c r="R689" s="448">
        <v>0</v>
      </c>
      <c r="S689" s="531"/>
      <c r="T689" s="531"/>
      <c r="U689" s="531"/>
    </row>
    <row r="690" spans="1:21" ht="40.5" customHeight="1" x14ac:dyDescent="0.25">
      <c r="A690" s="519"/>
      <c r="B690" s="528"/>
      <c r="C690" s="318" t="s">
        <v>402</v>
      </c>
      <c r="D690" s="389"/>
      <c r="E690" s="30" t="s">
        <v>2</v>
      </c>
      <c r="F690" s="284">
        <f t="shared" si="379"/>
        <v>498.34000000000003</v>
      </c>
      <c r="G690" s="448">
        <v>0</v>
      </c>
      <c r="H690" s="448">
        <v>0</v>
      </c>
      <c r="I690" s="448">
        <v>59.5</v>
      </c>
      <c r="J690" s="454">
        <v>34.92</v>
      </c>
      <c r="K690" s="454">
        <v>34.92</v>
      </c>
      <c r="L690" s="454">
        <v>59.5</v>
      </c>
      <c r="M690" s="490">
        <v>59.5</v>
      </c>
      <c r="N690" s="513">
        <v>50</v>
      </c>
      <c r="O690" s="513">
        <v>50</v>
      </c>
      <c r="P690" s="513">
        <v>50</v>
      </c>
      <c r="Q690" s="513">
        <v>50</v>
      </c>
      <c r="R690" s="513">
        <f>Q690</f>
        <v>50</v>
      </c>
      <c r="S690" s="531"/>
      <c r="T690" s="531"/>
      <c r="U690" s="531"/>
    </row>
    <row r="691" spans="1:21" ht="40.5" customHeight="1" x14ac:dyDescent="0.25">
      <c r="A691" s="519"/>
      <c r="B691" s="528"/>
      <c r="C691" s="318" t="s">
        <v>403</v>
      </c>
      <c r="D691" s="389"/>
      <c r="E691" s="30" t="s">
        <v>3</v>
      </c>
      <c r="F691" s="284">
        <f t="shared" si="379"/>
        <v>95.288560000000004</v>
      </c>
      <c r="G691" s="450">
        <v>0</v>
      </c>
      <c r="H691" s="450">
        <v>0</v>
      </c>
      <c r="I691" s="454">
        <v>10.5</v>
      </c>
      <c r="J691" s="454">
        <v>6.1623599999999996</v>
      </c>
      <c r="K691" s="454">
        <v>6.1623599999999996</v>
      </c>
      <c r="L691" s="454">
        <v>10.5</v>
      </c>
      <c r="M691" s="490">
        <v>10.5</v>
      </c>
      <c r="N691" s="511">
        <v>10.5</v>
      </c>
      <c r="O691" s="511">
        <v>10.240959999999999</v>
      </c>
      <c r="P691" s="511">
        <v>10.240959999999999</v>
      </c>
      <c r="Q691" s="511">
        <v>10.240959999999999</v>
      </c>
      <c r="R691" s="513">
        <f>Q691</f>
        <v>10.240959999999999</v>
      </c>
      <c r="S691" s="531"/>
      <c r="T691" s="531"/>
      <c r="U691" s="531"/>
    </row>
    <row r="692" spans="1:21" ht="20.25" customHeight="1" x14ac:dyDescent="0.25">
      <c r="A692" s="520"/>
      <c r="B692" s="529"/>
      <c r="C692" s="318"/>
      <c r="D692" s="390"/>
      <c r="E692" s="391" t="s">
        <v>4</v>
      </c>
      <c r="F692" s="284">
        <f t="shared" si="379"/>
        <v>0</v>
      </c>
      <c r="G692" s="454">
        <v>0</v>
      </c>
      <c r="H692" s="454">
        <v>0</v>
      </c>
      <c r="I692" s="454">
        <v>0</v>
      </c>
      <c r="J692" s="454">
        <v>0</v>
      </c>
      <c r="K692" s="454">
        <v>0</v>
      </c>
      <c r="L692" s="454">
        <v>0</v>
      </c>
      <c r="M692" s="454">
        <v>0</v>
      </c>
      <c r="N692" s="448">
        <v>0</v>
      </c>
      <c r="O692" s="448">
        <v>0</v>
      </c>
      <c r="P692" s="448">
        <v>0</v>
      </c>
      <c r="Q692" s="448">
        <v>0</v>
      </c>
      <c r="R692" s="448">
        <v>0</v>
      </c>
      <c r="S692" s="532"/>
      <c r="T692" s="532"/>
      <c r="U692" s="532"/>
    </row>
    <row r="693" spans="1:21" ht="22.5" customHeight="1" x14ac:dyDescent="0.25">
      <c r="A693" s="518" t="s">
        <v>336</v>
      </c>
      <c r="B693" s="527" t="s">
        <v>262</v>
      </c>
      <c r="C693" s="318"/>
      <c r="D693" s="389"/>
      <c r="E693" s="2" t="s">
        <v>9</v>
      </c>
      <c r="F693" s="284">
        <f t="shared" si="379"/>
        <v>146.54115999999999</v>
      </c>
      <c r="G693" s="450">
        <v>0</v>
      </c>
      <c r="H693" s="450">
        <f>SUM(H694:H697)</f>
        <v>0</v>
      </c>
      <c r="I693" s="450">
        <f>I694+I695+I696+I697</f>
        <v>26</v>
      </c>
      <c r="J693" s="450">
        <f t="shared" ref="J693:R693" si="412">J694+J695+J696+J697</f>
        <v>61.623519999999999</v>
      </c>
      <c r="K693" s="450">
        <f t="shared" si="412"/>
        <v>58.917639999999999</v>
      </c>
      <c r="L693" s="450">
        <f t="shared" si="412"/>
        <v>0</v>
      </c>
      <c r="M693" s="450">
        <f t="shared" si="412"/>
        <v>0</v>
      </c>
      <c r="N693" s="450">
        <f t="shared" si="412"/>
        <v>0</v>
      </c>
      <c r="O693" s="450">
        <f t="shared" si="412"/>
        <v>0</v>
      </c>
      <c r="P693" s="450">
        <f t="shared" ref="P693:Q693" si="413">P694+P695+P696+P697</f>
        <v>0</v>
      </c>
      <c r="Q693" s="450">
        <f t="shared" si="413"/>
        <v>0</v>
      </c>
      <c r="R693" s="450">
        <f t="shared" si="412"/>
        <v>0</v>
      </c>
      <c r="S693" s="530" t="s">
        <v>393</v>
      </c>
      <c r="T693" s="530" t="s">
        <v>122</v>
      </c>
      <c r="U693" s="530" t="s">
        <v>121</v>
      </c>
    </row>
    <row r="694" spans="1:21" ht="22.5" customHeight="1" x14ac:dyDescent="0.25">
      <c r="A694" s="519"/>
      <c r="B694" s="528"/>
      <c r="C694" s="318"/>
      <c r="D694" s="389"/>
      <c r="E694" s="30" t="s">
        <v>1</v>
      </c>
      <c r="F694" s="284">
        <f t="shared" si="379"/>
        <v>0</v>
      </c>
      <c r="G694" s="448">
        <v>0</v>
      </c>
      <c r="H694" s="448">
        <v>0</v>
      </c>
      <c r="I694" s="448">
        <v>0</v>
      </c>
      <c r="J694" s="454">
        <v>0</v>
      </c>
      <c r="K694" s="454">
        <v>0</v>
      </c>
      <c r="L694" s="454">
        <v>0</v>
      </c>
      <c r="M694" s="454">
        <v>0</v>
      </c>
      <c r="N694" s="448">
        <v>0</v>
      </c>
      <c r="O694" s="448">
        <v>0</v>
      </c>
      <c r="P694" s="448">
        <v>0</v>
      </c>
      <c r="Q694" s="448">
        <v>0</v>
      </c>
      <c r="R694" s="448">
        <v>0</v>
      </c>
      <c r="S694" s="531"/>
      <c r="T694" s="531"/>
      <c r="U694" s="531"/>
    </row>
    <row r="695" spans="1:21" ht="22.5" customHeight="1" x14ac:dyDescent="0.25">
      <c r="A695" s="519"/>
      <c r="B695" s="528"/>
      <c r="C695" s="318" t="s">
        <v>242</v>
      </c>
      <c r="D695" s="389"/>
      <c r="E695" s="30" t="s">
        <v>2</v>
      </c>
      <c r="F695" s="284">
        <f t="shared" si="379"/>
        <v>124.56</v>
      </c>
      <c r="G695" s="448">
        <v>0</v>
      </c>
      <c r="H695" s="448">
        <v>0</v>
      </c>
      <c r="I695" s="448">
        <v>22.1</v>
      </c>
      <c r="J695" s="454">
        <v>52.38</v>
      </c>
      <c r="K695" s="454">
        <v>50.08</v>
      </c>
      <c r="L695" s="454">
        <v>0</v>
      </c>
      <c r="M695" s="454">
        <v>0</v>
      </c>
      <c r="N695" s="448">
        <v>0</v>
      </c>
      <c r="O695" s="448">
        <v>0</v>
      </c>
      <c r="P695" s="448">
        <v>0</v>
      </c>
      <c r="Q695" s="448">
        <v>0</v>
      </c>
      <c r="R695" s="448">
        <v>0</v>
      </c>
      <c r="S695" s="531"/>
      <c r="T695" s="531"/>
      <c r="U695" s="531"/>
    </row>
    <row r="696" spans="1:21" ht="22.5" customHeight="1" x14ac:dyDescent="0.25">
      <c r="A696" s="519"/>
      <c r="B696" s="528"/>
      <c r="C696" s="318" t="s">
        <v>263</v>
      </c>
      <c r="D696" s="389"/>
      <c r="E696" s="30" t="s">
        <v>3</v>
      </c>
      <c r="F696" s="284">
        <f t="shared" si="379"/>
        <v>21.981160000000003</v>
      </c>
      <c r="G696" s="450">
        <v>0</v>
      </c>
      <c r="H696" s="450">
        <v>0</v>
      </c>
      <c r="I696" s="450">
        <v>3.9</v>
      </c>
      <c r="J696" s="454">
        <v>9.2435200000000002</v>
      </c>
      <c r="K696" s="454">
        <v>8.8376400000000004</v>
      </c>
      <c r="L696" s="454">
        <v>0</v>
      </c>
      <c r="M696" s="454">
        <v>0</v>
      </c>
      <c r="N696" s="448">
        <v>0</v>
      </c>
      <c r="O696" s="448">
        <v>0</v>
      </c>
      <c r="P696" s="448">
        <v>0</v>
      </c>
      <c r="Q696" s="448">
        <v>0</v>
      </c>
      <c r="R696" s="448">
        <v>0</v>
      </c>
      <c r="S696" s="531"/>
      <c r="T696" s="531"/>
      <c r="U696" s="531"/>
    </row>
    <row r="697" spans="1:21" ht="22.5" customHeight="1" x14ac:dyDescent="0.25">
      <c r="A697" s="520"/>
      <c r="B697" s="529"/>
      <c r="C697" s="318"/>
      <c r="D697" s="390"/>
      <c r="E697" s="391" t="s">
        <v>4</v>
      </c>
      <c r="F697" s="284">
        <f t="shared" si="379"/>
        <v>0</v>
      </c>
      <c r="G697" s="448">
        <v>0</v>
      </c>
      <c r="H697" s="448">
        <v>0</v>
      </c>
      <c r="I697" s="448">
        <v>0</v>
      </c>
      <c r="J697" s="454">
        <v>0</v>
      </c>
      <c r="K697" s="454">
        <v>0</v>
      </c>
      <c r="L697" s="454">
        <v>0</v>
      </c>
      <c r="M697" s="454">
        <v>0</v>
      </c>
      <c r="N697" s="448">
        <v>0</v>
      </c>
      <c r="O697" s="448">
        <v>0</v>
      </c>
      <c r="P697" s="448">
        <v>0</v>
      </c>
      <c r="Q697" s="448">
        <v>0</v>
      </c>
      <c r="R697" s="448">
        <v>0</v>
      </c>
      <c r="S697" s="532"/>
      <c r="T697" s="532"/>
      <c r="U697" s="532"/>
    </row>
    <row r="698" spans="1:21" s="11" customFormat="1" ht="17.25" customHeight="1" x14ac:dyDescent="0.25">
      <c r="A698" s="533" t="s">
        <v>152</v>
      </c>
      <c r="B698" s="521" t="s">
        <v>153</v>
      </c>
      <c r="C698" s="533" t="s">
        <v>171</v>
      </c>
      <c r="D698" s="400"/>
      <c r="E698" s="2" t="s">
        <v>9</v>
      </c>
      <c r="F698" s="284">
        <f t="shared" si="379"/>
        <v>3111.0052599999999</v>
      </c>
      <c r="G698" s="451">
        <f t="shared" ref="G698:L698" si="414">SUM(G699:G702)</f>
        <v>294</v>
      </c>
      <c r="H698" s="451">
        <f t="shared" si="414"/>
        <v>524.02</v>
      </c>
      <c r="I698" s="451">
        <f t="shared" si="414"/>
        <v>707.08</v>
      </c>
      <c r="J698" s="451">
        <f t="shared" si="414"/>
        <v>705.3</v>
      </c>
      <c r="K698" s="451">
        <f t="shared" si="414"/>
        <v>705.3</v>
      </c>
      <c r="L698" s="451">
        <f t="shared" si="414"/>
        <v>175.30526</v>
      </c>
      <c r="M698" s="451">
        <f t="shared" ref="M698:R698" si="415">SUM(M699:M702)</f>
        <v>0</v>
      </c>
      <c r="N698" s="451">
        <f t="shared" si="415"/>
        <v>0</v>
      </c>
      <c r="O698" s="451">
        <f t="shared" si="415"/>
        <v>0</v>
      </c>
      <c r="P698" s="451">
        <f t="shared" ref="P698:Q698" si="416">SUM(P699:P702)</f>
        <v>0</v>
      </c>
      <c r="Q698" s="451">
        <f t="shared" si="416"/>
        <v>0</v>
      </c>
      <c r="R698" s="451">
        <f t="shared" si="415"/>
        <v>0</v>
      </c>
      <c r="S698" s="524"/>
      <c r="T698" s="524"/>
      <c r="U698" s="524"/>
    </row>
    <row r="699" spans="1:21" s="11" customFormat="1" ht="17.25" customHeight="1" x14ac:dyDescent="0.25">
      <c r="A699" s="534"/>
      <c r="B699" s="522"/>
      <c r="C699" s="534"/>
      <c r="D699" s="400"/>
      <c r="E699" s="2" t="s">
        <v>1</v>
      </c>
      <c r="F699" s="284">
        <f t="shared" si="379"/>
        <v>0</v>
      </c>
      <c r="G699" s="484">
        <v>0</v>
      </c>
      <c r="H699" s="451">
        <v>0</v>
      </c>
      <c r="I699" s="451">
        <f>I704</f>
        <v>0</v>
      </c>
      <c r="J699" s="451">
        <v>0</v>
      </c>
      <c r="K699" s="451">
        <v>0</v>
      </c>
      <c r="L699" s="451">
        <v>0</v>
      </c>
      <c r="M699" s="451">
        <v>0</v>
      </c>
      <c r="N699" s="451">
        <v>0</v>
      </c>
      <c r="O699" s="451">
        <v>0</v>
      </c>
      <c r="P699" s="451">
        <v>0</v>
      </c>
      <c r="Q699" s="451">
        <v>0</v>
      </c>
      <c r="R699" s="451">
        <v>0</v>
      </c>
      <c r="S699" s="525"/>
      <c r="T699" s="525"/>
      <c r="U699" s="525"/>
    </row>
    <row r="700" spans="1:21" s="11" customFormat="1" ht="17.25" customHeight="1" x14ac:dyDescent="0.25">
      <c r="A700" s="534"/>
      <c r="B700" s="522"/>
      <c r="C700" s="534"/>
      <c r="D700" s="400"/>
      <c r="E700" s="2" t="s">
        <v>2</v>
      </c>
      <c r="F700" s="284">
        <f t="shared" si="379"/>
        <v>2955.3760000000002</v>
      </c>
      <c r="G700" s="451">
        <f>G705</f>
        <v>279.3</v>
      </c>
      <c r="H700" s="451">
        <f>H705</f>
        <v>497.81</v>
      </c>
      <c r="I700" s="451">
        <f>I705</f>
        <v>671.726</v>
      </c>
      <c r="J700" s="451">
        <f t="shared" ref="J700:R701" si="417">J705</f>
        <v>670</v>
      </c>
      <c r="K700" s="451">
        <f t="shared" si="417"/>
        <v>670</v>
      </c>
      <c r="L700" s="451">
        <f t="shared" si="417"/>
        <v>166.54</v>
      </c>
      <c r="M700" s="451">
        <f t="shared" si="417"/>
        <v>0</v>
      </c>
      <c r="N700" s="451">
        <f t="shared" si="417"/>
        <v>0</v>
      </c>
      <c r="O700" s="451">
        <f t="shared" si="417"/>
        <v>0</v>
      </c>
      <c r="P700" s="451">
        <f t="shared" ref="P700:Q700" si="418">P705</f>
        <v>0</v>
      </c>
      <c r="Q700" s="451">
        <f t="shared" si="418"/>
        <v>0</v>
      </c>
      <c r="R700" s="451">
        <f t="shared" si="417"/>
        <v>0</v>
      </c>
      <c r="S700" s="525"/>
      <c r="T700" s="525"/>
      <c r="U700" s="525"/>
    </row>
    <row r="701" spans="1:21" s="11" customFormat="1" ht="17.25" customHeight="1" x14ac:dyDescent="0.25">
      <c r="A701" s="534"/>
      <c r="B701" s="522"/>
      <c r="C701" s="534"/>
      <c r="D701" s="400"/>
      <c r="E701" s="2" t="s">
        <v>3</v>
      </c>
      <c r="F701" s="284">
        <f t="shared" si="379"/>
        <v>155.62925999999999</v>
      </c>
      <c r="G701" s="451">
        <f t="shared" ref="G701:N701" si="419">G706</f>
        <v>14.7</v>
      </c>
      <c r="H701" s="451">
        <f t="shared" si="419"/>
        <v>26.21</v>
      </c>
      <c r="I701" s="451">
        <f t="shared" si="419"/>
        <v>35.353999999999999</v>
      </c>
      <c r="J701" s="451">
        <f t="shared" si="419"/>
        <v>35.299999999999997</v>
      </c>
      <c r="K701" s="451">
        <f t="shared" si="419"/>
        <v>35.299999999999997</v>
      </c>
      <c r="L701" s="451">
        <f t="shared" si="419"/>
        <v>8.7652599999999996</v>
      </c>
      <c r="M701" s="451">
        <f t="shared" si="419"/>
        <v>0</v>
      </c>
      <c r="N701" s="451">
        <f t="shared" si="419"/>
        <v>0</v>
      </c>
      <c r="O701" s="451">
        <f t="shared" si="417"/>
        <v>0</v>
      </c>
      <c r="P701" s="451">
        <f t="shared" ref="P701:Q701" si="420">P706</f>
        <v>0</v>
      </c>
      <c r="Q701" s="451">
        <f t="shared" si="420"/>
        <v>0</v>
      </c>
      <c r="R701" s="451">
        <f t="shared" si="417"/>
        <v>0</v>
      </c>
      <c r="S701" s="525"/>
      <c r="T701" s="525"/>
      <c r="U701" s="525"/>
    </row>
    <row r="702" spans="1:21" s="11" customFormat="1" ht="17.25" customHeight="1" x14ac:dyDescent="0.25">
      <c r="A702" s="535"/>
      <c r="B702" s="523"/>
      <c r="C702" s="535"/>
      <c r="D702" s="400"/>
      <c r="E702" s="415" t="s">
        <v>4</v>
      </c>
      <c r="F702" s="284">
        <f t="shared" si="379"/>
        <v>0</v>
      </c>
      <c r="G702" s="485">
        <v>0</v>
      </c>
      <c r="H702" s="451">
        <v>0</v>
      </c>
      <c r="I702" s="451">
        <v>0</v>
      </c>
      <c r="J702" s="451">
        <v>0</v>
      </c>
      <c r="K702" s="451">
        <v>0</v>
      </c>
      <c r="L702" s="451">
        <v>0</v>
      </c>
      <c r="M702" s="451">
        <v>0</v>
      </c>
      <c r="N702" s="451">
        <v>0</v>
      </c>
      <c r="O702" s="451">
        <v>0</v>
      </c>
      <c r="P702" s="451">
        <v>0</v>
      </c>
      <c r="Q702" s="451">
        <v>0</v>
      </c>
      <c r="R702" s="451">
        <v>0</v>
      </c>
      <c r="S702" s="526"/>
      <c r="T702" s="526"/>
      <c r="U702" s="526"/>
    </row>
    <row r="703" spans="1:21" s="11" customFormat="1" ht="15.75" customHeight="1" x14ac:dyDescent="0.25">
      <c r="A703" s="533" t="s">
        <v>154</v>
      </c>
      <c r="B703" s="521" t="s">
        <v>161</v>
      </c>
      <c r="C703" s="533" t="s">
        <v>172</v>
      </c>
      <c r="D703" s="400"/>
      <c r="E703" s="2" t="s">
        <v>9</v>
      </c>
      <c r="F703" s="284">
        <f t="shared" si="379"/>
        <v>3111.0052599999999</v>
      </c>
      <c r="G703" s="451">
        <f t="shared" ref="G703:R703" si="421">SUM(G704:G707)</f>
        <v>294</v>
      </c>
      <c r="H703" s="451">
        <f t="shared" si="421"/>
        <v>524.02</v>
      </c>
      <c r="I703" s="451">
        <f t="shared" si="421"/>
        <v>707.08</v>
      </c>
      <c r="J703" s="451">
        <f t="shared" si="421"/>
        <v>705.3</v>
      </c>
      <c r="K703" s="451">
        <f t="shared" si="421"/>
        <v>705.3</v>
      </c>
      <c r="L703" s="451">
        <f t="shared" si="421"/>
        <v>175.30526</v>
      </c>
      <c r="M703" s="451">
        <f t="shared" si="421"/>
        <v>0</v>
      </c>
      <c r="N703" s="451">
        <f t="shared" si="421"/>
        <v>0</v>
      </c>
      <c r="O703" s="451">
        <f t="shared" si="421"/>
        <v>0</v>
      </c>
      <c r="P703" s="451">
        <f t="shared" ref="P703:Q703" si="422">SUM(P704:P707)</f>
        <v>0</v>
      </c>
      <c r="Q703" s="451">
        <f t="shared" si="422"/>
        <v>0</v>
      </c>
      <c r="R703" s="451">
        <f t="shared" si="421"/>
        <v>0</v>
      </c>
      <c r="S703" s="524"/>
      <c r="T703" s="524"/>
      <c r="U703" s="524"/>
    </row>
    <row r="704" spans="1:21" s="11" customFormat="1" ht="15.75" customHeight="1" x14ac:dyDescent="0.25">
      <c r="A704" s="534"/>
      <c r="B704" s="522"/>
      <c r="C704" s="534"/>
      <c r="D704" s="400"/>
      <c r="E704" s="2" t="s">
        <v>1</v>
      </c>
      <c r="F704" s="284">
        <f t="shared" si="379"/>
        <v>0</v>
      </c>
      <c r="G704" s="490">
        <f t="shared" ref="G704:R706" si="423">G715</f>
        <v>0</v>
      </c>
      <c r="H704" s="451">
        <f t="shared" si="423"/>
        <v>0</v>
      </c>
      <c r="I704" s="451">
        <f t="shared" si="423"/>
        <v>0</v>
      </c>
      <c r="J704" s="451">
        <v>0</v>
      </c>
      <c r="K704" s="451">
        <v>0</v>
      </c>
      <c r="L704" s="451">
        <v>0</v>
      </c>
      <c r="M704" s="451">
        <v>0</v>
      </c>
      <c r="N704" s="451">
        <v>0</v>
      </c>
      <c r="O704" s="451">
        <v>0</v>
      </c>
      <c r="P704" s="451">
        <v>0</v>
      </c>
      <c r="Q704" s="451">
        <v>0</v>
      </c>
      <c r="R704" s="451">
        <v>0</v>
      </c>
      <c r="S704" s="525"/>
      <c r="T704" s="525"/>
      <c r="U704" s="525"/>
    </row>
    <row r="705" spans="1:21" s="11" customFormat="1" ht="15.75" customHeight="1" x14ac:dyDescent="0.25">
      <c r="A705" s="534"/>
      <c r="B705" s="522"/>
      <c r="C705" s="534"/>
      <c r="D705" s="400"/>
      <c r="E705" s="2" t="s">
        <v>2</v>
      </c>
      <c r="F705" s="284">
        <f t="shared" si="379"/>
        <v>2955.3760000000002</v>
      </c>
      <c r="G705" s="490">
        <f t="shared" si="423"/>
        <v>279.3</v>
      </c>
      <c r="H705" s="451">
        <f t="shared" si="423"/>
        <v>497.81</v>
      </c>
      <c r="I705" s="451">
        <f t="shared" si="423"/>
        <v>671.726</v>
      </c>
      <c r="J705" s="451">
        <f t="shared" si="423"/>
        <v>670</v>
      </c>
      <c r="K705" s="451">
        <f t="shared" si="423"/>
        <v>670</v>
      </c>
      <c r="L705" s="451">
        <f t="shared" si="423"/>
        <v>166.54</v>
      </c>
      <c r="M705" s="451">
        <f t="shared" si="423"/>
        <v>0</v>
      </c>
      <c r="N705" s="451">
        <f t="shared" si="423"/>
        <v>0</v>
      </c>
      <c r="O705" s="451">
        <f t="shared" si="423"/>
        <v>0</v>
      </c>
      <c r="P705" s="451">
        <f t="shared" ref="P705:Q705" si="424">P716</f>
        <v>0</v>
      </c>
      <c r="Q705" s="451">
        <f t="shared" si="424"/>
        <v>0</v>
      </c>
      <c r="R705" s="451">
        <f t="shared" si="423"/>
        <v>0</v>
      </c>
      <c r="S705" s="525"/>
      <c r="T705" s="525"/>
      <c r="U705" s="525"/>
    </row>
    <row r="706" spans="1:21" s="11" customFormat="1" ht="15.75" customHeight="1" x14ac:dyDescent="0.25">
      <c r="A706" s="534"/>
      <c r="B706" s="522"/>
      <c r="C706" s="534"/>
      <c r="D706" s="400"/>
      <c r="E706" s="2" t="s">
        <v>3</v>
      </c>
      <c r="F706" s="284">
        <f t="shared" si="379"/>
        <v>155.62925999999999</v>
      </c>
      <c r="G706" s="490">
        <f t="shared" si="423"/>
        <v>14.7</v>
      </c>
      <c r="H706" s="451">
        <f t="shared" si="423"/>
        <v>26.21</v>
      </c>
      <c r="I706" s="451">
        <f>I717+I718</f>
        <v>35.353999999999999</v>
      </c>
      <c r="J706" s="451">
        <f t="shared" ref="J706:R706" si="425">J717+J718</f>
        <v>35.299999999999997</v>
      </c>
      <c r="K706" s="451">
        <f t="shared" si="425"/>
        <v>35.299999999999997</v>
      </c>
      <c r="L706" s="451">
        <f t="shared" si="425"/>
        <v>8.7652599999999996</v>
      </c>
      <c r="M706" s="451">
        <f t="shared" si="425"/>
        <v>0</v>
      </c>
      <c r="N706" s="451">
        <f t="shared" si="425"/>
        <v>0</v>
      </c>
      <c r="O706" s="451">
        <f t="shared" si="425"/>
        <v>0</v>
      </c>
      <c r="P706" s="451">
        <f t="shared" ref="P706:Q706" si="426">P717+P718</f>
        <v>0</v>
      </c>
      <c r="Q706" s="451">
        <f t="shared" si="426"/>
        <v>0</v>
      </c>
      <c r="R706" s="451">
        <f t="shared" si="425"/>
        <v>0</v>
      </c>
      <c r="S706" s="525"/>
      <c r="T706" s="525"/>
      <c r="U706" s="525"/>
    </row>
    <row r="707" spans="1:21" s="11" customFormat="1" ht="15.75" customHeight="1" x14ac:dyDescent="0.25">
      <c r="A707" s="535"/>
      <c r="B707" s="523"/>
      <c r="C707" s="535"/>
      <c r="D707" s="400"/>
      <c r="E707" s="415" t="s">
        <v>4</v>
      </c>
      <c r="F707" s="284">
        <f t="shared" si="379"/>
        <v>0</v>
      </c>
      <c r="G707" s="500">
        <f>G719</f>
        <v>0</v>
      </c>
      <c r="H707" s="451">
        <f>H719</f>
        <v>0</v>
      </c>
      <c r="I707" s="451">
        <f>I719</f>
        <v>0</v>
      </c>
      <c r="J707" s="451">
        <v>0</v>
      </c>
      <c r="K707" s="451">
        <v>0</v>
      </c>
      <c r="L707" s="451">
        <v>0</v>
      </c>
      <c r="M707" s="451">
        <v>0</v>
      </c>
      <c r="N707" s="451">
        <v>0</v>
      </c>
      <c r="O707" s="451">
        <v>0</v>
      </c>
      <c r="P707" s="451">
        <v>0</v>
      </c>
      <c r="Q707" s="451">
        <v>0</v>
      </c>
      <c r="R707" s="451">
        <v>0</v>
      </c>
      <c r="S707" s="526"/>
      <c r="T707" s="526"/>
      <c r="U707" s="526"/>
    </row>
    <row r="708" spans="1:21" s="11" customFormat="1" ht="15.75" customHeight="1" x14ac:dyDescent="0.25">
      <c r="A708" s="518" t="s">
        <v>155</v>
      </c>
      <c r="B708" s="521" t="s">
        <v>319</v>
      </c>
      <c r="C708" s="455"/>
      <c r="D708" s="400"/>
      <c r="E708" s="2" t="s">
        <v>9</v>
      </c>
      <c r="F708" s="284">
        <f t="shared" si="379"/>
        <v>1525.1</v>
      </c>
      <c r="G708" s="450">
        <v>294</v>
      </c>
      <c r="H708" s="450">
        <v>524.02</v>
      </c>
      <c r="I708" s="450">
        <v>707.08</v>
      </c>
      <c r="J708" s="450">
        <v>0</v>
      </c>
      <c r="K708" s="450">
        <v>0</v>
      </c>
      <c r="L708" s="450">
        <v>0</v>
      </c>
      <c r="M708" s="450">
        <v>0</v>
      </c>
      <c r="N708" s="450">
        <v>0</v>
      </c>
      <c r="O708" s="450">
        <v>0</v>
      </c>
      <c r="P708" s="450">
        <v>0</v>
      </c>
      <c r="Q708" s="450">
        <v>0</v>
      </c>
      <c r="R708" s="450">
        <v>0</v>
      </c>
      <c r="S708" s="524"/>
      <c r="T708" s="524"/>
      <c r="U708" s="524"/>
    </row>
    <row r="709" spans="1:21" s="11" customFormat="1" ht="15.75" customHeight="1" x14ac:dyDescent="0.25">
      <c r="A709" s="519"/>
      <c r="B709" s="522"/>
      <c r="C709" s="456"/>
      <c r="D709" s="400"/>
      <c r="E709" s="30" t="s">
        <v>1</v>
      </c>
      <c r="F709" s="284">
        <f t="shared" si="379"/>
        <v>0</v>
      </c>
      <c r="G709" s="454">
        <v>0</v>
      </c>
      <c r="H709" s="454">
        <v>0</v>
      </c>
      <c r="I709" s="454">
        <v>0</v>
      </c>
      <c r="J709" s="454">
        <v>0</v>
      </c>
      <c r="K709" s="454">
        <v>0</v>
      </c>
      <c r="L709" s="454">
        <v>0</v>
      </c>
      <c r="M709" s="454">
        <v>0</v>
      </c>
      <c r="N709" s="448">
        <v>0</v>
      </c>
      <c r="O709" s="448">
        <v>0</v>
      </c>
      <c r="P709" s="448">
        <v>0</v>
      </c>
      <c r="Q709" s="448">
        <v>0</v>
      </c>
      <c r="R709" s="448">
        <v>0</v>
      </c>
      <c r="S709" s="525"/>
      <c r="T709" s="525"/>
      <c r="U709" s="525"/>
    </row>
    <row r="710" spans="1:21" s="11" customFormat="1" ht="15.75" customHeight="1" x14ac:dyDescent="0.25">
      <c r="A710" s="519"/>
      <c r="B710" s="522"/>
      <c r="C710" s="319" t="s">
        <v>206</v>
      </c>
      <c r="D710" s="400"/>
      <c r="E710" s="30" t="s">
        <v>2</v>
      </c>
      <c r="F710" s="284">
        <f t="shared" si="379"/>
        <v>1448.836</v>
      </c>
      <c r="G710" s="454">
        <v>279.3</v>
      </c>
      <c r="H710" s="454">
        <v>497.81</v>
      </c>
      <c r="I710" s="454">
        <v>671.726</v>
      </c>
      <c r="J710" s="454">
        <v>0</v>
      </c>
      <c r="K710" s="454">
        <v>0</v>
      </c>
      <c r="L710" s="454">
        <v>0</v>
      </c>
      <c r="M710" s="454">
        <v>0</v>
      </c>
      <c r="N710" s="448">
        <v>0</v>
      </c>
      <c r="O710" s="448">
        <v>0</v>
      </c>
      <c r="P710" s="448">
        <v>0</v>
      </c>
      <c r="Q710" s="448">
        <v>0</v>
      </c>
      <c r="R710" s="448">
        <v>0</v>
      </c>
      <c r="S710" s="525"/>
      <c r="T710" s="525"/>
      <c r="U710" s="525"/>
    </row>
    <row r="711" spans="1:21" s="11" customFormat="1" ht="15.75" customHeight="1" x14ac:dyDescent="0.25">
      <c r="A711" s="519"/>
      <c r="B711" s="522"/>
      <c r="C711" s="319" t="s">
        <v>205</v>
      </c>
      <c r="D711" s="400"/>
      <c r="E711" s="30" t="s">
        <v>3</v>
      </c>
      <c r="F711" s="284">
        <f t="shared" si="379"/>
        <v>40.909999999999997</v>
      </c>
      <c r="G711" s="454">
        <v>14.7</v>
      </c>
      <c r="H711" s="454">
        <v>26.21</v>
      </c>
      <c r="I711" s="454">
        <v>0</v>
      </c>
      <c r="J711" s="454">
        <v>0</v>
      </c>
      <c r="K711" s="454">
        <v>0</v>
      </c>
      <c r="L711" s="454">
        <v>0</v>
      </c>
      <c r="M711" s="454">
        <v>0</v>
      </c>
      <c r="N711" s="448">
        <v>0</v>
      </c>
      <c r="O711" s="448">
        <v>0</v>
      </c>
      <c r="P711" s="448">
        <v>0</v>
      </c>
      <c r="Q711" s="448">
        <v>0</v>
      </c>
      <c r="R711" s="448">
        <v>0</v>
      </c>
      <c r="S711" s="525"/>
      <c r="T711" s="525"/>
      <c r="U711" s="525"/>
    </row>
    <row r="712" spans="1:21" s="11" customFormat="1" ht="15.75" customHeight="1" x14ac:dyDescent="0.25">
      <c r="A712" s="519"/>
      <c r="B712" s="522"/>
      <c r="C712" s="198" t="s">
        <v>278</v>
      </c>
      <c r="D712" s="400"/>
      <c r="E712" s="30" t="s">
        <v>3</v>
      </c>
      <c r="F712" s="284">
        <f t="shared" si="379"/>
        <v>35.353999999999999</v>
      </c>
      <c r="G712" s="454">
        <v>0</v>
      </c>
      <c r="H712" s="454">
        <v>0</v>
      </c>
      <c r="I712" s="454">
        <v>35.353999999999999</v>
      </c>
      <c r="J712" s="454">
        <v>0</v>
      </c>
      <c r="K712" s="454">
        <v>0</v>
      </c>
      <c r="L712" s="454">
        <v>0</v>
      </c>
      <c r="M712" s="454">
        <v>0</v>
      </c>
      <c r="N712" s="448">
        <v>0</v>
      </c>
      <c r="O712" s="448">
        <v>0</v>
      </c>
      <c r="P712" s="448">
        <v>0</v>
      </c>
      <c r="Q712" s="448">
        <v>0</v>
      </c>
      <c r="R712" s="448">
        <v>0</v>
      </c>
      <c r="S712" s="525"/>
      <c r="T712" s="525"/>
      <c r="U712" s="525"/>
    </row>
    <row r="713" spans="1:21" s="11" customFormat="1" ht="15.75" customHeight="1" x14ac:dyDescent="0.25">
      <c r="A713" s="520"/>
      <c r="B713" s="523"/>
      <c r="C713" s="457"/>
      <c r="D713" s="400"/>
      <c r="E713" s="30" t="s">
        <v>4</v>
      </c>
      <c r="F713" s="284">
        <f t="shared" si="379"/>
        <v>0</v>
      </c>
      <c r="G713" s="448">
        <v>0</v>
      </c>
      <c r="H713" s="448">
        <v>0</v>
      </c>
      <c r="I713" s="448">
        <v>0</v>
      </c>
      <c r="J713" s="448">
        <v>0</v>
      </c>
      <c r="K713" s="448">
        <v>0</v>
      </c>
      <c r="L713" s="448">
        <v>0</v>
      </c>
      <c r="M713" s="448">
        <v>0</v>
      </c>
      <c r="N713" s="448">
        <v>0</v>
      </c>
      <c r="O713" s="448">
        <v>0</v>
      </c>
      <c r="P713" s="448">
        <v>0</v>
      </c>
      <c r="Q713" s="448">
        <v>0</v>
      </c>
      <c r="R713" s="448">
        <v>0</v>
      </c>
      <c r="S713" s="526"/>
      <c r="T713" s="526"/>
      <c r="U713" s="526"/>
    </row>
    <row r="714" spans="1:21" ht="15.75" customHeight="1" x14ac:dyDescent="0.25">
      <c r="A714" s="518" t="s">
        <v>318</v>
      </c>
      <c r="B714" s="527" t="s">
        <v>174</v>
      </c>
      <c r="C714" s="455"/>
      <c r="D714" s="390"/>
      <c r="E714" s="2" t="s">
        <v>9</v>
      </c>
      <c r="F714" s="284">
        <f t="shared" si="379"/>
        <v>3111.0052599999999</v>
      </c>
      <c r="G714" s="450">
        <f t="shared" ref="G714:R714" si="427">SUM(G715:G719)</f>
        <v>294</v>
      </c>
      <c r="H714" s="450">
        <f t="shared" si="427"/>
        <v>524.02</v>
      </c>
      <c r="I714" s="450">
        <f t="shared" si="427"/>
        <v>707.08</v>
      </c>
      <c r="J714" s="450">
        <f t="shared" si="427"/>
        <v>705.3</v>
      </c>
      <c r="K714" s="450">
        <f t="shared" si="427"/>
        <v>705.3</v>
      </c>
      <c r="L714" s="450">
        <f t="shared" si="427"/>
        <v>175.30526</v>
      </c>
      <c r="M714" s="450">
        <f t="shared" si="427"/>
        <v>0</v>
      </c>
      <c r="N714" s="450">
        <f t="shared" si="427"/>
        <v>0</v>
      </c>
      <c r="O714" s="450">
        <f t="shared" si="427"/>
        <v>0</v>
      </c>
      <c r="P714" s="450">
        <f t="shared" ref="P714:Q714" si="428">SUM(P715:P719)</f>
        <v>0</v>
      </c>
      <c r="Q714" s="450">
        <f t="shared" si="428"/>
        <v>0</v>
      </c>
      <c r="R714" s="450">
        <f t="shared" si="427"/>
        <v>0</v>
      </c>
      <c r="S714" s="530" t="s">
        <v>394</v>
      </c>
      <c r="T714" s="530" t="s">
        <v>173</v>
      </c>
      <c r="U714" s="530" t="s">
        <v>121</v>
      </c>
    </row>
    <row r="715" spans="1:21" x14ac:dyDescent="0.25">
      <c r="A715" s="519"/>
      <c r="B715" s="528"/>
      <c r="C715" s="456"/>
      <c r="D715" s="390"/>
      <c r="E715" s="30" t="s">
        <v>1</v>
      </c>
      <c r="F715" s="284">
        <f t="shared" si="379"/>
        <v>0</v>
      </c>
      <c r="G715" s="454">
        <v>0</v>
      </c>
      <c r="H715" s="454">
        <v>0</v>
      </c>
      <c r="I715" s="454">
        <v>0</v>
      </c>
      <c r="J715" s="454">
        <v>0</v>
      </c>
      <c r="K715" s="454">
        <v>0</v>
      </c>
      <c r="L715" s="454">
        <v>0</v>
      </c>
      <c r="M715" s="454">
        <v>0</v>
      </c>
      <c r="N715" s="448">
        <v>0</v>
      </c>
      <c r="O715" s="448">
        <v>0</v>
      </c>
      <c r="P715" s="448">
        <v>0</v>
      </c>
      <c r="Q715" s="448">
        <v>0</v>
      </c>
      <c r="R715" s="448">
        <v>0</v>
      </c>
      <c r="S715" s="531"/>
      <c r="T715" s="531"/>
      <c r="U715" s="531"/>
    </row>
    <row r="716" spans="1:21" x14ac:dyDescent="0.25">
      <c r="A716" s="519"/>
      <c r="B716" s="528"/>
      <c r="C716" s="319" t="s">
        <v>206</v>
      </c>
      <c r="D716" s="390"/>
      <c r="E716" s="30" t="s">
        <v>2</v>
      </c>
      <c r="F716" s="284">
        <f t="shared" si="379"/>
        <v>2955.3760000000002</v>
      </c>
      <c r="G716" s="454">
        <v>279.3</v>
      </c>
      <c r="H716" s="454">
        <v>497.81</v>
      </c>
      <c r="I716" s="454">
        <v>671.726</v>
      </c>
      <c r="J716" s="454">
        <v>670</v>
      </c>
      <c r="K716" s="454">
        <v>670</v>
      </c>
      <c r="L716" s="454">
        <v>166.54</v>
      </c>
      <c r="M716" s="454">
        <v>0</v>
      </c>
      <c r="N716" s="448">
        <v>0</v>
      </c>
      <c r="O716" s="448">
        <v>0</v>
      </c>
      <c r="P716" s="448">
        <v>0</v>
      </c>
      <c r="Q716" s="448">
        <v>0</v>
      </c>
      <c r="R716" s="448">
        <v>0</v>
      </c>
      <c r="S716" s="531"/>
      <c r="T716" s="531"/>
      <c r="U716" s="531"/>
    </row>
    <row r="717" spans="1:21" x14ac:dyDescent="0.25">
      <c r="A717" s="519"/>
      <c r="B717" s="528"/>
      <c r="C717" s="319" t="s">
        <v>205</v>
      </c>
      <c r="D717" s="390"/>
      <c r="E717" s="30" t="s">
        <v>3</v>
      </c>
      <c r="F717" s="284">
        <f t="shared" si="379"/>
        <v>40.909999999999997</v>
      </c>
      <c r="G717" s="454">
        <v>14.7</v>
      </c>
      <c r="H717" s="454">
        <v>26.21</v>
      </c>
      <c r="I717" s="454">
        <v>0</v>
      </c>
      <c r="J717" s="454">
        <v>0</v>
      </c>
      <c r="K717" s="454">
        <v>0</v>
      </c>
      <c r="L717" s="454">
        <v>0</v>
      </c>
      <c r="M717" s="454">
        <v>0</v>
      </c>
      <c r="N717" s="448">
        <v>0</v>
      </c>
      <c r="O717" s="448">
        <v>0</v>
      </c>
      <c r="P717" s="448">
        <v>0</v>
      </c>
      <c r="Q717" s="448">
        <v>0</v>
      </c>
      <c r="R717" s="448">
        <v>0</v>
      </c>
      <c r="S717" s="531"/>
      <c r="T717" s="531"/>
      <c r="U717" s="531"/>
    </row>
    <row r="718" spans="1:21" x14ac:dyDescent="0.25">
      <c r="A718" s="519"/>
      <c r="B718" s="528"/>
      <c r="C718" s="198" t="s">
        <v>278</v>
      </c>
      <c r="D718" s="390"/>
      <c r="E718" s="30" t="s">
        <v>3</v>
      </c>
      <c r="F718" s="284">
        <f t="shared" si="379"/>
        <v>114.71925999999999</v>
      </c>
      <c r="G718" s="454">
        <v>0</v>
      </c>
      <c r="H718" s="454">
        <v>0</v>
      </c>
      <c r="I718" s="454">
        <v>35.353999999999999</v>
      </c>
      <c r="J718" s="454">
        <v>35.299999999999997</v>
      </c>
      <c r="K718" s="454">
        <v>35.299999999999997</v>
      </c>
      <c r="L718" s="454">
        <v>8.7652599999999996</v>
      </c>
      <c r="M718" s="454">
        <v>0</v>
      </c>
      <c r="N718" s="448">
        <v>0</v>
      </c>
      <c r="O718" s="448">
        <v>0</v>
      </c>
      <c r="P718" s="448">
        <v>0</v>
      </c>
      <c r="Q718" s="448">
        <v>0</v>
      </c>
      <c r="R718" s="448">
        <v>0</v>
      </c>
      <c r="S718" s="531"/>
      <c r="T718" s="531"/>
      <c r="U718" s="531"/>
    </row>
    <row r="719" spans="1:21" x14ac:dyDescent="0.25">
      <c r="A719" s="520"/>
      <c r="B719" s="529"/>
      <c r="C719" s="457"/>
      <c r="D719" s="389"/>
      <c r="E719" s="30" t="s">
        <v>4</v>
      </c>
      <c r="F719" s="284">
        <f t="shared" si="379"/>
        <v>0</v>
      </c>
      <c r="G719" s="448">
        <v>0</v>
      </c>
      <c r="H719" s="448">
        <v>0</v>
      </c>
      <c r="I719" s="448">
        <v>0</v>
      </c>
      <c r="J719" s="448">
        <v>0</v>
      </c>
      <c r="K719" s="448">
        <v>0</v>
      </c>
      <c r="L719" s="448">
        <v>0</v>
      </c>
      <c r="M719" s="448">
        <v>0</v>
      </c>
      <c r="N719" s="448">
        <v>0</v>
      </c>
      <c r="O719" s="448">
        <v>0</v>
      </c>
      <c r="P719" s="448">
        <v>0</v>
      </c>
      <c r="Q719" s="448">
        <v>0</v>
      </c>
      <c r="R719" s="448">
        <v>0</v>
      </c>
      <c r="S719" s="532"/>
      <c r="T719" s="532"/>
      <c r="U719" s="532"/>
    </row>
    <row r="720" spans="1:21" x14ac:dyDescent="0.25">
      <c r="A720" s="514"/>
      <c r="C720" s="515"/>
      <c r="D720" s="486"/>
      <c r="E720" s="15"/>
      <c r="F720" s="16"/>
      <c r="G720" s="452"/>
      <c r="H720" s="452"/>
      <c r="I720" s="452"/>
      <c r="J720" s="452"/>
      <c r="K720" s="452"/>
      <c r="L720" s="452"/>
      <c r="M720" s="452"/>
      <c r="N720" s="452"/>
      <c r="O720" s="452"/>
      <c r="P720" s="452"/>
      <c r="Q720" s="452"/>
      <c r="R720" s="452"/>
      <c r="S720" s="515"/>
      <c r="T720" s="515"/>
      <c r="U720" s="516"/>
    </row>
    <row r="721" spans="1:25" x14ac:dyDescent="0.25">
      <c r="A721" s="514"/>
      <c r="C721" s="515"/>
      <c r="D721" s="486"/>
      <c r="E721" s="18"/>
      <c r="F721" s="16"/>
      <c r="G721" s="453"/>
      <c r="H721" s="453"/>
      <c r="I721" s="453"/>
      <c r="J721" s="453"/>
      <c r="K721" s="453"/>
      <c r="L721" s="453"/>
      <c r="M721" s="453"/>
      <c r="N721" s="453"/>
      <c r="O721" s="453"/>
      <c r="P721" s="453"/>
      <c r="Q721" s="453"/>
      <c r="R721" s="453"/>
      <c r="S721" s="515"/>
      <c r="T721" s="515"/>
      <c r="U721" s="516"/>
    </row>
    <row r="730" spans="1:25" s="13" customFormat="1" x14ac:dyDescent="0.25">
      <c r="A730" s="12"/>
      <c r="B730" s="517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</row>
    <row r="731" spans="1:25" s="13" customFormat="1" x14ac:dyDescent="0.25">
      <c r="A731" s="12"/>
      <c r="B731" s="517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</row>
  </sheetData>
  <mergeCells count="783">
    <mergeCell ref="T1:U1"/>
    <mergeCell ref="T2:U2"/>
    <mergeCell ref="S404:S408"/>
    <mergeCell ref="T404:T408"/>
    <mergeCell ref="U404:U408"/>
    <mergeCell ref="S399:S403"/>
    <mergeCell ref="T399:T403"/>
    <mergeCell ref="U399:U403"/>
    <mergeCell ref="S409:S413"/>
    <mergeCell ref="T409:T413"/>
    <mergeCell ref="U409:U413"/>
    <mergeCell ref="U203:U212"/>
    <mergeCell ref="U213:U222"/>
    <mergeCell ref="A3:U3"/>
    <mergeCell ref="A4:A6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A7:A11"/>
    <mergeCell ref="B7:B11"/>
    <mergeCell ref="C7:C11"/>
    <mergeCell ref="S7:S11"/>
    <mergeCell ref="T7:T11"/>
    <mergeCell ref="U7:U11"/>
    <mergeCell ref="A17:A21"/>
    <mergeCell ref="B17:B21"/>
    <mergeCell ref="C17:C21"/>
    <mergeCell ref="S17:S21"/>
    <mergeCell ref="T17:T21"/>
    <mergeCell ref="U17:U21"/>
    <mergeCell ref="A12:A16"/>
    <mergeCell ref="B12:B16"/>
    <mergeCell ref="C12:C16"/>
    <mergeCell ref="S12:S16"/>
    <mergeCell ref="T12:T16"/>
    <mergeCell ref="U12:U16"/>
    <mergeCell ref="A27:A31"/>
    <mergeCell ref="B27:B31"/>
    <mergeCell ref="C27:C31"/>
    <mergeCell ref="S27:S31"/>
    <mergeCell ref="T27:T31"/>
    <mergeCell ref="U27:U31"/>
    <mergeCell ref="A22:A26"/>
    <mergeCell ref="B22:B26"/>
    <mergeCell ref="C22:C26"/>
    <mergeCell ref="S22:S26"/>
    <mergeCell ref="T22:T26"/>
    <mergeCell ref="U22:U26"/>
    <mergeCell ref="A42:A46"/>
    <mergeCell ref="B42:B46"/>
    <mergeCell ref="C42:C46"/>
    <mergeCell ref="S42:S46"/>
    <mergeCell ref="T42:T46"/>
    <mergeCell ref="U42:U46"/>
    <mergeCell ref="U32:U36"/>
    <mergeCell ref="A37:A41"/>
    <mergeCell ref="B37:B41"/>
    <mergeCell ref="C37:C41"/>
    <mergeCell ref="S37:S41"/>
    <mergeCell ref="T37:T41"/>
    <mergeCell ref="U37:U41"/>
    <mergeCell ref="A32:A36"/>
    <mergeCell ref="B32:B36"/>
    <mergeCell ref="C32:C36"/>
    <mergeCell ref="D32:D36"/>
    <mergeCell ref="S32:S36"/>
    <mergeCell ref="T32:T36"/>
    <mergeCell ref="A52:A56"/>
    <mergeCell ref="B52:B56"/>
    <mergeCell ref="C52:C56"/>
    <mergeCell ref="S52:S56"/>
    <mergeCell ref="T52:T56"/>
    <mergeCell ref="U52:U56"/>
    <mergeCell ref="A47:A51"/>
    <mergeCell ref="B47:B51"/>
    <mergeCell ref="C47:C51"/>
    <mergeCell ref="S47:S51"/>
    <mergeCell ref="T47:T51"/>
    <mergeCell ref="U47:U51"/>
    <mergeCell ref="U63:U67"/>
    <mergeCell ref="A68:A72"/>
    <mergeCell ref="B68:B72"/>
    <mergeCell ref="C68:C72"/>
    <mergeCell ref="S68:S72"/>
    <mergeCell ref="T68:T72"/>
    <mergeCell ref="U68:U72"/>
    <mergeCell ref="A57:A62"/>
    <mergeCell ref="B57:B62"/>
    <mergeCell ref="S57:S62"/>
    <mergeCell ref="T57:T62"/>
    <mergeCell ref="U57:U62"/>
    <mergeCell ref="A63:A67"/>
    <mergeCell ref="B63:B67"/>
    <mergeCell ref="C63:C67"/>
    <mergeCell ref="S63:S67"/>
    <mergeCell ref="T63:T67"/>
    <mergeCell ref="A83:A87"/>
    <mergeCell ref="B83:B87"/>
    <mergeCell ref="C83:C87"/>
    <mergeCell ref="S83:S87"/>
    <mergeCell ref="T83:T87"/>
    <mergeCell ref="U83:U87"/>
    <mergeCell ref="V73:V77"/>
    <mergeCell ref="A78:A82"/>
    <mergeCell ref="B78:B82"/>
    <mergeCell ref="C78:C82"/>
    <mergeCell ref="S78:S82"/>
    <mergeCell ref="T78:T82"/>
    <mergeCell ref="U78:U82"/>
    <mergeCell ref="A73:A77"/>
    <mergeCell ref="B73:B77"/>
    <mergeCell ref="C73:C77"/>
    <mergeCell ref="S73:S77"/>
    <mergeCell ref="T73:T77"/>
    <mergeCell ref="U73:U77"/>
    <mergeCell ref="A93:A97"/>
    <mergeCell ref="B93:B97"/>
    <mergeCell ref="C93:C97"/>
    <mergeCell ref="S93:S97"/>
    <mergeCell ref="T93:T97"/>
    <mergeCell ref="U93:U97"/>
    <mergeCell ref="A88:A92"/>
    <mergeCell ref="B88:B92"/>
    <mergeCell ref="C88:C92"/>
    <mergeCell ref="S88:S92"/>
    <mergeCell ref="T88:T92"/>
    <mergeCell ref="U88:U92"/>
    <mergeCell ref="A103:A107"/>
    <mergeCell ref="B103:B107"/>
    <mergeCell ref="C103:C107"/>
    <mergeCell ref="S103:S107"/>
    <mergeCell ref="T103:T107"/>
    <mergeCell ref="U103:U107"/>
    <mergeCell ref="A98:A102"/>
    <mergeCell ref="B98:B102"/>
    <mergeCell ref="C98:C102"/>
    <mergeCell ref="S98:S102"/>
    <mergeCell ref="T98:T102"/>
    <mergeCell ref="U98:U102"/>
    <mergeCell ref="U108:U112"/>
    <mergeCell ref="A113:A117"/>
    <mergeCell ref="B113:B117"/>
    <mergeCell ref="C113:C117"/>
    <mergeCell ref="D113:D117"/>
    <mergeCell ref="S113:S117"/>
    <mergeCell ref="T113:T117"/>
    <mergeCell ref="U113:U117"/>
    <mergeCell ref="A108:A112"/>
    <mergeCell ref="B108:B112"/>
    <mergeCell ref="C108:C112"/>
    <mergeCell ref="D108:D112"/>
    <mergeCell ref="S108:S112"/>
    <mergeCell ref="T108:T112"/>
    <mergeCell ref="A118:A122"/>
    <mergeCell ref="B118:B122"/>
    <mergeCell ref="S118:S122"/>
    <mergeCell ref="T118:T122"/>
    <mergeCell ref="U118:U122"/>
    <mergeCell ref="A123:A127"/>
    <mergeCell ref="B123:B127"/>
    <mergeCell ref="S123:S127"/>
    <mergeCell ref="T123:T127"/>
    <mergeCell ref="U123:U127"/>
    <mergeCell ref="A138:A142"/>
    <mergeCell ref="B138:B142"/>
    <mergeCell ref="C138:C142"/>
    <mergeCell ref="S138:S142"/>
    <mergeCell ref="T138:T142"/>
    <mergeCell ref="U138:U142"/>
    <mergeCell ref="A128:A132"/>
    <mergeCell ref="B128:B132"/>
    <mergeCell ref="S128:S132"/>
    <mergeCell ref="T128:T132"/>
    <mergeCell ref="U128:U132"/>
    <mergeCell ref="A133:A137"/>
    <mergeCell ref="B133:B137"/>
    <mergeCell ref="S133:S137"/>
    <mergeCell ref="T133:T137"/>
    <mergeCell ref="U133:U137"/>
    <mergeCell ref="U143:U147"/>
    <mergeCell ref="A148:A152"/>
    <mergeCell ref="B148:B152"/>
    <mergeCell ref="C148:C152"/>
    <mergeCell ref="S148:S152"/>
    <mergeCell ref="T148:T152"/>
    <mergeCell ref="U148:U152"/>
    <mergeCell ref="A143:A147"/>
    <mergeCell ref="B143:B147"/>
    <mergeCell ref="C143:C147"/>
    <mergeCell ref="D143:D147"/>
    <mergeCell ref="S143:S147"/>
    <mergeCell ref="T143:T147"/>
    <mergeCell ref="U153:U157"/>
    <mergeCell ref="A158:A162"/>
    <mergeCell ref="B158:B162"/>
    <mergeCell ref="C158:C162"/>
    <mergeCell ref="D158:D162"/>
    <mergeCell ref="S158:S162"/>
    <mergeCell ref="T158:T162"/>
    <mergeCell ref="U158:U162"/>
    <mergeCell ref="A153:A157"/>
    <mergeCell ref="B153:B157"/>
    <mergeCell ref="C153:C157"/>
    <mergeCell ref="D153:D157"/>
    <mergeCell ref="S153:S157"/>
    <mergeCell ref="T153:T157"/>
    <mergeCell ref="A173:A177"/>
    <mergeCell ref="B173:B177"/>
    <mergeCell ref="C173:C177"/>
    <mergeCell ref="S173:S177"/>
    <mergeCell ref="T173:T177"/>
    <mergeCell ref="U173:U177"/>
    <mergeCell ref="U163:U167"/>
    <mergeCell ref="A168:A172"/>
    <mergeCell ref="B168:B172"/>
    <mergeCell ref="C168:C172"/>
    <mergeCell ref="S168:S172"/>
    <mergeCell ref="T168:T172"/>
    <mergeCell ref="U168:U172"/>
    <mergeCell ref="A163:A167"/>
    <mergeCell ref="B163:B167"/>
    <mergeCell ref="C163:C167"/>
    <mergeCell ref="D163:D167"/>
    <mergeCell ref="S163:S167"/>
    <mergeCell ref="T163:T167"/>
    <mergeCell ref="U178:U182"/>
    <mergeCell ref="A183:A187"/>
    <mergeCell ref="B183:B187"/>
    <mergeCell ref="C183:C187"/>
    <mergeCell ref="S183:S187"/>
    <mergeCell ref="T183:T187"/>
    <mergeCell ref="U183:U187"/>
    <mergeCell ref="A178:A182"/>
    <mergeCell ref="B178:B182"/>
    <mergeCell ref="C178:C182"/>
    <mergeCell ref="D178:D182"/>
    <mergeCell ref="S178:S182"/>
    <mergeCell ref="T178:T182"/>
    <mergeCell ref="A193:A197"/>
    <mergeCell ref="B193:B197"/>
    <mergeCell ref="C193:C197"/>
    <mergeCell ref="S193:S197"/>
    <mergeCell ref="T193:T197"/>
    <mergeCell ref="U193:U197"/>
    <mergeCell ref="A188:A192"/>
    <mergeCell ref="B188:B192"/>
    <mergeCell ref="C188:C192"/>
    <mergeCell ref="S188:S192"/>
    <mergeCell ref="T188:T192"/>
    <mergeCell ref="U188:U192"/>
    <mergeCell ref="A208:A212"/>
    <mergeCell ref="B208:B212"/>
    <mergeCell ref="C208:C212"/>
    <mergeCell ref="S208:S212"/>
    <mergeCell ref="A198:A202"/>
    <mergeCell ref="B198:B202"/>
    <mergeCell ref="C198:C202"/>
    <mergeCell ref="S198:S202"/>
    <mergeCell ref="T198:T202"/>
    <mergeCell ref="U198:U202"/>
    <mergeCell ref="T208:T212"/>
    <mergeCell ref="A213:A217"/>
    <mergeCell ref="B213:B217"/>
    <mergeCell ref="C213:C217"/>
    <mergeCell ref="S213:S217"/>
    <mergeCell ref="T213:T217"/>
    <mergeCell ref="A203:A207"/>
    <mergeCell ref="B203:B207"/>
    <mergeCell ref="C203:C207"/>
    <mergeCell ref="S203:S207"/>
    <mergeCell ref="T203:T207"/>
    <mergeCell ref="A218:A222"/>
    <mergeCell ref="B218:B222"/>
    <mergeCell ref="C218:C222"/>
    <mergeCell ref="S218:S222"/>
    <mergeCell ref="T218:T222"/>
    <mergeCell ref="A223:A227"/>
    <mergeCell ref="B223:B227"/>
    <mergeCell ref="C223:C227"/>
    <mergeCell ref="S223:S227"/>
    <mergeCell ref="T223:T227"/>
    <mergeCell ref="A233:A237"/>
    <mergeCell ref="B233:B237"/>
    <mergeCell ref="C233:C237"/>
    <mergeCell ref="S233:S237"/>
    <mergeCell ref="T233:T237"/>
    <mergeCell ref="U233:U237"/>
    <mergeCell ref="U223:U227"/>
    <mergeCell ref="A228:A232"/>
    <mergeCell ref="B228:B232"/>
    <mergeCell ref="C228:C232"/>
    <mergeCell ref="S228:S232"/>
    <mergeCell ref="T228:T232"/>
    <mergeCell ref="U228:U232"/>
    <mergeCell ref="A243:A247"/>
    <mergeCell ref="B243:B247"/>
    <mergeCell ref="C243:C247"/>
    <mergeCell ref="S243:S247"/>
    <mergeCell ref="T243:T247"/>
    <mergeCell ref="U243:U247"/>
    <mergeCell ref="A238:A242"/>
    <mergeCell ref="B238:B242"/>
    <mergeCell ref="C238:C242"/>
    <mergeCell ref="S238:S242"/>
    <mergeCell ref="T238:T242"/>
    <mergeCell ref="U238:U242"/>
    <mergeCell ref="A303:A307"/>
    <mergeCell ref="B303:B307"/>
    <mergeCell ref="C303:C307"/>
    <mergeCell ref="S303:S307"/>
    <mergeCell ref="T303:T307"/>
    <mergeCell ref="U303:U307"/>
    <mergeCell ref="A248:A252"/>
    <mergeCell ref="B248:B252"/>
    <mergeCell ref="C248:C252"/>
    <mergeCell ref="S248:S252"/>
    <mergeCell ref="T248:T252"/>
    <mergeCell ref="U248:U252"/>
    <mergeCell ref="A313:A317"/>
    <mergeCell ref="B313:B317"/>
    <mergeCell ref="C313:C317"/>
    <mergeCell ref="S313:S317"/>
    <mergeCell ref="T313:T317"/>
    <mergeCell ref="U313:U317"/>
    <mergeCell ref="A308:A312"/>
    <mergeCell ref="B308:B312"/>
    <mergeCell ref="C308:C312"/>
    <mergeCell ref="S308:S312"/>
    <mergeCell ref="T308:T312"/>
    <mergeCell ref="U308:U312"/>
    <mergeCell ref="A323:A327"/>
    <mergeCell ref="B323:B327"/>
    <mergeCell ref="C323:C327"/>
    <mergeCell ref="S323:S327"/>
    <mergeCell ref="T323:T327"/>
    <mergeCell ref="U323:U327"/>
    <mergeCell ref="A318:A322"/>
    <mergeCell ref="B318:B322"/>
    <mergeCell ref="C318:C322"/>
    <mergeCell ref="S318:S322"/>
    <mergeCell ref="T318:T322"/>
    <mergeCell ref="U318:U322"/>
    <mergeCell ref="S333:S337"/>
    <mergeCell ref="T333:T337"/>
    <mergeCell ref="U333:U337"/>
    <mergeCell ref="A328:A332"/>
    <mergeCell ref="B328:B332"/>
    <mergeCell ref="C328:C332"/>
    <mergeCell ref="S328:S332"/>
    <mergeCell ref="T328:T332"/>
    <mergeCell ref="U328:U332"/>
    <mergeCell ref="A338:A342"/>
    <mergeCell ref="B338:B342"/>
    <mergeCell ref="C338:C342"/>
    <mergeCell ref="A343:A347"/>
    <mergeCell ref="B343:B347"/>
    <mergeCell ref="C343:C347"/>
    <mergeCell ref="A333:A337"/>
    <mergeCell ref="B333:B337"/>
    <mergeCell ref="C333:C337"/>
    <mergeCell ref="S343:S347"/>
    <mergeCell ref="T343:T347"/>
    <mergeCell ref="U343:U347"/>
    <mergeCell ref="A348:A352"/>
    <mergeCell ref="B348:B352"/>
    <mergeCell ref="C348:C352"/>
    <mergeCell ref="S348:S352"/>
    <mergeCell ref="T348:T352"/>
    <mergeCell ref="U348:U352"/>
    <mergeCell ref="S358:S362"/>
    <mergeCell ref="T358:T362"/>
    <mergeCell ref="U358:U362"/>
    <mergeCell ref="A363:A367"/>
    <mergeCell ref="B363:B367"/>
    <mergeCell ref="C363:C367"/>
    <mergeCell ref="A353:A357"/>
    <mergeCell ref="B353:B357"/>
    <mergeCell ref="C353:C357"/>
    <mergeCell ref="A358:A362"/>
    <mergeCell ref="B358:B362"/>
    <mergeCell ref="C358:C362"/>
    <mergeCell ref="A368:A372"/>
    <mergeCell ref="B368:B372"/>
    <mergeCell ref="S368:S372"/>
    <mergeCell ref="T368:T372"/>
    <mergeCell ref="U368:U372"/>
    <mergeCell ref="A373:A377"/>
    <mergeCell ref="B373:B377"/>
    <mergeCell ref="S373:S377"/>
    <mergeCell ref="T373:T377"/>
    <mergeCell ref="U373:U377"/>
    <mergeCell ref="A384:A388"/>
    <mergeCell ref="B384:B388"/>
    <mergeCell ref="C384:C388"/>
    <mergeCell ref="S384:S388"/>
    <mergeCell ref="T384:T388"/>
    <mergeCell ref="U384:U388"/>
    <mergeCell ref="A378:A382"/>
    <mergeCell ref="B378:B382"/>
    <mergeCell ref="C378:C382"/>
    <mergeCell ref="S378:S382"/>
    <mergeCell ref="T378:T382"/>
    <mergeCell ref="U378:U382"/>
    <mergeCell ref="A394:A398"/>
    <mergeCell ref="B394:B398"/>
    <mergeCell ref="C394:C398"/>
    <mergeCell ref="S394:S398"/>
    <mergeCell ref="T394:T398"/>
    <mergeCell ref="U394:U398"/>
    <mergeCell ref="A389:A393"/>
    <mergeCell ref="B389:B393"/>
    <mergeCell ref="C389:C393"/>
    <mergeCell ref="S389:S393"/>
    <mergeCell ref="T389:T393"/>
    <mergeCell ref="U389:U393"/>
    <mergeCell ref="A399:A403"/>
    <mergeCell ref="B399:B403"/>
    <mergeCell ref="C399:C403"/>
    <mergeCell ref="A414:A418"/>
    <mergeCell ref="B414:B418"/>
    <mergeCell ref="C414:C418"/>
    <mergeCell ref="A409:A413"/>
    <mergeCell ref="B409:B413"/>
    <mergeCell ref="C409:C413"/>
    <mergeCell ref="A404:A408"/>
    <mergeCell ref="B404:B408"/>
    <mergeCell ref="C404:C408"/>
    <mergeCell ref="A424:A428"/>
    <mergeCell ref="B424:B428"/>
    <mergeCell ref="C424:C428"/>
    <mergeCell ref="S424:S428"/>
    <mergeCell ref="T424:T428"/>
    <mergeCell ref="U424:U428"/>
    <mergeCell ref="S414:S418"/>
    <mergeCell ref="T414:T418"/>
    <mergeCell ref="U414:U418"/>
    <mergeCell ref="A419:A423"/>
    <mergeCell ref="B419:B423"/>
    <mergeCell ref="C419:C423"/>
    <mergeCell ref="D419:D423"/>
    <mergeCell ref="S419:S423"/>
    <mergeCell ref="T419:T423"/>
    <mergeCell ref="U419:U423"/>
    <mergeCell ref="A434:A438"/>
    <mergeCell ref="B434:B438"/>
    <mergeCell ref="C434:C438"/>
    <mergeCell ref="S434:S438"/>
    <mergeCell ref="T434:T438"/>
    <mergeCell ref="U434:U438"/>
    <mergeCell ref="A429:A433"/>
    <mergeCell ref="B429:B433"/>
    <mergeCell ref="C429:C433"/>
    <mergeCell ref="S429:S433"/>
    <mergeCell ref="T429:T433"/>
    <mergeCell ref="U429:U433"/>
    <mergeCell ref="A444:A448"/>
    <mergeCell ref="B444:B448"/>
    <mergeCell ref="C444:C448"/>
    <mergeCell ref="S444:S448"/>
    <mergeCell ref="T444:T448"/>
    <mergeCell ref="U444:U448"/>
    <mergeCell ref="A439:A443"/>
    <mergeCell ref="B439:B443"/>
    <mergeCell ref="C439:C443"/>
    <mergeCell ref="S439:S443"/>
    <mergeCell ref="T439:T443"/>
    <mergeCell ref="U439:U443"/>
    <mergeCell ref="A454:A458"/>
    <mergeCell ref="B454:B458"/>
    <mergeCell ref="C454:C458"/>
    <mergeCell ref="S454:S458"/>
    <mergeCell ref="T454:T458"/>
    <mergeCell ref="U454:U458"/>
    <mergeCell ref="A449:A453"/>
    <mergeCell ref="B449:B453"/>
    <mergeCell ref="C449:C453"/>
    <mergeCell ref="S449:S453"/>
    <mergeCell ref="T449:T453"/>
    <mergeCell ref="U449:U453"/>
    <mergeCell ref="A465:A469"/>
    <mergeCell ref="B465:B469"/>
    <mergeCell ref="C465:C469"/>
    <mergeCell ref="S465:S469"/>
    <mergeCell ref="T465:T469"/>
    <mergeCell ref="U465:U469"/>
    <mergeCell ref="A459:A464"/>
    <mergeCell ref="B459:B464"/>
    <mergeCell ref="S459:S464"/>
    <mergeCell ref="T459:T464"/>
    <mergeCell ref="U459:U464"/>
    <mergeCell ref="E462:E463"/>
    <mergeCell ref="A475:A479"/>
    <mergeCell ref="B475:B479"/>
    <mergeCell ref="C475:C479"/>
    <mergeCell ref="S475:S479"/>
    <mergeCell ref="T475:T479"/>
    <mergeCell ref="U475:U479"/>
    <mergeCell ref="A470:A474"/>
    <mergeCell ref="B470:B474"/>
    <mergeCell ref="C470:C474"/>
    <mergeCell ref="S470:S474"/>
    <mergeCell ref="T470:T474"/>
    <mergeCell ref="U470:U474"/>
    <mergeCell ref="A485:A489"/>
    <mergeCell ref="B485:B489"/>
    <mergeCell ref="C485:C489"/>
    <mergeCell ref="S485:S489"/>
    <mergeCell ref="T485:T489"/>
    <mergeCell ref="U485:U489"/>
    <mergeCell ref="A480:A484"/>
    <mergeCell ref="B480:B484"/>
    <mergeCell ref="C480:C484"/>
    <mergeCell ref="S480:S484"/>
    <mergeCell ref="T480:T484"/>
    <mergeCell ref="U480:U484"/>
    <mergeCell ref="A495:A499"/>
    <mergeCell ref="B495:B499"/>
    <mergeCell ref="C495:C499"/>
    <mergeCell ref="S495:S499"/>
    <mergeCell ref="T495:T499"/>
    <mergeCell ref="U495:U499"/>
    <mergeCell ref="A490:A494"/>
    <mergeCell ref="B490:B494"/>
    <mergeCell ref="C490:C494"/>
    <mergeCell ref="S490:S494"/>
    <mergeCell ref="T490:T494"/>
    <mergeCell ref="U490:U494"/>
    <mergeCell ref="A505:A509"/>
    <mergeCell ref="B505:B509"/>
    <mergeCell ref="C505:C509"/>
    <mergeCell ref="S505:S509"/>
    <mergeCell ref="T505:T509"/>
    <mergeCell ref="U505:U509"/>
    <mergeCell ref="A500:A504"/>
    <mergeCell ref="B500:B504"/>
    <mergeCell ref="C500:C504"/>
    <mergeCell ref="S500:S504"/>
    <mergeCell ref="T500:T504"/>
    <mergeCell ref="U500:U504"/>
    <mergeCell ref="U517:U521"/>
    <mergeCell ref="A522:A526"/>
    <mergeCell ref="B522:B526"/>
    <mergeCell ref="C522:C526"/>
    <mergeCell ref="S522:S526"/>
    <mergeCell ref="T522:T526"/>
    <mergeCell ref="U522:U526"/>
    <mergeCell ref="A510:A516"/>
    <mergeCell ref="B510:B516"/>
    <mergeCell ref="S510:S516"/>
    <mergeCell ref="T510:T516"/>
    <mergeCell ref="U510:U516"/>
    <mergeCell ref="A517:A521"/>
    <mergeCell ref="B517:B521"/>
    <mergeCell ref="C517:C521"/>
    <mergeCell ref="S517:S521"/>
    <mergeCell ref="T517:T521"/>
    <mergeCell ref="A532:A536"/>
    <mergeCell ref="B532:B536"/>
    <mergeCell ref="C532:C536"/>
    <mergeCell ref="S532:S536"/>
    <mergeCell ref="T532:T536"/>
    <mergeCell ref="U532:U536"/>
    <mergeCell ref="A527:A531"/>
    <mergeCell ref="B527:B531"/>
    <mergeCell ref="C527:C531"/>
    <mergeCell ref="S527:S531"/>
    <mergeCell ref="T527:T531"/>
    <mergeCell ref="U527:U531"/>
    <mergeCell ref="A542:A546"/>
    <mergeCell ref="B542:B546"/>
    <mergeCell ref="C542:C546"/>
    <mergeCell ref="S542:S546"/>
    <mergeCell ref="T542:T546"/>
    <mergeCell ref="U542:U546"/>
    <mergeCell ref="A537:A541"/>
    <mergeCell ref="B537:B541"/>
    <mergeCell ref="C537:C541"/>
    <mergeCell ref="S537:S541"/>
    <mergeCell ref="T537:T541"/>
    <mergeCell ref="U537:U541"/>
    <mergeCell ref="A552:A556"/>
    <mergeCell ref="B552:B556"/>
    <mergeCell ref="C552:C556"/>
    <mergeCell ref="S552:S556"/>
    <mergeCell ref="T552:T556"/>
    <mergeCell ref="U552:U556"/>
    <mergeCell ref="A547:A551"/>
    <mergeCell ref="B547:B551"/>
    <mergeCell ref="C547:C551"/>
    <mergeCell ref="S547:S551"/>
    <mergeCell ref="T547:T551"/>
    <mergeCell ref="U547:U551"/>
    <mergeCell ref="A562:A566"/>
    <mergeCell ref="B562:B566"/>
    <mergeCell ref="C562:C566"/>
    <mergeCell ref="S562:S566"/>
    <mergeCell ref="T562:T566"/>
    <mergeCell ref="U562:U566"/>
    <mergeCell ref="A557:A561"/>
    <mergeCell ref="B557:B561"/>
    <mergeCell ref="C557:C561"/>
    <mergeCell ref="S557:S561"/>
    <mergeCell ref="T557:T561"/>
    <mergeCell ref="U557:U561"/>
    <mergeCell ref="A572:A576"/>
    <mergeCell ref="B572:B576"/>
    <mergeCell ref="C572:C576"/>
    <mergeCell ref="S572:S576"/>
    <mergeCell ref="T572:T576"/>
    <mergeCell ref="U572:U576"/>
    <mergeCell ref="A567:A571"/>
    <mergeCell ref="B567:B571"/>
    <mergeCell ref="C567:C571"/>
    <mergeCell ref="S567:S571"/>
    <mergeCell ref="T567:T571"/>
    <mergeCell ref="U567:U571"/>
    <mergeCell ref="A588:A592"/>
    <mergeCell ref="B588:B592"/>
    <mergeCell ref="C588:C592"/>
    <mergeCell ref="S588:S592"/>
    <mergeCell ref="T588:T592"/>
    <mergeCell ref="U588:U592"/>
    <mergeCell ref="A577:A582"/>
    <mergeCell ref="B577:B582"/>
    <mergeCell ref="S577:S582"/>
    <mergeCell ref="T577:T582"/>
    <mergeCell ref="U577:U582"/>
    <mergeCell ref="A583:A587"/>
    <mergeCell ref="B583:B587"/>
    <mergeCell ref="S583:S587"/>
    <mergeCell ref="T583:T587"/>
    <mergeCell ref="U583:U587"/>
    <mergeCell ref="A598:A602"/>
    <mergeCell ref="B598:B602"/>
    <mergeCell ref="C598:C602"/>
    <mergeCell ref="S598:S602"/>
    <mergeCell ref="T598:T602"/>
    <mergeCell ref="U598:U602"/>
    <mergeCell ref="A593:A597"/>
    <mergeCell ref="B593:B597"/>
    <mergeCell ref="C593:C597"/>
    <mergeCell ref="S593:S597"/>
    <mergeCell ref="T593:T597"/>
    <mergeCell ref="U593:U597"/>
    <mergeCell ref="A603:A607"/>
    <mergeCell ref="B603:B607"/>
    <mergeCell ref="C603:C607"/>
    <mergeCell ref="S603:S612"/>
    <mergeCell ref="T603:T612"/>
    <mergeCell ref="U603:U612"/>
    <mergeCell ref="A608:A612"/>
    <mergeCell ref="B608:B612"/>
    <mergeCell ref="C608:C612"/>
    <mergeCell ref="A618:A622"/>
    <mergeCell ref="B618:B622"/>
    <mergeCell ref="C618:C622"/>
    <mergeCell ref="S618:S622"/>
    <mergeCell ref="T618:T622"/>
    <mergeCell ref="U618:U622"/>
    <mergeCell ref="A613:A617"/>
    <mergeCell ref="B613:B617"/>
    <mergeCell ref="C613:C617"/>
    <mergeCell ref="S613:S617"/>
    <mergeCell ref="T613:T617"/>
    <mergeCell ref="U613:U617"/>
    <mergeCell ref="A623:A627"/>
    <mergeCell ref="B623:B627"/>
    <mergeCell ref="S623:S627"/>
    <mergeCell ref="T623:T627"/>
    <mergeCell ref="U623:U627"/>
    <mergeCell ref="A628:A632"/>
    <mergeCell ref="B628:B632"/>
    <mergeCell ref="C628:C632"/>
    <mergeCell ref="S628:S632"/>
    <mergeCell ref="T628:T632"/>
    <mergeCell ref="A638:A642"/>
    <mergeCell ref="B638:B642"/>
    <mergeCell ref="C638:C642"/>
    <mergeCell ref="S638:S642"/>
    <mergeCell ref="T638:T642"/>
    <mergeCell ref="U638:U642"/>
    <mergeCell ref="U628:U632"/>
    <mergeCell ref="A633:A637"/>
    <mergeCell ref="B633:B637"/>
    <mergeCell ref="C633:C637"/>
    <mergeCell ref="S633:S637"/>
    <mergeCell ref="T633:T637"/>
    <mergeCell ref="U633:U637"/>
    <mergeCell ref="U648:U652"/>
    <mergeCell ref="A653:A657"/>
    <mergeCell ref="B653:B657"/>
    <mergeCell ref="C653:C657"/>
    <mergeCell ref="S653:S657"/>
    <mergeCell ref="T653:T657"/>
    <mergeCell ref="U653:U657"/>
    <mergeCell ref="A643:A647"/>
    <mergeCell ref="B643:B647"/>
    <mergeCell ref="S643:S647"/>
    <mergeCell ref="T643:T647"/>
    <mergeCell ref="U643:U647"/>
    <mergeCell ref="A648:A652"/>
    <mergeCell ref="B648:B652"/>
    <mergeCell ref="C648:C652"/>
    <mergeCell ref="S648:S652"/>
    <mergeCell ref="T648:T652"/>
    <mergeCell ref="A663:A667"/>
    <mergeCell ref="B663:B667"/>
    <mergeCell ref="C663:C667"/>
    <mergeCell ref="S663:S667"/>
    <mergeCell ref="T663:T667"/>
    <mergeCell ref="U663:U667"/>
    <mergeCell ref="A658:A662"/>
    <mergeCell ref="B658:B662"/>
    <mergeCell ref="C658:C662"/>
    <mergeCell ref="S658:S662"/>
    <mergeCell ref="T658:T662"/>
    <mergeCell ref="U658:U662"/>
    <mergeCell ref="A673:A677"/>
    <mergeCell ref="B673:B677"/>
    <mergeCell ref="C673:C677"/>
    <mergeCell ref="S673:S677"/>
    <mergeCell ref="T673:T677"/>
    <mergeCell ref="U673:U677"/>
    <mergeCell ref="A668:A672"/>
    <mergeCell ref="B668:B672"/>
    <mergeCell ref="C668:C672"/>
    <mergeCell ref="S668:S672"/>
    <mergeCell ref="T668:T672"/>
    <mergeCell ref="U668:U672"/>
    <mergeCell ref="A678:A682"/>
    <mergeCell ref="B678:B682"/>
    <mergeCell ref="S678:S682"/>
    <mergeCell ref="T678:T682"/>
    <mergeCell ref="U678:U682"/>
    <mergeCell ref="A683:A687"/>
    <mergeCell ref="B683:B687"/>
    <mergeCell ref="S683:S687"/>
    <mergeCell ref="T683:T687"/>
    <mergeCell ref="U683:U687"/>
    <mergeCell ref="A688:A692"/>
    <mergeCell ref="B688:B692"/>
    <mergeCell ref="S688:S692"/>
    <mergeCell ref="T688:T692"/>
    <mergeCell ref="U688:U692"/>
    <mergeCell ref="A693:A697"/>
    <mergeCell ref="B693:B697"/>
    <mergeCell ref="S693:S697"/>
    <mergeCell ref="T693:T697"/>
    <mergeCell ref="U693:U697"/>
    <mergeCell ref="A703:A707"/>
    <mergeCell ref="B703:B707"/>
    <mergeCell ref="C703:C707"/>
    <mergeCell ref="S703:S707"/>
    <mergeCell ref="T703:T707"/>
    <mergeCell ref="U703:U707"/>
    <mergeCell ref="A698:A702"/>
    <mergeCell ref="B698:B702"/>
    <mergeCell ref="C698:C702"/>
    <mergeCell ref="S698:S702"/>
    <mergeCell ref="T698:T702"/>
    <mergeCell ref="U698:U702"/>
    <mergeCell ref="A720:A721"/>
    <mergeCell ref="C720:C721"/>
    <mergeCell ref="S720:S721"/>
    <mergeCell ref="T720:T721"/>
    <mergeCell ref="U720:U721"/>
    <mergeCell ref="B730:B731"/>
    <mergeCell ref="A708:A713"/>
    <mergeCell ref="B708:B713"/>
    <mergeCell ref="S708:S713"/>
    <mergeCell ref="T708:T713"/>
    <mergeCell ref="U708:U713"/>
    <mergeCell ref="A714:A719"/>
    <mergeCell ref="B714:B719"/>
    <mergeCell ref="S714:S719"/>
    <mergeCell ref="T714:T719"/>
    <mergeCell ref="U714:U719"/>
  </mergeCells>
  <pageMargins left="0.39370078740157483" right="0.39370078740157483" top="0.78740157480314965" bottom="0.39370078740157483" header="0.31496062992125984" footer="0.31496062992125984"/>
  <pageSetup paperSize="9" scale="33" fitToHeight="0" orientation="landscape" r:id="rId1"/>
  <rowBreaks count="7" manualBreakCount="7">
    <brk id="117" max="17" man="1"/>
    <brk id="212" max="17" man="1"/>
    <brk id="352" max="17" man="1"/>
    <brk id="428" max="17" man="1"/>
    <brk id="516" max="17" man="1"/>
    <brk id="597" max="17" man="1"/>
    <brk id="672" max="1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902AF-8813-47F2-9E9B-F3888C54DEE8}">
  <sheetPr>
    <pageSetUpPr fitToPage="1"/>
  </sheetPr>
  <dimension ref="A1:U68"/>
  <sheetViews>
    <sheetView view="pageBreakPreview" zoomScale="70" zoomScaleNormal="50" zoomScaleSheetLayoutView="70" workbookViewId="0">
      <pane xSplit="3" ySplit="11" topLeftCell="D15" activePane="bottomRight" state="frozen"/>
      <selection pane="topRight" activeCell="E1" sqref="E1"/>
      <selection pane="bottomLeft" activeCell="A12" sqref="A12"/>
      <selection pane="bottomRight" activeCell="H7" sqref="H7"/>
    </sheetView>
  </sheetViews>
  <sheetFormatPr defaultColWidth="9.140625" defaultRowHeight="15.75" x14ac:dyDescent="0.25"/>
  <cols>
    <col min="1" max="1" width="10.7109375" style="12" customWidth="1"/>
    <col min="2" max="2" width="41.42578125" style="11" customWidth="1"/>
    <col min="3" max="3" width="18.5703125" style="13" hidden="1" customWidth="1"/>
    <col min="4" max="4" width="30.42578125" style="32" customWidth="1"/>
    <col min="5" max="5" width="18.85546875" style="32" customWidth="1"/>
    <col min="6" max="17" width="17" style="32" customWidth="1"/>
    <col min="18" max="18" width="43.28515625" style="32" customWidth="1"/>
    <col min="19" max="16384" width="9.140625" style="32"/>
  </cols>
  <sheetData>
    <row r="1" spans="1:18" ht="63.75" customHeight="1" x14ac:dyDescent="0.25">
      <c r="R1" s="304"/>
    </row>
    <row r="2" spans="1:18" s="439" customFormat="1" ht="43.5" customHeight="1" x14ac:dyDescent="0.2">
      <c r="C2" s="458"/>
      <c r="D2" s="459"/>
      <c r="E2" s="460"/>
      <c r="F2" s="461"/>
      <c r="G2" s="461"/>
      <c r="H2" s="462"/>
      <c r="I2" s="462"/>
      <c r="J2" s="462"/>
      <c r="L2" s="438"/>
      <c r="M2" s="438"/>
      <c r="N2" s="438"/>
      <c r="O2" s="438"/>
      <c r="P2" s="438"/>
      <c r="R2" s="502"/>
    </row>
    <row r="3" spans="1:18" ht="36.75" customHeight="1" x14ac:dyDescent="0.25">
      <c r="A3" s="630" t="s">
        <v>228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</row>
    <row r="4" spans="1:18" ht="31.9" customHeight="1" x14ac:dyDescent="0.25">
      <c r="A4" s="631" t="s">
        <v>0</v>
      </c>
      <c r="B4" s="544" t="s">
        <v>6</v>
      </c>
      <c r="C4" s="533" t="s">
        <v>53</v>
      </c>
      <c r="D4" s="544" t="s">
        <v>8</v>
      </c>
      <c r="E4" s="524" t="s">
        <v>10</v>
      </c>
      <c r="F4" s="636" t="s">
        <v>273</v>
      </c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8"/>
    </row>
    <row r="5" spans="1:18" ht="31.9" customHeight="1" x14ac:dyDescent="0.25">
      <c r="A5" s="631"/>
      <c r="B5" s="544"/>
      <c r="C5" s="534"/>
      <c r="D5" s="544"/>
      <c r="E5" s="525"/>
      <c r="F5" s="639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1"/>
    </row>
    <row r="6" spans="1:18" ht="25.5" customHeight="1" thickBot="1" x14ac:dyDescent="0.3">
      <c r="A6" s="632"/>
      <c r="B6" s="633"/>
      <c r="C6" s="634"/>
      <c r="D6" s="633"/>
      <c r="E6" s="635"/>
      <c r="F6" s="285">
        <v>2018</v>
      </c>
      <c r="G6" s="285">
        <v>2019</v>
      </c>
      <c r="H6" s="285">
        <v>2020</v>
      </c>
      <c r="I6" s="285">
        <v>2021</v>
      </c>
      <c r="J6" s="285">
        <v>2022</v>
      </c>
      <c r="K6" s="285">
        <v>2023</v>
      </c>
      <c r="L6" s="285">
        <v>2024</v>
      </c>
      <c r="M6" s="285">
        <v>2025</v>
      </c>
      <c r="N6" s="285">
        <v>2026</v>
      </c>
      <c r="O6" s="285">
        <v>2027</v>
      </c>
      <c r="P6" s="285">
        <v>2028</v>
      </c>
      <c r="Q6" s="285">
        <v>2029</v>
      </c>
    </row>
    <row r="7" spans="1:18" s="463" customFormat="1" ht="26.25" customHeight="1" thickTop="1" x14ac:dyDescent="0.3">
      <c r="A7" s="618"/>
      <c r="B7" s="620" t="s">
        <v>264</v>
      </c>
      <c r="C7" s="508"/>
      <c r="D7" s="509" t="s">
        <v>9</v>
      </c>
      <c r="E7" s="510">
        <f>SUM(F7:Q7)</f>
        <v>706094.22717000009</v>
      </c>
      <c r="F7" s="510">
        <v>43973.078079999999</v>
      </c>
      <c r="G7" s="510">
        <v>39710.368199999997</v>
      </c>
      <c r="H7" s="510">
        <v>57128.376579999996</v>
      </c>
      <c r="I7" s="510">
        <v>52475.890589999995</v>
      </c>
      <c r="J7" s="510">
        <v>69259.269390000001</v>
      </c>
      <c r="K7" s="510">
        <v>62304.298290000006</v>
      </c>
      <c r="L7" s="510">
        <v>63986.045039999997</v>
      </c>
      <c r="M7" s="510">
        <v>66973.460519999993</v>
      </c>
      <c r="N7" s="510">
        <v>72419.004580000008</v>
      </c>
      <c r="O7" s="510">
        <v>58898.621980000004</v>
      </c>
      <c r="P7" s="510">
        <v>59482.90696</v>
      </c>
      <c r="Q7" s="510">
        <v>59482.90696</v>
      </c>
    </row>
    <row r="8" spans="1:18" x14ac:dyDescent="0.25">
      <c r="A8" s="618"/>
      <c r="B8" s="620"/>
      <c r="C8" s="506"/>
      <c r="D8" s="503" t="s">
        <v>1</v>
      </c>
      <c r="E8" s="504">
        <f t="shared" ref="E8:E16" si="0">SUM(F8:Q8)</f>
        <v>0</v>
      </c>
      <c r="F8" s="505">
        <v>0</v>
      </c>
      <c r="G8" s="505">
        <v>0</v>
      </c>
      <c r="H8" s="505">
        <v>0</v>
      </c>
      <c r="I8" s="505">
        <v>0</v>
      </c>
      <c r="J8" s="505">
        <v>0</v>
      </c>
      <c r="K8" s="505">
        <v>0</v>
      </c>
      <c r="L8" s="505">
        <v>0</v>
      </c>
      <c r="M8" s="505">
        <v>0</v>
      </c>
      <c r="N8" s="505">
        <v>0</v>
      </c>
      <c r="O8" s="505">
        <v>0</v>
      </c>
      <c r="P8" s="505">
        <v>0</v>
      </c>
      <c r="Q8" s="505">
        <v>0</v>
      </c>
    </row>
    <row r="9" spans="1:18" x14ac:dyDescent="0.25">
      <c r="A9" s="618"/>
      <c r="B9" s="620"/>
      <c r="C9" s="506"/>
      <c r="D9" s="503" t="s">
        <v>2</v>
      </c>
      <c r="E9" s="504">
        <f>SUM(F9:Q9)</f>
        <v>179406.28803000003</v>
      </c>
      <c r="F9" s="505">
        <v>13013.427659999999</v>
      </c>
      <c r="G9" s="505">
        <v>13736.373019999999</v>
      </c>
      <c r="H9" s="505">
        <v>13994.741090000001</v>
      </c>
      <c r="I9" s="505">
        <v>12000.08151</v>
      </c>
      <c r="J9" s="505">
        <v>27097.813750000001</v>
      </c>
      <c r="K9" s="505">
        <v>14918.847000000002</v>
      </c>
      <c r="L9" s="505">
        <v>15105.7</v>
      </c>
      <c r="M9" s="505">
        <v>13678.103999999999</v>
      </c>
      <c r="N9" s="505">
        <v>14803.2</v>
      </c>
      <c r="O9" s="505">
        <v>13686</v>
      </c>
      <c r="P9" s="505">
        <v>13686</v>
      </c>
      <c r="Q9" s="505">
        <v>13686</v>
      </c>
    </row>
    <row r="10" spans="1:18" x14ac:dyDescent="0.25">
      <c r="A10" s="618"/>
      <c r="B10" s="620"/>
      <c r="C10" s="506"/>
      <c r="D10" s="503" t="s">
        <v>3</v>
      </c>
      <c r="E10" s="504">
        <f t="shared" si="0"/>
        <v>526687.93914000003</v>
      </c>
      <c r="F10" s="505">
        <v>30959.650420000002</v>
      </c>
      <c r="G10" s="505">
        <v>25973.995179999998</v>
      </c>
      <c r="H10" s="505">
        <v>43133.635489999993</v>
      </c>
      <c r="I10" s="505">
        <v>40475.809079999999</v>
      </c>
      <c r="J10" s="505">
        <v>42161.455640000007</v>
      </c>
      <c r="K10" s="505">
        <v>47385.451290000005</v>
      </c>
      <c r="L10" s="505">
        <v>48880.34504</v>
      </c>
      <c r="M10" s="505">
        <v>53295.356520000001</v>
      </c>
      <c r="N10" s="505">
        <v>57615.804580000004</v>
      </c>
      <c r="O10" s="505">
        <v>45212.621980000004</v>
      </c>
      <c r="P10" s="505">
        <v>45796.90696</v>
      </c>
      <c r="Q10" s="505">
        <v>45796.90696</v>
      </c>
    </row>
    <row r="11" spans="1:18" ht="18.75" customHeight="1" x14ac:dyDescent="0.25">
      <c r="A11" s="619"/>
      <c r="B11" s="621"/>
      <c r="C11" s="507"/>
      <c r="D11" s="503" t="s">
        <v>4</v>
      </c>
      <c r="E11" s="504">
        <f t="shared" si="0"/>
        <v>0</v>
      </c>
      <c r="F11" s="505">
        <v>0</v>
      </c>
      <c r="G11" s="505">
        <v>0</v>
      </c>
      <c r="H11" s="505">
        <v>0</v>
      </c>
      <c r="I11" s="505">
        <v>0</v>
      </c>
      <c r="J11" s="505">
        <v>0</v>
      </c>
      <c r="K11" s="505">
        <v>0</v>
      </c>
      <c r="L11" s="505">
        <v>0</v>
      </c>
      <c r="M11" s="505">
        <v>0</v>
      </c>
      <c r="N11" s="505">
        <v>0</v>
      </c>
      <c r="O11" s="505">
        <v>0</v>
      </c>
      <c r="P11" s="505">
        <v>0</v>
      </c>
      <c r="Q11" s="505">
        <v>0</v>
      </c>
    </row>
    <row r="12" spans="1:18" ht="16.5" customHeight="1" x14ac:dyDescent="0.25">
      <c r="A12" s="533" t="s">
        <v>30</v>
      </c>
      <c r="B12" s="549" t="s">
        <v>220</v>
      </c>
      <c r="C12" s="203"/>
      <c r="D12" s="2" t="s">
        <v>9</v>
      </c>
      <c r="E12" s="284">
        <f t="shared" si="0"/>
        <v>590924.35516999988</v>
      </c>
      <c r="F12" s="368">
        <v>38354.725409999999</v>
      </c>
      <c r="G12" s="368">
        <v>36482.051469999999</v>
      </c>
      <c r="H12" s="368">
        <v>44916.68849</v>
      </c>
      <c r="I12" s="368">
        <v>39547.674069999994</v>
      </c>
      <c r="J12" s="368">
        <v>42055.666929999999</v>
      </c>
      <c r="K12" s="368">
        <v>48722.580089999996</v>
      </c>
      <c r="L12" s="368">
        <v>49351.438170000001</v>
      </c>
      <c r="M12" s="368">
        <v>53858.153899999998</v>
      </c>
      <c r="N12" s="368">
        <v>60896.663619999999</v>
      </c>
      <c r="O12" s="368">
        <v>58523.381020000001</v>
      </c>
      <c r="P12" s="368">
        <v>59107.665999999997</v>
      </c>
      <c r="Q12" s="368">
        <v>59107.665999999997</v>
      </c>
    </row>
    <row r="13" spans="1:18" x14ac:dyDescent="0.25">
      <c r="A13" s="534"/>
      <c r="B13" s="550"/>
      <c r="C13" s="204"/>
      <c r="D13" s="2" t="s">
        <v>1</v>
      </c>
      <c r="E13" s="284">
        <f t="shared" si="0"/>
        <v>0</v>
      </c>
      <c r="F13" s="368">
        <v>0</v>
      </c>
      <c r="G13" s="368">
        <v>0</v>
      </c>
      <c r="H13" s="368">
        <v>0</v>
      </c>
      <c r="I13" s="368">
        <v>0</v>
      </c>
      <c r="J13" s="368">
        <v>0</v>
      </c>
      <c r="K13" s="368">
        <v>0</v>
      </c>
      <c r="L13" s="368">
        <v>0</v>
      </c>
      <c r="M13" s="368">
        <v>0</v>
      </c>
      <c r="N13" s="368">
        <v>0</v>
      </c>
      <c r="O13" s="368">
        <v>0</v>
      </c>
      <c r="P13" s="368">
        <v>0</v>
      </c>
      <c r="Q13" s="368">
        <v>0</v>
      </c>
    </row>
    <row r="14" spans="1:18" x14ac:dyDescent="0.25">
      <c r="A14" s="534"/>
      <c r="B14" s="550"/>
      <c r="C14" s="204"/>
      <c r="D14" s="2" t="s">
        <v>2</v>
      </c>
      <c r="E14" s="284">
        <f t="shared" si="0"/>
        <v>147182</v>
      </c>
      <c r="F14" s="368">
        <v>12310</v>
      </c>
      <c r="G14" s="368">
        <v>12931</v>
      </c>
      <c r="H14" s="368">
        <v>12765</v>
      </c>
      <c r="I14" s="368">
        <v>10989</v>
      </c>
      <c r="J14" s="368">
        <v>9560</v>
      </c>
      <c r="K14" s="368">
        <v>11172</v>
      </c>
      <c r="L14" s="368">
        <v>11162</v>
      </c>
      <c r="M14" s="368">
        <v>12169</v>
      </c>
      <c r="N14" s="368">
        <v>13531</v>
      </c>
      <c r="O14" s="368">
        <v>13531</v>
      </c>
      <c r="P14" s="368">
        <v>13531</v>
      </c>
      <c r="Q14" s="368">
        <v>13531</v>
      </c>
    </row>
    <row r="15" spans="1:18" x14ac:dyDescent="0.25">
      <c r="A15" s="534"/>
      <c r="B15" s="550"/>
      <c r="C15" s="204"/>
      <c r="D15" s="2" t="s">
        <v>3</v>
      </c>
      <c r="E15" s="284">
        <f t="shared" si="0"/>
        <v>443742.35516999988</v>
      </c>
      <c r="F15" s="368">
        <v>26044.725409999999</v>
      </c>
      <c r="G15" s="368">
        <v>23551.051469999999</v>
      </c>
      <c r="H15" s="368">
        <v>32151.688489999997</v>
      </c>
      <c r="I15" s="368">
        <v>28558.674069999997</v>
      </c>
      <c r="J15" s="368">
        <v>32495.666929999999</v>
      </c>
      <c r="K15" s="368">
        <v>37550.580089999996</v>
      </c>
      <c r="L15" s="368">
        <v>38189.438170000001</v>
      </c>
      <c r="M15" s="368">
        <v>41689.153899999998</v>
      </c>
      <c r="N15" s="368">
        <v>47365.663619999999</v>
      </c>
      <c r="O15" s="368">
        <v>44992.381020000001</v>
      </c>
      <c r="P15" s="368">
        <v>45576.665999999997</v>
      </c>
      <c r="Q15" s="368">
        <v>45576.665999999997</v>
      </c>
    </row>
    <row r="16" spans="1:18" x14ac:dyDescent="0.25">
      <c r="A16" s="535"/>
      <c r="B16" s="554"/>
      <c r="C16" s="205"/>
      <c r="D16" s="2" t="s">
        <v>4</v>
      </c>
      <c r="E16" s="284">
        <f t="shared" si="0"/>
        <v>0</v>
      </c>
      <c r="F16" s="368">
        <v>0</v>
      </c>
      <c r="G16" s="368">
        <v>0</v>
      </c>
      <c r="H16" s="368">
        <v>0</v>
      </c>
      <c r="I16" s="368">
        <v>0</v>
      </c>
      <c r="J16" s="368">
        <v>0</v>
      </c>
      <c r="K16" s="368">
        <v>0</v>
      </c>
      <c r="L16" s="368">
        <v>0</v>
      </c>
      <c r="M16" s="368">
        <v>0</v>
      </c>
      <c r="N16" s="368">
        <v>0</v>
      </c>
      <c r="O16" s="368">
        <v>0</v>
      </c>
      <c r="P16" s="368">
        <v>0</v>
      </c>
      <c r="Q16" s="368">
        <v>0</v>
      </c>
    </row>
    <row r="17" spans="1:17" ht="21.75" customHeight="1" x14ac:dyDescent="0.25">
      <c r="A17" s="533" t="s">
        <v>42</v>
      </c>
      <c r="B17" s="549" t="s">
        <v>143</v>
      </c>
      <c r="C17" s="497"/>
      <c r="D17" s="2" t="s">
        <v>9</v>
      </c>
      <c r="E17" s="284">
        <f t="shared" ref="E17:E22" si="1">SUM(F17:Q17)</f>
        <v>15751.657139999999</v>
      </c>
      <c r="F17" s="368">
        <v>3755.7969999999996</v>
      </c>
      <c r="G17" s="368">
        <v>778</v>
      </c>
      <c r="H17" s="368">
        <v>0</v>
      </c>
      <c r="I17" s="368">
        <v>1084.51296</v>
      </c>
      <c r="J17" s="368">
        <v>569.70096000000001</v>
      </c>
      <c r="K17" s="368">
        <v>1331.5899899999999</v>
      </c>
      <c r="L17" s="368">
        <v>1934.0836099999999</v>
      </c>
      <c r="M17" s="368">
        <v>3771.3726200000001</v>
      </c>
      <c r="N17" s="368">
        <v>2526.6</v>
      </c>
      <c r="O17" s="368">
        <v>0</v>
      </c>
      <c r="P17" s="368">
        <v>0</v>
      </c>
      <c r="Q17" s="368">
        <v>0</v>
      </c>
    </row>
    <row r="18" spans="1:17" ht="21.75" customHeight="1" x14ac:dyDescent="0.25">
      <c r="A18" s="534"/>
      <c r="B18" s="550"/>
      <c r="C18" s="332"/>
      <c r="D18" s="2" t="s">
        <v>1</v>
      </c>
      <c r="E18" s="284">
        <f t="shared" si="1"/>
        <v>0</v>
      </c>
      <c r="F18" s="368">
        <v>0</v>
      </c>
      <c r="G18" s="368">
        <v>0</v>
      </c>
      <c r="H18" s="368">
        <v>0</v>
      </c>
      <c r="I18" s="368">
        <v>0</v>
      </c>
      <c r="J18" s="368">
        <v>0</v>
      </c>
      <c r="K18" s="368">
        <v>0</v>
      </c>
      <c r="L18" s="368">
        <v>0</v>
      </c>
      <c r="M18" s="368">
        <v>0</v>
      </c>
      <c r="N18" s="368">
        <v>0</v>
      </c>
      <c r="O18" s="368">
        <v>0</v>
      </c>
      <c r="P18" s="368">
        <v>0</v>
      </c>
      <c r="Q18" s="368">
        <v>0</v>
      </c>
    </row>
    <row r="19" spans="1:17" ht="21.75" customHeight="1" x14ac:dyDescent="0.25">
      <c r="A19" s="534"/>
      <c r="B19" s="550"/>
      <c r="C19" s="332"/>
      <c r="D19" s="2" t="s">
        <v>2</v>
      </c>
      <c r="E19" s="284">
        <f t="shared" si="1"/>
        <v>0</v>
      </c>
      <c r="F19" s="368">
        <v>0</v>
      </c>
      <c r="G19" s="368">
        <v>0</v>
      </c>
      <c r="H19" s="368">
        <v>0</v>
      </c>
      <c r="I19" s="368">
        <v>0</v>
      </c>
      <c r="J19" s="368">
        <v>0</v>
      </c>
      <c r="K19" s="368">
        <v>0</v>
      </c>
      <c r="L19" s="368">
        <v>0</v>
      </c>
      <c r="M19" s="368">
        <v>0</v>
      </c>
      <c r="N19" s="368">
        <v>0</v>
      </c>
      <c r="O19" s="368">
        <v>0</v>
      </c>
      <c r="P19" s="368">
        <v>0</v>
      </c>
      <c r="Q19" s="368">
        <v>0</v>
      </c>
    </row>
    <row r="20" spans="1:17" ht="21.75" customHeight="1" x14ac:dyDescent="0.25">
      <c r="A20" s="534"/>
      <c r="B20" s="550"/>
      <c r="C20" s="332"/>
      <c r="D20" s="2" t="s">
        <v>3</v>
      </c>
      <c r="E20" s="284">
        <f t="shared" si="1"/>
        <v>15751.657139999999</v>
      </c>
      <c r="F20" s="368">
        <v>3755.7969999999996</v>
      </c>
      <c r="G20" s="368">
        <v>778</v>
      </c>
      <c r="H20" s="368">
        <v>0</v>
      </c>
      <c r="I20" s="368">
        <v>1084.51296</v>
      </c>
      <c r="J20" s="368">
        <v>569.70096000000001</v>
      </c>
      <c r="K20" s="368">
        <v>1331.5899899999999</v>
      </c>
      <c r="L20" s="368">
        <v>1934.0836099999999</v>
      </c>
      <c r="M20" s="368">
        <v>3771.3726200000001</v>
      </c>
      <c r="N20" s="368">
        <v>2526.6</v>
      </c>
      <c r="O20" s="368">
        <v>0</v>
      </c>
      <c r="P20" s="368">
        <v>0</v>
      </c>
      <c r="Q20" s="368">
        <v>0</v>
      </c>
    </row>
    <row r="21" spans="1:17" ht="21.75" customHeight="1" x14ac:dyDescent="0.25">
      <c r="A21" s="535"/>
      <c r="B21" s="554"/>
      <c r="C21" s="332"/>
      <c r="D21" s="2" t="s">
        <v>4</v>
      </c>
      <c r="E21" s="284">
        <f t="shared" si="1"/>
        <v>0</v>
      </c>
      <c r="F21" s="368">
        <v>0</v>
      </c>
      <c r="G21" s="368">
        <v>0</v>
      </c>
      <c r="H21" s="368">
        <v>0</v>
      </c>
      <c r="I21" s="368">
        <v>0</v>
      </c>
      <c r="J21" s="368">
        <v>0</v>
      </c>
      <c r="K21" s="368">
        <v>0</v>
      </c>
      <c r="L21" s="368">
        <v>0</v>
      </c>
      <c r="M21" s="368">
        <v>0</v>
      </c>
      <c r="N21" s="368">
        <v>0</v>
      </c>
      <c r="O21" s="368">
        <v>0</v>
      </c>
      <c r="P21" s="368">
        <v>0</v>
      </c>
      <c r="Q21" s="368">
        <v>0</v>
      </c>
    </row>
    <row r="22" spans="1:17" ht="0.75" customHeight="1" x14ac:dyDescent="0.25">
      <c r="A22" s="198"/>
      <c r="B22" s="499"/>
      <c r="C22" s="496"/>
      <c r="D22" s="30" t="s">
        <v>4</v>
      </c>
      <c r="E22" s="284">
        <f t="shared" si="1"/>
        <v>0</v>
      </c>
      <c r="F22" s="333">
        <v>0</v>
      </c>
      <c r="G22" s="333">
        <v>0</v>
      </c>
      <c r="H22" s="333">
        <v>0</v>
      </c>
      <c r="I22" s="465"/>
      <c r="J22" s="465"/>
      <c r="K22" s="465"/>
      <c r="L22" s="465"/>
      <c r="M22" s="333"/>
      <c r="N22" s="333"/>
      <c r="O22" s="333"/>
      <c r="P22" s="333"/>
      <c r="Q22" s="333"/>
    </row>
    <row r="23" spans="1:17" ht="16.5" hidden="1" customHeight="1" x14ac:dyDescent="0.25">
      <c r="A23" s="518" t="s">
        <v>46</v>
      </c>
      <c r="B23" s="549" t="s">
        <v>84</v>
      </c>
      <c r="C23" s="489"/>
      <c r="D23" s="2" t="s">
        <v>9</v>
      </c>
      <c r="E23" s="284">
        <f t="shared" ref="E23:E42" si="2">SUM(F23:Q23)</f>
        <v>0</v>
      </c>
      <c r="F23" s="472">
        <v>0</v>
      </c>
      <c r="G23" s="472">
        <v>0</v>
      </c>
      <c r="H23" s="468">
        <f>+H24+H25+H26+H27</f>
        <v>0</v>
      </c>
      <c r="I23" s="473"/>
      <c r="J23" s="473"/>
      <c r="K23" s="473"/>
      <c r="L23" s="473"/>
      <c r="M23" s="443"/>
      <c r="N23" s="443"/>
      <c r="O23" s="443"/>
      <c r="P23" s="443"/>
      <c r="Q23" s="443"/>
    </row>
    <row r="24" spans="1:17" ht="16.5" hidden="1" customHeight="1" x14ac:dyDescent="0.25">
      <c r="A24" s="519"/>
      <c r="B24" s="550"/>
      <c r="C24" s="496"/>
      <c r="D24" s="30" t="s">
        <v>1</v>
      </c>
      <c r="E24" s="284">
        <f t="shared" si="2"/>
        <v>0</v>
      </c>
      <c r="F24" s="333">
        <v>0</v>
      </c>
      <c r="G24" s="333">
        <v>0</v>
      </c>
      <c r="H24" s="333">
        <v>0</v>
      </c>
      <c r="I24" s="464"/>
      <c r="J24" s="464"/>
      <c r="K24" s="464"/>
      <c r="L24" s="464"/>
      <c r="M24" s="333"/>
      <c r="N24" s="333"/>
      <c r="O24" s="333"/>
      <c r="P24" s="333"/>
      <c r="Q24" s="333"/>
    </row>
    <row r="25" spans="1:17" ht="16.5" hidden="1" customHeight="1" x14ac:dyDescent="0.25">
      <c r="A25" s="519"/>
      <c r="B25" s="550"/>
      <c r="C25" s="496"/>
      <c r="D25" s="30" t="s">
        <v>2</v>
      </c>
      <c r="E25" s="284">
        <f t="shared" si="2"/>
        <v>0</v>
      </c>
      <c r="F25" s="333">
        <v>0</v>
      </c>
      <c r="G25" s="333">
        <v>0</v>
      </c>
      <c r="H25" s="333">
        <v>0</v>
      </c>
      <c r="I25" s="464"/>
      <c r="J25" s="464"/>
      <c r="K25" s="464"/>
      <c r="L25" s="464"/>
      <c r="M25" s="333"/>
      <c r="N25" s="333"/>
      <c r="O25" s="333"/>
      <c r="P25" s="333"/>
      <c r="Q25" s="333"/>
    </row>
    <row r="26" spans="1:17" ht="16.5" hidden="1" customHeight="1" x14ac:dyDescent="0.25">
      <c r="A26" s="519"/>
      <c r="B26" s="550"/>
      <c r="C26" s="496"/>
      <c r="D26" s="30" t="s">
        <v>3</v>
      </c>
      <c r="E26" s="284">
        <f t="shared" si="2"/>
        <v>0</v>
      </c>
      <c r="F26" s="443">
        <v>0</v>
      </c>
      <c r="G26" s="443">
        <v>0</v>
      </c>
      <c r="H26" s="468">
        <v>0</v>
      </c>
      <c r="I26" s="473"/>
      <c r="J26" s="473"/>
      <c r="K26" s="473"/>
      <c r="L26" s="473"/>
      <c r="M26" s="443"/>
      <c r="N26" s="443"/>
      <c r="O26" s="443"/>
      <c r="P26" s="443"/>
      <c r="Q26" s="443"/>
    </row>
    <row r="27" spans="1:17" ht="16.5" hidden="1" customHeight="1" x14ac:dyDescent="0.25">
      <c r="A27" s="519"/>
      <c r="B27" s="554"/>
      <c r="C27" s="496"/>
      <c r="D27" s="30" t="s">
        <v>4</v>
      </c>
      <c r="E27" s="284">
        <f t="shared" si="2"/>
        <v>0</v>
      </c>
      <c r="F27" s="333">
        <v>0</v>
      </c>
      <c r="G27" s="333">
        <v>0</v>
      </c>
      <c r="H27" s="333">
        <v>0</v>
      </c>
      <c r="I27" s="465"/>
      <c r="J27" s="465"/>
      <c r="K27" s="465"/>
      <c r="L27" s="465"/>
      <c r="M27" s="333"/>
      <c r="N27" s="333"/>
      <c r="O27" s="333"/>
      <c r="P27" s="333"/>
      <c r="Q27" s="333"/>
    </row>
    <row r="28" spans="1:17" ht="18.75" customHeight="1" x14ac:dyDescent="0.25">
      <c r="A28" s="533" t="s">
        <v>48</v>
      </c>
      <c r="B28" s="549" t="s">
        <v>211</v>
      </c>
      <c r="C28" s="499"/>
      <c r="D28" s="2" t="s">
        <v>9</v>
      </c>
      <c r="E28" s="284">
        <f t="shared" si="2"/>
        <v>7864.8733599999996</v>
      </c>
      <c r="F28" s="449">
        <v>1317.9056700000001</v>
      </c>
      <c r="G28" s="449">
        <v>1315.82673</v>
      </c>
      <c r="H28" s="449">
        <v>1244.8130899999999</v>
      </c>
      <c r="I28" s="368">
        <v>1022.8421800000001</v>
      </c>
      <c r="J28" s="368">
        <v>644.82000000000005</v>
      </c>
      <c r="K28" s="368">
        <v>426.98</v>
      </c>
      <c r="L28" s="368">
        <v>278.68569000000002</v>
      </c>
      <c r="M28" s="368">
        <v>334</v>
      </c>
      <c r="N28" s="368">
        <v>334</v>
      </c>
      <c r="O28" s="368">
        <v>315</v>
      </c>
      <c r="P28" s="368">
        <v>315</v>
      </c>
      <c r="Q28" s="368">
        <v>315</v>
      </c>
    </row>
    <row r="29" spans="1:17" ht="18.75" customHeight="1" x14ac:dyDescent="0.25">
      <c r="A29" s="534"/>
      <c r="B29" s="550"/>
      <c r="C29" s="332"/>
      <c r="D29" s="2" t="s">
        <v>1</v>
      </c>
      <c r="E29" s="284">
        <f t="shared" si="2"/>
        <v>0</v>
      </c>
      <c r="F29" s="449">
        <v>0</v>
      </c>
      <c r="G29" s="449">
        <v>0</v>
      </c>
      <c r="H29" s="368">
        <v>0</v>
      </c>
      <c r="I29" s="368">
        <v>0</v>
      </c>
      <c r="J29" s="368">
        <v>0</v>
      </c>
      <c r="K29" s="368">
        <v>0</v>
      </c>
      <c r="L29" s="368">
        <v>0</v>
      </c>
      <c r="M29" s="368">
        <v>0</v>
      </c>
      <c r="N29" s="368">
        <v>0</v>
      </c>
      <c r="O29" s="368">
        <v>0</v>
      </c>
      <c r="P29" s="368">
        <v>0</v>
      </c>
      <c r="Q29" s="368">
        <v>0</v>
      </c>
    </row>
    <row r="30" spans="1:17" ht="18.75" customHeight="1" x14ac:dyDescent="0.25">
      <c r="A30" s="534"/>
      <c r="B30" s="550"/>
      <c r="C30" s="332"/>
      <c r="D30" s="2" t="s">
        <v>2</v>
      </c>
      <c r="E30" s="284">
        <f t="shared" si="2"/>
        <v>2246.8872799999999</v>
      </c>
      <c r="F30" s="449">
        <v>324.12765999999999</v>
      </c>
      <c r="G30" s="449">
        <v>307.56301999999999</v>
      </c>
      <c r="H30" s="368">
        <v>476.41508999999996</v>
      </c>
      <c r="I30" s="368">
        <v>253.78151</v>
      </c>
      <c r="J30" s="368">
        <v>150</v>
      </c>
      <c r="K30" s="368">
        <v>105</v>
      </c>
      <c r="L30" s="368">
        <v>105</v>
      </c>
      <c r="M30" s="368">
        <v>105</v>
      </c>
      <c r="N30" s="368">
        <v>105</v>
      </c>
      <c r="O30" s="368">
        <v>105</v>
      </c>
      <c r="P30" s="368">
        <v>105</v>
      </c>
      <c r="Q30" s="368">
        <v>105</v>
      </c>
    </row>
    <row r="31" spans="1:17" ht="18.75" customHeight="1" x14ac:dyDescent="0.25">
      <c r="A31" s="534"/>
      <c r="B31" s="550"/>
      <c r="C31" s="332"/>
      <c r="D31" s="371" t="s">
        <v>3</v>
      </c>
      <c r="E31" s="284">
        <f t="shared" si="2"/>
        <v>5617.9860800000006</v>
      </c>
      <c r="F31" s="368">
        <v>993.77800999999999</v>
      </c>
      <c r="G31" s="449">
        <v>1008.2637099999999</v>
      </c>
      <c r="H31" s="368">
        <v>768.39799999999991</v>
      </c>
      <c r="I31" s="368">
        <v>769.06067000000007</v>
      </c>
      <c r="J31" s="368">
        <v>494.82000000000005</v>
      </c>
      <c r="K31" s="368">
        <v>321.98</v>
      </c>
      <c r="L31" s="368">
        <v>173.68568999999999</v>
      </c>
      <c r="M31" s="368">
        <v>229</v>
      </c>
      <c r="N31" s="368">
        <v>229</v>
      </c>
      <c r="O31" s="368">
        <v>210</v>
      </c>
      <c r="P31" s="368">
        <v>210</v>
      </c>
      <c r="Q31" s="368">
        <v>210</v>
      </c>
    </row>
    <row r="32" spans="1:17" ht="18.75" customHeight="1" x14ac:dyDescent="0.25">
      <c r="A32" s="534"/>
      <c r="B32" s="554"/>
      <c r="C32" s="332"/>
      <c r="D32" s="2" t="s">
        <v>4</v>
      </c>
      <c r="E32" s="284">
        <f t="shared" si="2"/>
        <v>0</v>
      </c>
      <c r="F32" s="449">
        <v>0</v>
      </c>
      <c r="G32" s="449">
        <v>0</v>
      </c>
      <c r="H32" s="368">
        <v>0</v>
      </c>
      <c r="I32" s="368">
        <v>0</v>
      </c>
      <c r="J32" s="368">
        <v>0</v>
      </c>
      <c r="K32" s="368">
        <v>0</v>
      </c>
      <c r="L32" s="368">
        <v>0</v>
      </c>
      <c r="M32" s="368">
        <v>0</v>
      </c>
      <c r="N32" s="368">
        <v>0</v>
      </c>
      <c r="O32" s="368">
        <v>0</v>
      </c>
      <c r="P32" s="368">
        <v>0</v>
      </c>
      <c r="Q32" s="368">
        <v>0</v>
      </c>
    </row>
    <row r="33" spans="1:17" s="11" customFormat="1" ht="16.5" hidden="1" customHeight="1" x14ac:dyDescent="0.25">
      <c r="A33" s="533" t="s">
        <v>144</v>
      </c>
      <c r="B33" s="549" t="s">
        <v>64</v>
      </c>
      <c r="C33" s="499"/>
      <c r="D33" s="2" t="s">
        <v>9</v>
      </c>
      <c r="E33" s="284">
        <f t="shared" si="2"/>
        <v>0</v>
      </c>
      <c r="F33" s="368">
        <f>SUM(F34:F37)</f>
        <v>0</v>
      </c>
      <c r="G33" s="368">
        <v>0</v>
      </c>
      <c r="H33" s="368">
        <v>0</v>
      </c>
      <c r="I33" s="368"/>
      <c r="J33" s="368"/>
      <c r="K33" s="368"/>
      <c r="L33" s="368"/>
      <c r="M33" s="368"/>
      <c r="N33" s="368"/>
      <c r="O33" s="368"/>
      <c r="P33" s="368"/>
      <c r="Q33" s="368"/>
    </row>
    <row r="34" spans="1:17" s="11" customFormat="1" ht="16.5" hidden="1" customHeight="1" x14ac:dyDescent="0.25">
      <c r="A34" s="534"/>
      <c r="B34" s="550"/>
      <c r="C34" s="332"/>
      <c r="D34" s="2" t="s">
        <v>1</v>
      </c>
      <c r="E34" s="284">
        <f t="shared" si="2"/>
        <v>0</v>
      </c>
      <c r="F34" s="368">
        <f t="shared" ref="F34:F37" si="3">F39</f>
        <v>0</v>
      </c>
      <c r="G34" s="368">
        <v>0</v>
      </c>
      <c r="H34" s="368">
        <v>0</v>
      </c>
      <c r="I34" s="368"/>
      <c r="J34" s="368"/>
      <c r="K34" s="368"/>
      <c r="L34" s="368"/>
      <c r="M34" s="368"/>
      <c r="N34" s="368"/>
      <c r="O34" s="368"/>
      <c r="P34" s="368"/>
      <c r="Q34" s="368"/>
    </row>
    <row r="35" spans="1:17" s="11" customFormat="1" ht="16.5" hidden="1" customHeight="1" x14ac:dyDescent="0.25">
      <c r="A35" s="534"/>
      <c r="B35" s="550"/>
      <c r="C35" s="332"/>
      <c r="D35" s="2" t="s">
        <v>2</v>
      </c>
      <c r="E35" s="284">
        <f t="shared" si="2"/>
        <v>0</v>
      </c>
      <c r="F35" s="368">
        <f t="shared" si="3"/>
        <v>0</v>
      </c>
      <c r="G35" s="368">
        <v>0</v>
      </c>
      <c r="H35" s="368">
        <v>0</v>
      </c>
      <c r="I35" s="368"/>
      <c r="J35" s="368"/>
      <c r="K35" s="368"/>
      <c r="L35" s="368"/>
      <c r="M35" s="368"/>
      <c r="N35" s="368"/>
      <c r="O35" s="368"/>
      <c r="P35" s="368"/>
      <c r="Q35" s="368"/>
    </row>
    <row r="36" spans="1:17" s="11" customFormat="1" ht="16.5" hidden="1" customHeight="1" x14ac:dyDescent="0.25">
      <c r="A36" s="534"/>
      <c r="B36" s="550"/>
      <c r="C36" s="332"/>
      <c r="D36" s="2" t="s">
        <v>3</v>
      </c>
      <c r="E36" s="284">
        <f t="shared" si="2"/>
        <v>0</v>
      </c>
      <c r="F36" s="368">
        <f t="shared" si="3"/>
        <v>0</v>
      </c>
      <c r="G36" s="368">
        <v>0</v>
      </c>
      <c r="H36" s="368">
        <v>0</v>
      </c>
      <c r="I36" s="368"/>
      <c r="J36" s="368"/>
      <c r="K36" s="368"/>
      <c r="L36" s="368"/>
      <c r="M36" s="368"/>
      <c r="N36" s="368"/>
      <c r="O36" s="368"/>
      <c r="P36" s="368"/>
      <c r="Q36" s="368"/>
    </row>
    <row r="37" spans="1:17" s="11" customFormat="1" ht="16.5" hidden="1" customHeight="1" x14ac:dyDescent="0.25">
      <c r="A37" s="534"/>
      <c r="B37" s="554"/>
      <c r="C37" s="332"/>
      <c r="D37" s="2" t="s">
        <v>4</v>
      </c>
      <c r="E37" s="284">
        <f t="shared" si="2"/>
        <v>0</v>
      </c>
      <c r="F37" s="368">
        <f t="shared" si="3"/>
        <v>0</v>
      </c>
      <c r="G37" s="368">
        <v>0</v>
      </c>
      <c r="H37" s="368">
        <v>0</v>
      </c>
      <c r="I37" s="368"/>
      <c r="J37" s="368"/>
      <c r="K37" s="368"/>
      <c r="L37" s="368"/>
      <c r="M37" s="368"/>
      <c r="N37" s="368"/>
      <c r="O37" s="368"/>
      <c r="P37" s="368"/>
      <c r="Q37" s="368"/>
    </row>
    <row r="38" spans="1:17" s="11" customFormat="1" ht="16.5" hidden="1" customHeight="1" x14ac:dyDescent="0.25">
      <c r="A38" s="533" t="s">
        <v>145</v>
      </c>
      <c r="B38" s="549" t="s">
        <v>112</v>
      </c>
      <c r="C38" s="499"/>
      <c r="D38" s="2" t="s">
        <v>9</v>
      </c>
      <c r="E38" s="284">
        <f t="shared" si="2"/>
        <v>0</v>
      </c>
      <c r="F38" s="368">
        <f>SUM(F39:F42)</f>
        <v>0</v>
      </c>
      <c r="G38" s="368">
        <v>0</v>
      </c>
      <c r="H38" s="368">
        <v>0</v>
      </c>
      <c r="I38" s="368"/>
      <c r="J38" s="368"/>
      <c r="K38" s="368"/>
      <c r="L38" s="368"/>
      <c r="M38" s="368"/>
      <c r="N38" s="368"/>
      <c r="O38" s="368"/>
      <c r="P38" s="368"/>
      <c r="Q38" s="368"/>
    </row>
    <row r="39" spans="1:17" s="11" customFormat="1" ht="16.5" hidden="1" customHeight="1" x14ac:dyDescent="0.25">
      <c r="A39" s="534"/>
      <c r="B39" s="550"/>
      <c r="C39" s="332"/>
      <c r="D39" s="2" t="s">
        <v>1</v>
      </c>
      <c r="E39" s="284">
        <f t="shared" si="2"/>
        <v>0</v>
      </c>
      <c r="F39" s="368">
        <v>0</v>
      </c>
      <c r="G39" s="368">
        <v>0</v>
      </c>
      <c r="H39" s="368">
        <v>0</v>
      </c>
      <c r="I39" s="368"/>
      <c r="J39" s="368"/>
      <c r="K39" s="368"/>
      <c r="L39" s="368"/>
      <c r="M39" s="368"/>
      <c r="N39" s="368"/>
      <c r="O39" s="368"/>
      <c r="P39" s="368"/>
      <c r="Q39" s="368"/>
    </row>
    <row r="40" spans="1:17" s="11" customFormat="1" ht="16.5" hidden="1" customHeight="1" x14ac:dyDescent="0.25">
      <c r="A40" s="534"/>
      <c r="B40" s="550"/>
      <c r="C40" s="332"/>
      <c r="D40" s="2" t="s">
        <v>2</v>
      </c>
      <c r="E40" s="284">
        <f t="shared" si="2"/>
        <v>0</v>
      </c>
      <c r="F40" s="368">
        <v>0</v>
      </c>
      <c r="G40" s="368">
        <v>0</v>
      </c>
      <c r="H40" s="368">
        <v>0</v>
      </c>
      <c r="I40" s="368"/>
      <c r="J40" s="368"/>
      <c r="K40" s="368"/>
      <c r="L40" s="368"/>
      <c r="M40" s="368"/>
      <c r="N40" s="368"/>
      <c r="O40" s="368"/>
      <c r="P40" s="368"/>
      <c r="Q40" s="368"/>
    </row>
    <row r="41" spans="1:17" s="11" customFormat="1" ht="16.5" hidden="1" customHeight="1" x14ac:dyDescent="0.25">
      <c r="A41" s="534"/>
      <c r="B41" s="550"/>
      <c r="C41" s="332"/>
      <c r="D41" s="2" t="s">
        <v>3</v>
      </c>
      <c r="E41" s="284">
        <f t="shared" si="2"/>
        <v>0</v>
      </c>
      <c r="F41" s="368">
        <v>0</v>
      </c>
      <c r="G41" s="368">
        <v>0</v>
      </c>
      <c r="H41" s="368">
        <v>0</v>
      </c>
      <c r="I41" s="368"/>
      <c r="J41" s="368"/>
      <c r="K41" s="368"/>
      <c r="L41" s="368"/>
      <c r="M41" s="368"/>
      <c r="N41" s="368"/>
      <c r="O41" s="368"/>
      <c r="P41" s="368"/>
      <c r="Q41" s="368"/>
    </row>
    <row r="42" spans="1:17" s="11" customFormat="1" ht="16.5" hidden="1" customHeight="1" x14ac:dyDescent="0.25">
      <c r="A42" s="534"/>
      <c r="B42" s="554"/>
      <c r="C42" s="332"/>
      <c r="D42" s="2" t="s">
        <v>4</v>
      </c>
      <c r="E42" s="284">
        <f t="shared" si="2"/>
        <v>0</v>
      </c>
      <c r="F42" s="368">
        <v>0</v>
      </c>
      <c r="G42" s="368">
        <v>0</v>
      </c>
      <c r="H42" s="368">
        <v>0</v>
      </c>
      <c r="I42" s="368"/>
      <c r="J42" s="368"/>
      <c r="K42" s="368"/>
      <c r="L42" s="368"/>
      <c r="M42" s="368"/>
      <c r="N42" s="368"/>
      <c r="O42" s="368"/>
      <c r="P42" s="368"/>
      <c r="Q42" s="368"/>
    </row>
    <row r="43" spans="1:17" s="11" customFormat="1" ht="17.25" customHeight="1" x14ac:dyDescent="0.25">
      <c r="A43" s="533" t="s">
        <v>51</v>
      </c>
      <c r="B43" s="549" t="s">
        <v>104</v>
      </c>
      <c r="C43" s="499"/>
      <c r="D43" s="2" t="s">
        <v>9</v>
      </c>
      <c r="E43" s="284">
        <f t="shared" ref="E43:E47" si="4">SUM(F43:Q43)</f>
        <v>87086.206520000007</v>
      </c>
      <c r="F43" s="368">
        <v>70</v>
      </c>
      <c r="G43" s="368">
        <v>529.82000000000005</v>
      </c>
      <c r="H43" s="368">
        <v>10083.145</v>
      </c>
      <c r="I43" s="368">
        <v>9958.6455000000005</v>
      </c>
      <c r="J43" s="368">
        <v>25103.131500000003</v>
      </c>
      <c r="K43" s="368">
        <v>11497.192950000001</v>
      </c>
      <c r="L43" s="368">
        <v>12321.83757</v>
      </c>
      <c r="M43" s="368">
        <v>8930.4339999999993</v>
      </c>
      <c r="N43" s="368">
        <v>8592</v>
      </c>
      <c r="O43" s="368">
        <v>0</v>
      </c>
      <c r="P43" s="368">
        <v>0</v>
      </c>
      <c r="Q43" s="368">
        <v>0</v>
      </c>
    </row>
    <row r="44" spans="1:17" s="11" customFormat="1" ht="17.25" customHeight="1" x14ac:dyDescent="0.25">
      <c r="A44" s="534"/>
      <c r="B44" s="550"/>
      <c r="C44" s="332"/>
      <c r="D44" s="2" t="s">
        <v>1</v>
      </c>
      <c r="E44" s="284">
        <f t="shared" si="4"/>
        <v>0</v>
      </c>
      <c r="F44" s="368">
        <v>0</v>
      </c>
      <c r="G44" s="368">
        <v>0</v>
      </c>
      <c r="H44" s="368">
        <v>0</v>
      </c>
      <c r="I44" s="368">
        <v>0</v>
      </c>
      <c r="J44" s="368">
        <v>0</v>
      </c>
      <c r="K44" s="368">
        <v>0</v>
      </c>
      <c r="L44" s="368">
        <v>0</v>
      </c>
      <c r="M44" s="368">
        <v>0</v>
      </c>
      <c r="N44" s="368">
        <v>0</v>
      </c>
      <c r="O44" s="368">
        <v>0</v>
      </c>
      <c r="P44" s="368">
        <v>0</v>
      </c>
      <c r="Q44" s="368">
        <v>0</v>
      </c>
    </row>
    <row r="45" spans="1:17" s="11" customFormat="1" ht="17.25" customHeight="1" x14ac:dyDescent="0.25">
      <c r="A45" s="534"/>
      <c r="B45" s="550"/>
      <c r="C45" s="332"/>
      <c r="D45" s="2" t="s">
        <v>2</v>
      </c>
      <c r="E45" s="284">
        <f t="shared" si="4"/>
        <v>26299.124750000003</v>
      </c>
      <c r="F45" s="368">
        <v>0</v>
      </c>
      <c r="G45" s="368">
        <v>0</v>
      </c>
      <c r="H45" s="368">
        <v>0</v>
      </c>
      <c r="I45" s="368">
        <v>0</v>
      </c>
      <c r="J45" s="368">
        <v>16632.813750000001</v>
      </c>
      <c r="K45" s="368">
        <v>3415.8069999999998</v>
      </c>
      <c r="L45" s="368">
        <v>3779.2</v>
      </c>
      <c r="M45" s="368">
        <v>1354.104</v>
      </c>
      <c r="N45" s="368">
        <v>1117.2</v>
      </c>
      <c r="O45" s="368">
        <v>0</v>
      </c>
      <c r="P45" s="368">
        <v>0</v>
      </c>
      <c r="Q45" s="368">
        <v>0</v>
      </c>
    </row>
    <row r="46" spans="1:17" s="11" customFormat="1" ht="17.25" customHeight="1" x14ac:dyDescent="0.25">
      <c r="A46" s="534"/>
      <c r="B46" s="550"/>
      <c r="C46" s="332"/>
      <c r="D46" s="2" t="s">
        <v>3</v>
      </c>
      <c r="E46" s="284">
        <f t="shared" si="4"/>
        <v>60787.081770000012</v>
      </c>
      <c r="F46" s="368">
        <v>70</v>
      </c>
      <c r="G46" s="368">
        <v>529.82000000000005</v>
      </c>
      <c r="H46" s="368">
        <v>10083.145</v>
      </c>
      <c r="I46" s="368">
        <v>9958.6455000000005</v>
      </c>
      <c r="J46" s="368">
        <v>8470.3177500000002</v>
      </c>
      <c r="K46" s="368">
        <v>8081.3859500000008</v>
      </c>
      <c r="L46" s="368">
        <v>8542.637569999999</v>
      </c>
      <c r="M46" s="368">
        <v>7576.33</v>
      </c>
      <c r="N46" s="368">
        <v>7474.8</v>
      </c>
      <c r="O46" s="368">
        <v>0</v>
      </c>
      <c r="P46" s="368">
        <v>0</v>
      </c>
      <c r="Q46" s="368">
        <v>0</v>
      </c>
    </row>
    <row r="47" spans="1:17" s="11" customFormat="1" ht="23.25" customHeight="1" x14ac:dyDescent="0.25">
      <c r="A47" s="534"/>
      <c r="B47" s="550"/>
      <c r="C47" s="498"/>
      <c r="D47" s="388" t="s">
        <v>4</v>
      </c>
      <c r="E47" s="284">
        <f t="shared" si="4"/>
        <v>0</v>
      </c>
      <c r="F47" s="368">
        <v>0</v>
      </c>
      <c r="G47" s="368">
        <v>0</v>
      </c>
      <c r="H47" s="368">
        <v>0</v>
      </c>
      <c r="I47" s="368">
        <v>0</v>
      </c>
      <c r="J47" s="368">
        <v>0</v>
      </c>
      <c r="K47" s="368">
        <v>0</v>
      </c>
      <c r="L47" s="368">
        <v>0</v>
      </c>
      <c r="M47" s="368">
        <v>0</v>
      </c>
      <c r="N47" s="368">
        <v>0</v>
      </c>
      <c r="O47" s="368">
        <v>0</v>
      </c>
      <c r="P47" s="368">
        <v>0</v>
      </c>
      <c r="Q47" s="368">
        <v>0</v>
      </c>
    </row>
    <row r="48" spans="1:17" s="11" customFormat="1" ht="18.75" customHeight="1" x14ac:dyDescent="0.25">
      <c r="A48" s="533" t="s">
        <v>47</v>
      </c>
      <c r="B48" s="549" t="s">
        <v>108</v>
      </c>
      <c r="C48" s="395"/>
      <c r="D48" s="2" t="s">
        <v>9</v>
      </c>
      <c r="E48" s="284">
        <f t="shared" ref="E48:E51" si="5">SUM(F48:Q48)</f>
        <v>1356.1297200000004</v>
      </c>
      <c r="F48" s="447">
        <v>180.65</v>
      </c>
      <c r="G48" s="447">
        <v>80.650000000000006</v>
      </c>
      <c r="H48" s="447">
        <v>176.65</v>
      </c>
      <c r="I48" s="447">
        <v>156.91588000000002</v>
      </c>
      <c r="J48" s="447">
        <v>180.65</v>
      </c>
      <c r="K48" s="447">
        <v>150.65</v>
      </c>
      <c r="L48" s="447">
        <v>100</v>
      </c>
      <c r="M48" s="447">
        <v>79.5</v>
      </c>
      <c r="N48" s="447">
        <v>69.740960000000001</v>
      </c>
      <c r="O48" s="447">
        <v>60.240960000000001</v>
      </c>
      <c r="P48" s="447">
        <v>60.240960000000001</v>
      </c>
      <c r="Q48" s="447">
        <v>60.240960000000001</v>
      </c>
    </row>
    <row r="49" spans="1:17" s="11" customFormat="1" ht="19.5" customHeight="1" x14ac:dyDescent="0.25">
      <c r="A49" s="534"/>
      <c r="B49" s="550"/>
      <c r="C49" s="395"/>
      <c r="D49" s="2" t="s">
        <v>1</v>
      </c>
      <c r="E49" s="284">
        <f t="shared" si="5"/>
        <v>0</v>
      </c>
      <c r="F49" s="446">
        <v>0</v>
      </c>
      <c r="G49" s="447">
        <v>0</v>
      </c>
      <c r="H49" s="446">
        <v>0</v>
      </c>
      <c r="I49" s="446">
        <v>0</v>
      </c>
      <c r="J49" s="446">
        <v>0</v>
      </c>
      <c r="K49" s="446">
        <v>0</v>
      </c>
      <c r="L49" s="446">
        <v>0</v>
      </c>
      <c r="M49" s="446">
        <v>0</v>
      </c>
      <c r="N49" s="446">
        <v>0</v>
      </c>
      <c r="O49" s="446">
        <v>0</v>
      </c>
      <c r="P49" s="446">
        <v>0</v>
      </c>
      <c r="Q49" s="446">
        <v>0</v>
      </c>
    </row>
    <row r="50" spans="1:17" s="11" customFormat="1" ht="18.75" customHeight="1" x14ac:dyDescent="0.25">
      <c r="A50" s="534"/>
      <c r="B50" s="550"/>
      <c r="C50" s="395"/>
      <c r="D50" s="2" t="s">
        <v>2</v>
      </c>
      <c r="E50" s="284">
        <f t="shared" si="5"/>
        <v>722.9</v>
      </c>
      <c r="F50" s="446">
        <v>100</v>
      </c>
      <c r="G50" s="447">
        <v>0</v>
      </c>
      <c r="H50" s="446">
        <v>81.599999999999994</v>
      </c>
      <c r="I50" s="446">
        <v>87.300000000000011</v>
      </c>
      <c r="J50" s="446">
        <v>85</v>
      </c>
      <c r="K50" s="446">
        <v>59.5</v>
      </c>
      <c r="L50" s="446">
        <v>59.5</v>
      </c>
      <c r="M50" s="446">
        <v>50</v>
      </c>
      <c r="N50" s="446">
        <v>50</v>
      </c>
      <c r="O50" s="446">
        <v>50</v>
      </c>
      <c r="P50" s="446">
        <v>50</v>
      </c>
      <c r="Q50" s="446">
        <v>50</v>
      </c>
    </row>
    <row r="51" spans="1:17" s="11" customFormat="1" ht="18.75" customHeight="1" x14ac:dyDescent="0.25">
      <c r="A51" s="534"/>
      <c r="B51" s="550"/>
      <c r="C51" s="395"/>
      <c r="D51" s="2" t="s">
        <v>3</v>
      </c>
      <c r="E51" s="284">
        <f t="shared" si="5"/>
        <v>633.22971999999993</v>
      </c>
      <c r="F51" s="447">
        <v>80.650000000000006</v>
      </c>
      <c r="G51" s="447">
        <v>80.650000000000006</v>
      </c>
      <c r="H51" s="447">
        <v>95.050000000000011</v>
      </c>
      <c r="I51" s="447">
        <v>69.615880000000004</v>
      </c>
      <c r="J51" s="447">
        <v>95.65</v>
      </c>
      <c r="K51" s="447">
        <v>91.15</v>
      </c>
      <c r="L51" s="447">
        <v>40.5</v>
      </c>
      <c r="M51" s="447">
        <v>29.5</v>
      </c>
      <c r="N51" s="447">
        <v>19.740960000000001</v>
      </c>
      <c r="O51" s="447">
        <v>10.240959999999999</v>
      </c>
      <c r="P51" s="447">
        <v>10.240959999999999</v>
      </c>
      <c r="Q51" s="447">
        <v>10.240959999999999</v>
      </c>
    </row>
    <row r="52" spans="1:17" s="11" customFormat="1" ht="18.75" customHeight="1" x14ac:dyDescent="0.25">
      <c r="A52" s="534"/>
      <c r="B52" s="550"/>
      <c r="C52" s="400"/>
      <c r="D52" s="388" t="s">
        <v>4</v>
      </c>
      <c r="E52" s="284">
        <f t="shared" ref="E52:E57" si="6">SUM(F52:Q52)</f>
        <v>0</v>
      </c>
      <c r="F52" s="446">
        <v>0</v>
      </c>
      <c r="G52" s="447">
        <v>0</v>
      </c>
      <c r="H52" s="446">
        <v>0</v>
      </c>
      <c r="I52" s="446">
        <v>0</v>
      </c>
      <c r="J52" s="446">
        <v>0</v>
      </c>
      <c r="K52" s="446">
        <v>0</v>
      </c>
      <c r="L52" s="446">
        <v>0</v>
      </c>
      <c r="M52" s="446">
        <v>0</v>
      </c>
      <c r="N52" s="446">
        <v>0</v>
      </c>
      <c r="O52" s="446">
        <v>0</v>
      </c>
      <c r="P52" s="446">
        <v>0</v>
      </c>
      <c r="Q52" s="446">
        <v>0</v>
      </c>
    </row>
    <row r="53" spans="1:17" s="11" customFormat="1" ht="17.25" customHeight="1" x14ac:dyDescent="0.25">
      <c r="A53" s="533" t="s">
        <v>152</v>
      </c>
      <c r="B53" s="521" t="s">
        <v>153</v>
      </c>
      <c r="C53" s="400"/>
      <c r="D53" s="2" t="s">
        <v>9</v>
      </c>
      <c r="E53" s="284">
        <f t="shared" si="6"/>
        <v>3111.0052599999999</v>
      </c>
      <c r="F53" s="451">
        <v>294</v>
      </c>
      <c r="G53" s="451">
        <v>524.02</v>
      </c>
      <c r="H53" s="451">
        <v>707.08</v>
      </c>
      <c r="I53" s="451">
        <v>705.3</v>
      </c>
      <c r="J53" s="451">
        <v>705.3</v>
      </c>
      <c r="K53" s="451">
        <v>175.30526</v>
      </c>
      <c r="L53" s="451">
        <v>0</v>
      </c>
      <c r="M53" s="451">
        <v>0</v>
      </c>
      <c r="N53" s="451">
        <v>0</v>
      </c>
      <c r="O53" s="451">
        <v>0</v>
      </c>
      <c r="P53" s="451">
        <v>0</v>
      </c>
      <c r="Q53" s="451">
        <v>0</v>
      </c>
    </row>
    <row r="54" spans="1:17" s="11" customFormat="1" ht="17.25" customHeight="1" x14ac:dyDescent="0.25">
      <c r="A54" s="534"/>
      <c r="B54" s="522"/>
      <c r="C54" s="400"/>
      <c r="D54" s="2" t="s">
        <v>1</v>
      </c>
      <c r="E54" s="284">
        <f t="shared" si="6"/>
        <v>0</v>
      </c>
      <c r="F54" s="484">
        <v>0</v>
      </c>
      <c r="G54" s="451">
        <v>0</v>
      </c>
      <c r="H54" s="451">
        <v>0</v>
      </c>
      <c r="I54" s="451">
        <v>0</v>
      </c>
      <c r="J54" s="451">
        <v>0</v>
      </c>
      <c r="K54" s="451">
        <v>0</v>
      </c>
      <c r="L54" s="451">
        <v>0</v>
      </c>
      <c r="M54" s="451">
        <v>0</v>
      </c>
      <c r="N54" s="451">
        <v>0</v>
      </c>
      <c r="O54" s="451">
        <v>0</v>
      </c>
      <c r="P54" s="451">
        <v>0</v>
      </c>
      <c r="Q54" s="451">
        <v>0</v>
      </c>
    </row>
    <row r="55" spans="1:17" s="11" customFormat="1" ht="17.25" customHeight="1" x14ac:dyDescent="0.25">
      <c r="A55" s="534"/>
      <c r="B55" s="522"/>
      <c r="C55" s="400"/>
      <c r="D55" s="2" t="s">
        <v>2</v>
      </c>
      <c r="E55" s="284">
        <f t="shared" si="6"/>
        <v>2955.3760000000002</v>
      </c>
      <c r="F55" s="451">
        <v>279.3</v>
      </c>
      <c r="G55" s="451">
        <v>497.81</v>
      </c>
      <c r="H55" s="451">
        <v>671.726</v>
      </c>
      <c r="I55" s="451">
        <v>670</v>
      </c>
      <c r="J55" s="451">
        <v>670</v>
      </c>
      <c r="K55" s="451">
        <v>166.54</v>
      </c>
      <c r="L55" s="451">
        <v>0</v>
      </c>
      <c r="M55" s="451">
        <v>0</v>
      </c>
      <c r="N55" s="451">
        <v>0</v>
      </c>
      <c r="O55" s="451">
        <v>0</v>
      </c>
      <c r="P55" s="451">
        <v>0</v>
      </c>
      <c r="Q55" s="451">
        <v>0</v>
      </c>
    </row>
    <row r="56" spans="1:17" s="11" customFormat="1" ht="17.25" customHeight="1" x14ac:dyDescent="0.25">
      <c r="A56" s="534"/>
      <c r="B56" s="522"/>
      <c r="C56" s="400"/>
      <c r="D56" s="2" t="s">
        <v>3</v>
      </c>
      <c r="E56" s="284">
        <f t="shared" si="6"/>
        <v>155.62925999999999</v>
      </c>
      <c r="F56" s="451">
        <v>14.7</v>
      </c>
      <c r="G56" s="451">
        <v>26.21</v>
      </c>
      <c r="H56" s="451">
        <v>35.353999999999999</v>
      </c>
      <c r="I56" s="451">
        <v>35.299999999999997</v>
      </c>
      <c r="J56" s="451">
        <v>35.299999999999997</v>
      </c>
      <c r="K56" s="451">
        <v>8.7652599999999996</v>
      </c>
      <c r="L56" s="451">
        <v>0</v>
      </c>
      <c r="M56" s="451">
        <v>0</v>
      </c>
      <c r="N56" s="451">
        <v>0</v>
      </c>
      <c r="O56" s="451">
        <v>0</v>
      </c>
      <c r="P56" s="451">
        <v>0</v>
      </c>
      <c r="Q56" s="451">
        <v>0</v>
      </c>
    </row>
    <row r="57" spans="1:17" s="11" customFormat="1" ht="17.25" customHeight="1" x14ac:dyDescent="0.25">
      <c r="A57" s="535"/>
      <c r="B57" s="523"/>
      <c r="C57" s="400"/>
      <c r="D57" s="415" t="s">
        <v>4</v>
      </c>
      <c r="E57" s="284">
        <f t="shared" si="6"/>
        <v>0</v>
      </c>
      <c r="F57" s="485">
        <v>0</v>
      </c>
      <c r="G57" s="451">
        <v>0</v>
      </c>
      <c r="H57" s="451">
        <v>0</v>
      </c>
      <c r="I57" s="451">
        <v>0</v>
      </c>
      <c r="J57" s="451">
        <v>0</v>
      </c>
      <c r="K57" s="451">
        <v>0</v>
      </c>
      <c r="L57" s="451">
        <v>0</v>
      </c>
      <c r="M57" s="451">
        <v>0</v>
      </c>
      <c r="N57" s="451">
        <v>0</v>
      </c>
      <c r="O57" s="451">
        <v>0</v>
      </c>
      <c r="P57" s="451">
        <v>0</v>
      </c>
      <c r="Q57" s="451">
        <v>0</v>
      </c>
    </row>
    <row r="58" spans="1:17" x14ac:dyDescent="0.25">
      <c r="A58" s="501"/>
      <c r="C58" s="486"/>
      <c r="D58" s="18"/>
      <c r="E58" s="16"/>
      <c r="F58" s="453"/>
      <c r="G58" s="453"/>
      <c r="H58" s="453"/>
      <c r="I58" s="453"/>
      <c r="J58" s="453"/>
      <c r="K58" s="453"/>
      <c r="L58" s="453"/>
      <c r="M58" s="453"/>
      <c r="N58" s="453"/>
      <c r="O58" s="453"/>
      <c r="P58" s="453"/>
      <c r="Q58" s="453"/>
    </row>
    <row r="67" spans="1:21" s="13" customFormat="1" x14ac:dyDescent="0.25">
      <c r="A67" s="12"/>
      <c r="B67" s="517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s="13" customFormat="1" x14ac:dyDescent="0.25">
      <c r="A68" s="12"/>
      <c r="B68" s="517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</row>
  </sheetData>
  <mergeCells count="28">
    <mergeCell ref="A12:A16"/>
    <mergeCell ref="B12:B16"/>
    <mergeCell ref="A7:A11"/>
    <mergeCell ref="B7:B11"/>
    <mergeCell ref="A3:Q3"/>
    <mergeCell ref="A4:A6"/>
    <mergeCell ref="B4:B6"/>
    <mergeCell ref="C4:C6"/>
    <mergeCell ref="D4:D6"/>
    <mergeCell ref="E4:E6"/>
    <mergeCell ref="F4:Q5"/>
    <mergeCell ref="A28:A32"/>
    <mergeCell ref="B28:B32"/>
    <mergeCell ref="A23:A27"/>
    <mergeCell ref="B23:B27"/>
    <mergeCell ref="A17:A21"/>
    <mergeCell ref="B17:B21"/>
    <mergeCell ref="A43:A47"/>
    <mergeCell ref="B43:B47"/>
    <mergeCell ref="A38:A42"/>
    <mergeCell ref="B38:B42"/>
    <mergeCell ref="A33:A37"/>
    <mergeCell ref="B33:B37"/>
    <mergeCell ref="B67:B68"/>
    <mergeCell ref="A53:A57"/>
    <mergeCell ref="B53:B57"/>
    <mergeCell ref="A48:A52"/>
    <mergeCell ref="B48:B52"/>
  </mergeCells>
  <pageMargins left="0.39370078740157483" right="0.39370078740157483" top="0.78740157480314965" bottom="0.3937007874015748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к РД от 19.02.2024</vt:lpstr>
      <vt:lpstr>к РД от 29.03.2024</vt:lpstr>
      <vt:lpstr>к РД от 23.05.2024</vt:lpstr>
      <vt:lpstr>к РД 30-7-8  от 22.12.2025</vt:lpstr>
      <vt:lpstr>к РД 30-7-8  от 22.12.2025 (2)</vt:lpstr>
      <vt:lpstr>'к РД 30-7-8  от 22.12.2025'!Заголовки_для_печати</vt:lpstr>
      <vt:lpstr>'к РД 30-7-8  от 22.12.2025 (2)'!Заголовки_для_печати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30-7-8  от 22.12.2025'!Область_печати</vt:lpstr>
      <vt:lpstr>'к РД 30-7-8  от 22.12.2025 (2)'!Область_печати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2026-03-26T03:12:49Z</dcterms:modified>
</cp:coreProperties>
</file>