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оект " sheetId="1" state="visible" r:id="rId3"/>
  </sheets>
  <definedNames>
    <definedName function="false" hidden="false" localSheetId="0" name="_xlnm.Print_Area" vbProcedure="false">'проект '!$A$1:$W$1106</definedName>
    <definedName function="false" hidden="false" localSheetId="0" name="_xlnm.Print_Titles" vbProcedure="false">'проект '!$10:$12</definedName>
    <definedName function="false" hidden="true" localSheetId="0" name="_xlnm._FilterDatabase" vbProcedure="false">'проект '!$A$12:$S$1114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C98" authorId="0">
      <text>
        <r>
          <rPr>
            <sz val="10"/>
            <rFont val="Open Sans"/>
            <family val="2"/>
          </rPr>
          <t xml:space="preserve">Кристина:
</t>
        </r>
      </text>
    </comment>
  </commentList>
</comments>
</file>

<file path=xl/sharedStrings.xml><?xml version="1.0" encoding="utf-8"?>
<sst xmlns="http://schemas.openxmlformats.org/spreadsheetml/2006/main" count="2240" uniqueCount="630">
  <si>
    <t xml:space="preserve">Приложение к постановлению администрации</t>
  </si>
  <si>
    <t xml:space="preserve">Вилючинского городского округа</t>
  </si>
  <si>
    <t xml:space="preserve">от __________________ № _________</t>
  </si>
  <si>
    <t xml:space="preserve">Приложение № 1 к Программе "Физическая культура, спорт, </t>
  </si>
  <si>
    <t xml:space="preserve">молодежная политика, отдых и оздоровление детей </t>
  </si>
  <si>
    <t xml:space="preserve">в Вилючинском городском округе"</t>
  </si>
  <si>
    <t xml:space="preserve"> Перечень мероприятий муниципальной программы "Физическая культура, спорт, молодежная политика, отдых и оздоровление детей в Вилючинском городском округе"</t>
  </si>
  <si>
    <t xml:space="preserve">№ п/п</t>
  </si>
  <si>
    <t xml:space="preserve">Наименование муниципальной программы, подпрограммы, мероприятия</t>
  </si>
  <si>
    <t xml:space="preserve">Целевая статья расходов местного бюджета</t>
  </si>
  <si>
    <t xml:space="preserve">Источники средств</t>
  </si>
  <si>
    <t xml:space="preserve">Потребность в средствах (тыс.руб.)</t>
  </si>
  <si>
    <t xml:space="preserve">Главные распорядители (распорядители) средств программы</t>
  </si>
  <si>
    <t xml:space="preserve">Ожидаемые результаты</t>
  </si>
  <si>
    <t xml:space="preserve">Обоснование, наличие проектной документации, заключение государственной экспертизы</t>
  </si>
  <si>
    <t xml:space="preserve">график реализации   (квартал) 2025</t>
  </si>
  <si>
    <t xml:space="preserve">Муниципальная программа "Физическая культура, спорт, молодежная политика, отдых и оздоровление детей в Вилючинском городском округе"</t>
  </si>
  <si>
    <t xml:space="preserve">0800000000</t>
  </si>
  <si>
    <t xml:space="preserve">Всего</t>
  </si>
  <si>
    <t xml:space="preserve">Федеральный бюджет</t>
  </si>
  <si>
    <t xml:space="preserve">Краевой бюджет</t>
  </si>
  <si>
    <t xml:space="preserve">Местный бюджет</t>
  </si>
  <si>
    <t xml:space="preserve">Привлеченные средства</t>
  </si>
  <si>
    <t xml:space="preserve">ПОДПРОГРАММА 1 "РАЗВИТИЕ ФИЗИЧЕСКОЙ КУЛЬТУРЫ И СПОРТА В ВИЛЮЧИНСКОМ ГОРОДСКОМ ОКРУГЕ"</t>
  </si>
  <si>
    <t xml:space="preserve">0810000000</t>
  </si>
  <si>
    <t xml:space="preserve">1.</t>
  </si>
  <si>
    <t xml:space="preserve"> Основное мероприятие: "Совершенствование спортивной инфраструктуры и материально-технической базы для занятий физической культурой и массовым спортом"</t>
  </si>
  <si>
    <t xml:space="preserve">0810100000</t>
  </si>
  <si>
    <t xml:space="preserve">1.1.</t>
  </si>
  <si>
    <t xml:space="preserve">Направление расходов: "Осуществление капитальных вложений в объекты капитального строительства"</t>
  </si>
  <si>
    <t xml:space="preserve">1.1.1.</t>
  </si>
  <si>
    <t xml:space="preserve">Строительство легкоатлетического ядра с футбольным полем и спортивной площадкой ВФСК ГТО</t>
  </si>
  <si>
    <t xml:space="preserve">Отдел по управлению муниципальным имуществом администрации ВГО, Управление социальной политики Вилючинского городского округа</t>
  </si>
  <si>
    <t xml:space="preserve">Увеличение количества занимающихся, проведение контрольных испытаний ВФСК "Готов к труду и обороне"</t>
  </si>
  <si>
    <t xml:space="preserve">Проектно-сметная документация</t>
  </si>
  <si>
    <t xml:space="preserve">Устройство безопорного подъемника для горнолыжной трассы МБУ СШ № 2</t>
  </si>
  <si>
    <t xml:space="preserve">Управление социальной политики Вилючинского городского округа</t>
  </si>
  <si>
    <t xml:space="preserve">Увеличение количества занимающихся зимними видами спорта. Ввод в эксплуатацию нового горнолыжного склона для организации сноу-парка, создание условий для массового активного отдыха жителей городского округа</t>
  </si>
  <si>
    <t xml:space="preserve">Технико-коммерческое предложение</t>
  </si>
  <si>
    <t xml:space="preserve">1.1.2.</t>
  </si>
  <si>
    <t xml:space="preserve">Устройство наружного электрического освещения горнолыжной трассы и канатно-буксировочной дороги горнолыжного комплекса МБУ "Спортивная школа № 2"</t>
  </si>
  <si>
    <t xml:space="preserve">Увеличение количества занимающихся зимними видами спорта, создание условий для массового активного отдыха жителей городского округа </t>
  </si>
  <si>
    <t xml:space="preserve">Коммерческое предложение</t>
  </si>
  <si>
    <t xml:space="preserve">1.2.</t>
  </si>
  <si>
    <t xml:space="preserve">Направление расходов: "Укрепление материально-технической базы в сфере физической культуры и спорта"</t>
  </si>
  <si>
    <t xml:space="preserve">081014006Ж</t>
  </si>
  <si>
    <t xml:space="preserve">08101S006Ж</t>
  </si>
  <si>
    <t xml:space="preserve">1.2.1.</t>
  </si>
  <si>
    <t xml:space="preserve">Приобретение снегоуплотнительной машины для МБУ СШ № 2</t>
  </si>
  <si>
    <t xml:space="preserve">1.2.2.</t>
  </si>
  <si>
    <t xml:space="preserve">Приобретение оборудования для систематических занятий физической культурой и спортом </t>
  </si>
  <si>
    <t xml:space="preserve">Обеспечение условий для занятий культивируемым в городском округе видом спорта, проведение спортивно-массовых мероприятий</t>
  </si>
  <si>
    <t xml:space="preserve">1.3.</t>
  </si>
  <si>
    <t xml:space="preserve">Направление расходов: "Создание условий для массового отдыха жителей городского округа посредством занятий физической культурой"</t>
  </si>
  <si>
    <t xml:space="preserve">0810167000</t>
  </si>
  <si>
    <t xml:space="preserve">Направление расходов: "Ремонт ограждения мини-футбольной площадки"</t>
  </si>
  <si>
    <t xml:space="preserve">0810167130</t>
  </si>
  <si>
    <t xml:space="preserve">Управление архитектуры и городского хозяйства администрации ВГО</t>
  </si>
  <si>
    <t xml:space="preserve">Увеличение количества граждан регулярно занимающихся физической культурой и спорто,  создание условий для массового активного отдыха жителей городского округа </t>
  </si>
  <si>
    <t xml:space="preserve">Смета расходов</t>
  </si>
  <si>
    <t xml:space="preserve">1.4.</t>
  </si>
  <si>
    <t xml:space="preserve">Направление расходов: "Устройство скейт-площадки"</t>
  </si>
  <si>
    <t xml:space="preserve">0810167140</t>
  </si>
  <si>
    <t xml:space="preserve">1.5.</t>
  </si>
  <si>
    <t xml:space="preserve"> Направление расходов: "Подготовка хоккейной коробки"</t>
  </si>
  <si>
    <t xml:space="preserve">0810167150</t>
  </si>
  <si>
    <t xml:space="preserve">2.</t>
  </si>
  <si>
    <t xml:space="preserve">Основное мероприятие: "Физическое воспитание, обеспечение организации и  проведения физкультурных мероприятий и массовых спортивных мероприятий"</t>
  </si>
  <si>
    <t xml:space="preserve">0810200000</t>
  </si>
  <si>
    <t xml:space="preserve">2.1.</t>
  </si>
  <si>
    <t xml:space="preserve">Направление расходов: "Организация муниципальных мероприятий (олимпиады, смотры-конкурсы, фестивали, выставки, ярмарки, семинары, круглые столы, соревнования, праздничные гуляния, субботники, учения, чествования и т. д.)"</t>
  </si>
  <si>
    <t xml:space="preserve">0810240380       0810210130</t>
  </si>
  <si>
    <t xml:space="preserve">2.1.1.</t>
  </si>
  <si>
    <t xml:space="preserve">Проведение спартакиады учащихся</t>
  </si>
  <si>
    <t xml:space="preserve">0810210130</t>
  </si>
  <si>
    <t xml:space="preserve">Увеличение количества учащихся регулярно занимающихся физической культурой и спортом</t>
  </si>
  <si>
    <t xml:space="preserve">2.1.2.</t>
  </si>
  <si>
    <t xml:space="preserve">Участие спортивного резерва муниципальных учреждений сферы физической культуры и спорта в межрегиональных, всероссийских, международных спортивных мероприятиях</t>
  </si>
  <si>
    <t xml:space="preserve">Качественная подготовка спортсменов, повышение спортивного мастерства</t>
  </si>
  <si>
    <t xml:space="preserve">2.1.3.</t>
  </si>
  <si>
    <t xml:space="preserve">Проведение выездных учебно-тренировочных сборов МБУ СШ № 2 </t>
  </si>
  <si>
    <t xml:space="preserve">2.1.4.</t>
  </si>
  <si>
    <t xml:space="preserve">Участие несовершеннолетних спортсменов в межрегиональных, всероссийских и международных соревнованиях за пределами Камчатского края, в рамках реализации наказов избирателей в Думу Вилючинского городского округа </t>
  </si>
  <si>
    <t xml:space="preserve">Проведение спортивно-массовых мероприятий среди населения города</t>
  </si>
  <si>
    <t xml:space="preserve">Привлечение жителей городского округа к регулярным занятиям физической культурой, повышение спортивного мастерства участников мероприятий</t>
  </si>
  <si>
    <t xml:space="preserve">2.1.5.</t>
  </si>
  <si>
    <t xml:space="preserve">Проведение мероприятий, направленных на популяризацию ВФСК ГТО среди населения</t>
  </si>
  <si>
    <t xml:space="preserve">Пропаганда ВФСК "Готов к труду и обороне", популяризация регулярных занятий физической культурой и спортом</t>
  </si>
  <si>
    <t xml:space="preserve">2.1.6.</t>
  </si>
  <si>
    <t xml:space="preserve">Ездовой спорт</t>
  </si>
  <si>
    <t xml:space="preserve">2.1.7.</t>
  </si>
  <si>
    <t xml:space="preserve">Организация выполнения контрольных испытаний ВФСК ГТО</t>
  </si>
  <si>
    <t xml:space="preserve">0810240380</t>
  </si>
  <si>
    <t xml:space="preserve">Обеспечение выполнения контрольных испытаний ВФСК "Готов к труду и обороне"</t>
  </si>
  <si>
    <t xml:space="preserve">Расчет стоимости</t>
  </si>
  <si>
    <t xml:space="preserve">3.</t>
  </si>
  <si>
    <t xml:space="preserve">Основное мероприятие: "Вовлечение населения в занятия физической культурой и массовым спортом"</t>
  </si>
  <si>
    <t xml:space="preserve">0810300000</t>
  </si>
  <si>
    <t xml:space="preserve">3.1.</t>
  </si>
  <si>
    <t xml:space="preserve">Направление расходов: "Информационные услуги (размещение в СМИ, изготовление печатной продукции, баннеров, наглядных материалов и т.д.)</t>
  </si>
  <si>
    <t xml:space="preserve">0810310140</t>
  </si>
  <si>
    <t xml:space="preserve">3.1.1.</t>
  </si>
  <si>
    <t xml:space="preserve">Создание и размещение наружной социальной рекламы, пропагандирующей здоровый образ жизни</t>
  </si>
  <si>
    <t xml:space="preserve">Популяризация регулярных занятий физической культурой и спортом</t>
  </si>
  <si>
    <t xml:space="preserve">4.</t>
  </si>
  <si>
    <t xml:space="preserve">Основное мероприятие:  "Организация участия жителей городского округа в краевых соревнованиях по видам спорта"</t>
  </si>
  <si>
    <t xml:space="preserve">0810400000</t>
  </si>
  <si>
    <t xml:space="preserve">4.1.</t>
  </si>
  <si>
    <t xml:space="preserve">Направление расходов: "Организация перевозок воспитанников, участников, спортсменов и т.д."</t>
  </si>
  <si>
    <t xml:space="preserve">0810467030</t>
  </si>
  <si>
    <t xml:space="preserve">4.1.1.</t>
  </si>
  <si>
    <t xml:space="preserve">Перевозка участников краевых соревнований к месту их проведения</t>
  </si>
  <si>
    <t xml:space="preserve">Популяризация регулярных занятий физической культурой и спортом, обеспечение участия сборных команд городского округа в краевых спортивно-массовых мероприятиях</t>
  </si>
  <si>
    <t xml:space="preserve">5.</t>
  </si>
  <si>
    <t xml:space="preserve">Основное мероприятие: "Укрепление кадрового потенциала в сфере физической культуры и спорта" </t>
  </si>
  <si>
    <t xml:space="preserve">0810500000</t>
  </si>
  <si>
    <t xml:space="preserve">5.1.</t>
  </si>
  <si>
    <t xml:space="preserve">Направление расходов: "Повышение квалификации (стажировки, курсы, семинары, конференции)"</t>
  </si>
  <si>
    <t xml:space="preserve">081054006Ж</t>
  </si>
  <si>
    <t xml:space="preserve">08105S006Ж </t>
  </si>
  <si>
    <t xml:space="preserve">5.1.1.</t>
  </si>
  <si>
    <t xml:space="preserve">Повышение квалификации и профессиональной переподготовки специалистов сферы физической культуры и спорта муниципальных учреждений физической культуры и спорта, проводящих физкультурно-оздоровительную и спортивную работу с населением</t>
  </si>
  <si>
    <t xml:space="preserve">Совершенствование кадрового и информационно-методического потенциала в сфере физической культуры и спорта</t>
  </si>
  <si>
    <t xml:space="preserve">Коммерческое предложение, смета расходов</t>
  </si>
  <si>
    <t xml:space="preserve">08105S006Ж</t>
  </si>
  <si>
    <t xml:space="preserve">6.</t>
  </si>
  <si>
    <t xml:space="preserve">Основное мероприятие: "Содействие развитию физической культуры" </t>
  </si>
  <si>
    <t xml:space="preserve">0810600000</t>
  </si>
  <si>
    <t xml:space="preserve">6.1.</t>
  </si>
  <si>
    <r>
      <rPr>
        <b val="true"/>
        <sz val="10"/>
        <rFont val="Times New Roman"/>
        <family val="1"/>
        <charset val="204"/>
      </rPr>
      <t xml:space="preserve">Направление расходов: "Расходы на оказание муниципальных услуг (выполнение работ) муниципальными учреждениями (МБУ </t>
    </r>
    <r>
      <rPr>
        <sz val="10"/>
        <rFont val="Times New Roman"/>
        <family val="1"/>
        <charset val="204"/>
      </rPr>
      <t xml:space="preserve">"</t>
    </r>
    <r>
      <rPr>
        <b val="true"/>
        <sz val="10"/>
        <rFont val="Times New Roman"/>
        <family val="1"/>
        <charset val="204"/>
      </rPr>
      <t xml:space="preserve">Спортивная школа № 2")</t>
    </r>
  </si>
  <si>
    <t xml:space="preserve">0810611110</t>
  </si>
  <si>
    <t xml:space="preserve">6.1.1.</t>
  </si>
  <si>
    <t xml:space="preserve">Расходы на обеспечение деятельности МБУ "Спортивная школа № 2"</t>
  </si>
  <si>
    <t xml:space="preserve">Управление социальной политики Вилючинского городского округа </t>
  </si>
  <si>
    <t xml:space="preserve">Обеспечение деятельности учреждения</t>
  </si>
  <si>
    <t xml:space="preserve">План финансово-хозяйственной деятельности</t>
  </si>
  <si>
    <t xml:space="preserve">6.1.2.</t>
  </si>
  <si>
    <t xml:space="preserve"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и членам их семей за счет собственных доходов бюджета городского округа</t>
  </si>
  <si>
    <t xml:space="preserve">Реализация социальных гарантий работников учреждений физической культуры и спорта</t>
  </si>
  <si>
    <t xml:space="preserve">6.2.</t>
  </si>
  <si>
    <t xml:space="preserve">Направление расходов: "Устройство фундамента под модульный блок отапливаемых раздевалок и санузла на лыжной трассе МБУ "Спортивная школа № 2"</t>
  </si>
  <si>
    <t xml:space="preserve">0810667080</t>
  </si>
  <si>
    <t xml:space="preserve">Увеличение количества занимающихся, создание условий для занятий зимними видами спорта</t>
  </si>
  <si>
    <t xml:space="preserve">Сметный расчет</t>
  </si>
  <si>
    <t xml:space="preserve">6.3.</t>
  </si>
  <si>
    <t xml:space="preserve">Направление расходов:  Создание условий для занятий физической культурой</t>
  </si>
  <si>
    <t xml:space="preserve">0810667090</t>
  </si>
  <si>
    <t xml:space="preserve">6.3.1.</t>
  </si>
  <si>
    <t xml:space="preserve">Благоустройство лыжной трассы  МБУ "Спортивная школа № 2"</t>
  </si>
  <si>
    <t xml:space="preserve">6.4.</t>
  </si>
  <si>
    <t xml:space="preserve">Направление расходов: "Приведение муниципальных учреждений физической культуры и спорта в соответствие с основными современными требованиями</t>
  </si>
  <si>
    <t xml:space="preserve">0810667110</t>
  </si>
  <si>
    <t xml:space="preserve">6.4.1.</t>
  </si>
  <si>
    <t xml:space="preserve">Устройство подъездных путей к мусоросборным контейнерам на территории горнолыжной базы МБУ "Спортивная школа № 2"</t>
  </si>
  <si>
    <t xml:space="preserve">Улучшение инфраструктуры учреждений физической культуры и спорта</t>
  </si>
  <si>
    <t xml:space="preserve">6.4.2.</t>
  </si>
  <si>
    <t xml:space="preserve">Устройство электроснабжения и электроосвещения лыжного комплекса МБУ "Спортивная школа № 2"</t>
  </si>
  <si>
    <t xml:space="preserve">6.4.3.</t>
  </si>
  <si>
    <t xml:space="preserve">Ремонт полов в большом спортивном зале в здании спортивного комплекса МБУ "Спортивная школа №2"</t>
  </si>
  <si>
    <t xml:space="preserve">6.4.4.</t>
  </si>
  <si>
    <t xml:space="preserve">Прокладка электроснабжающего кабеля для ремонта малого спортивного залаа МБУ "Спортивная школа №2"</t>
  </si>
  <si>
    <t xml:space="preserve">6.4.5.</t>
  </si>
  <si>
    <t xml:space="preserve">Профилирование и расчитска линии новой бесфундаментной буксировочной канатной дороги и устройство технологического проезда к верхней станции МБУ "Спортивная школа № 2"</t>
  </si>
  <si>
    <t xml:space="preserve">6.4.6.</t>
  </si>
  <si>
    <t xml:space="preserve">Установка системы видеонаблюдения МБУ "Спортивная школа № 2"</t>
  </si>
  <si>
    <t xml:space="preserve">0810667111</t>
  </si>
  <si>
    <t xml:space="preserve">6.5.</t>
  </si>
  <si>
    <t xml:space="preserve">Направление расходов: Укрепление материально-технической базы учреждений физической культуры и спорта</t>
  </si>
  <si>
    <t xml:space="preserve">0810667120</t>
  </si>
  <si>
    <t xml:space="preserve">6.5.1</t>
  </si>
  <si>
    <t xml:space="preserve">Укрепление материально-технической базы  МБУ ЦФКС</t>
  </si>
  <si>
    <t xml:space="preserve">6.5.1.1</t>
  </si>
  <si>
    <t xml:space="preserve">Приобретение мотоциклов для секции мотокросса МБУ ЦФКС</t>
  </si>
  <si>
    <t xml:space="preserve">Создание условий для занятий техническими видами спорта</t>
  </si>
  <si>
    <t xml:space="preserve">Коммерческое преддложение</t>
  </si>
  <si>
    <t xml:space="preserve">6.5.1.2</t>
  </si>
  <si>
    <t xml:space="preserve">Приобретение борцовского ковра МБУ ЦФКС</t>
  </si>
  <si>
    <t xml:space="preserve">6.5.1.3</t>
  </si>
  <si>
    <t xml:space="preserve">ПСД по капитальному ремонту полов в спортивном зале МБУ ЦФКС</t>
  </si>
  <si>
    <t xml:space="preserve">6.5.1.4</t>
  </si>
  <si>
    <t xml:space="preserve">Ремонт спортивных залов МБУ ЦФКС</t>
  </si>
  <si>
    <t xml:space="preserve">6.5.1.5</t>
  </si>
  <si>
    <t xml:space="preserve">Ремонт санузлов МБУ ЦФКС</t>
  </si>
  <si>
    <t xml:space="preserve">6.5.2</t>
  </si>
  <si>
    <t xml:space="preserve">Направление расходов: Укрепление материально-технической базы  МБУ СШ № 2</t>
  </si>
  <si>
    <t xml:space="preserve">6.5.2.1</t>
  </si>
  <si>
    <t xml:space="preserve"> Приобретение горнолыжного снаряжения для МБУ "Спортивная школа № 2"</t>
  </si>
  <si>
    <t xml:space="preserve">6.5.2.2</t>
  </si>
  <si>
    <t xml:space="preserve">Электроснабжение лыжного стадиона МБУ "Спортивная школа № 2"</t>
  </si>
  <si>
    <t xml:space="preserve">6.5.2.3</t>
  </si>
  <si>
    <t xml:space="preserve">ПСД капитальный ремонт  малого спортивного зала МБУ "Спортивная школа № 2"</t>
  </si>
  <si>
    <t xml:space="preserve">6.5.2.4</t>
  </si>
  <si>
    <t xml:space="preserve">Приобретение спортинвентаря МБУ "Спортивная школа № 2"</t>
  </si>
  <si>
    <t xml:space="preserve">6.5.2.5</t>
  </si>
  <si>
    <t xml:space="preserve">Приобретение снегохода МБУ "Спортивная школа № 2"</t>
  </si>
  <si>
    <t xml:space="preserve">6.5.2.6</t>
  </si>
  <si>
    <t xml:space="preserve">Установка раздевалок МБУ "Спортивная школа № 2"</t>
  </si>
  <si>
    <t xml:space="preserve">6.5.2.7</t>
  </si>
  <si>
    <t xml:space="preserve">Ремонт спортивных залов МБУ "Спортивная школа № 2"</t>
  </si>
  <si>
    <t xml:space="preserve">6.5.2.8</t>
  </si>
  <si>
    <t xml:space="preserve">Установка/ремонт душевых, санузлов МБУ "Спортивная школа № 2"</t>
  </si>
  <si>
    <t xml:space="preserve">6.5.2.9</t>
  </si>
  <si>
    <t xml:space="preserve">Устройство ограждения территории МБУ "Спортивная школа № 2"</t>
  </si>
  <si>
    <t xml:space="preserve">6.5.2.10</t>
  </si>
  <si>
    <t xml:space="preserve">Приобретение экипировки МБУ "Спортивная школа № 2"</t>
  </si>
  <si>
    <t xml:space="preserve">6.6.</t>
  </si>
  <si>
    <t xml:space="preserve">Направление расходов: Создание условий для занятий физической культурой и массовым спортом жителей Вилючинского городского округа</t>
  </si>
  <si>
    <t xml:space="preserve">0810667160</t>
  </si>
  <si>
    <t xml:space="preserve">6.6.1.</t>
  </si>
  <si>
    <t xml:space="preserve">Капитальный ремонт малого спортивного зала муниципального бюджетного учреждения "Спортивная школа № 2"</t>
  </si>
  <si>
    <t xml:space="preserve">6.6.2.</t>
  </si>
  <si>
    <t xml:space="preserve">Разработка ПСД на демонтаж хоккейной коробки МБУ ЦФКС</t>
  </si>
  <si>
    <t xml:space="preserve">Создание "умных" спортивных площадок</t>
  </si>
  <si>
    <t xml:space="preserve">6.6.3.</t>
  </si>
  <si>
    <t xml:space="preserve">Геодезия, инженерные изыскания  МБУ ЦФКС</t>
  </si>
  <si>
    <t xml:space="preserve">6.7.</t>
  </si>
  <si>
    <t xml:space="preserve">Направление расходов:  Монтаж оборудования "умной" спортивной площадки</t>
  </si>
  <si>
    <t xml:space="preserve">0810667180</t>
  </si>
  <si>
    <t xml:space="preserve">Количество созданных "умных" спортивных площадок</t>
  </si>
  <si>
    <t xml:space="preserve">6.7.1.</t>
  </si>
  <si>
    <t xml:space="preserve">Выполнение работ по устройству асфальтобетонного покрытия - основания для создания «умной» спортивной площадки. </t>
  </si>
  <si>
    <t xml:space="preserve">Локальный сметный расчет</t>
  </si>
  <si>
    <t xml:space="preserve">6.7.2.</t>
  </si>
  <si>
    <t xml:space="preserve">Выполнение работ по монтажу оборудования для создания "умной спортивной площадки" </t>
  </si>
  <si>
    <t xml:space="preserve">6.7.3.</t>
  </si>
  <si>
    <t xml:space="preserve">Приобретение уличных светодиодных светильников</t>
  </si>
  <si>
    <t xml:space="preserve">6.7.4.</t>
  </si>
  <si>
    <t xml:space="preserve">Монтаж столбов овещения </t>
  </si>
  <si>
    <t xml:space="preserve">6.7.5.</t>
  </si>
  <si>
    <t xml:space="preserve">Закладка фундамента для трибуны</t>
  </si>
  <si>
    <t xml:space="preserve">6.7.6.</t>
  </si>
  <si>
    <t xml:space="preserve">Изготовление столбов освещения</t>
  </si>
  <si>
    <t xml:space="preserve">6.8.</t>
  </si>
  <si>
    <t xml:space="preserve">Направление расходов: Реализация наказов избирателей Думы Вилючинского городского округа - Изготовление проектно-сметной документации для проведения работ по электроснабжению лыжного комплекса МБУ "Спортивная школа № 2" (лыжной трассы)</t>
  </si>
  <si>
    <t xml:space="preserve">0810680500</t>
  </si>
  <si>
    <t xml:space="preserve">качественная подготовка спортсменов, повышение спортивного мастерства</t>
  </si>
  <si>
    <t xml:space="preserve">6.9.</t>
  </si>
  <si>
    <t xml:space="preserve">Направление расходов: Реализация наказов избирателей Думы Вилючинского городского округа - Приобретение мобильной модульной конструкции 3х2,5 м для обеспечения соревнований различного уровня среди населения Вилючинского городского округа</t>
  </si>
  <si>
    <t xml:space="preserve">0810680560</t>
  </si>
  <si>
    <t xml:space="preserve">6.10.</t>
  </si>
  <si>
    <t xml:space="preserve">Направление расходов: Реализация наказов избирателей Думы Вилючинского городского округа - Приобретение комплектов лыжного снаряжения для спортсменов отделения лыжных гонок для нужд МБУ "Спортивная школа № 2"</t>
  </si>
  <si>
    <t xml:space="preserve">0810680730</t>
  </si>
  <si>
    <t xml:space="preserve">6.11.</t>
  </si>
  <si>
    <t xml:space="preserve">Направление расходов: Реализация наказов депутатов Законодательного собрания Камчатского края - Приобретение горнолыжного снаряжения для нужд МБУ "Спортивная школа № 2"</t>
  </si>
  <si>
    <t xml:space="preserve">0810680770                </t>
  </si>
  <si>
    <t xml:space="preserve">6.12.</t>
  </si>
  <si>
    <t xml:space="preserve">Направление расходов: Реализация наказов избирателей Думы Вилючинского городского округа - Приобретение спортивного инвентаря для МБУ "Спортивная школа № 2"</t>
  </si>
  <si>
    <t xml:space="preserve">0810680910</t>
  </si>
  <si>
    <t xml:space="preserve">6.13.</t>
  </si>
  <si>
    <t xml:space="preserve">Направление расходов: Реализация наказов депутатов Законодательного собрания Камчатского края - Приобретение оборудования для сооружения модульной лыжной базы на городской лыжне здоровья для Вилючинского городского округа</t>
  </si>
  <si>
    <t xml:space="preserve">0810681140</t>
  </si>
  <si>
    <t xml:space="preserve">Направление расходов: Реализация наказов депутатов Законодательного собрания Камчатского края - Приобретение горнолыжного снаряжения для МБУ "Спортивная школа № 2"</t>
  </si>
  <si>
    <t xml:space="preserve">0810681120</t>
  </si>
  <si>
    <t xml:space="preserve">6.14.</t>
  </si>
  <si>
    <t xml:space="preserve">Направление расходов: Реализация наказов депутатов Законодательного собрания КК - приобретение лыжного парафина для отделения лыжных гонок</t>
  </si>
  <si>
    <t xml:space="preserve">0810681150</t>
  </si>
  <si>
    <t xml:space="preserve">6.15.</t>
  </si>
  <si>
    <t xml:space="preserve">Направление расходов: Реализация наказов депутатов Законодательного собрания Камчатского края - Укрепление материально-технической базы учреждения, приобретение оборудования для МБУ СШ № 2</t>
  </si>
  <si>
    <t xml:space="preserve">0810681170</t>
  </si>
  <si>
    <t xml:space="preserve">6.16.</t>
  </si>
  <si>
    <t xml:space="preserve">Направление расходов: Реализация наказов депутатов Законодательного собрания Камчатского края - МБУ "Спортивная школа № 2" Вилючинского городского округа - на приобретение спортивного горнолыжного снаряжения</t>
  </si>
  <si>
    <t xml:space="preserve">0810681220</t>
  </si>
  <si>
    <t xml:space="preserve">6.17.</t>
  </si>
  <si>
    <t xml:space="preserve">Направление расходов: Реализация наказов депутатов Законодательного собрания Камчатского края - МБУ "Спортивная школа № 2" Вилючинского городского округа - на приобретение спортивного снаряжения и экипировки спортсменам отделения горнолыжного спорта</t>
  </si>
  <si>
    <t xml:space="preserve">0810681380</t>
  </si>
  <si>
    <t xml:space="preserve">6.18.</t>
  </si>
  <si>
    <t xml:space="preserve">Направление расходов: Реализация наказов депутатов Законодательного собрания Камчатского края - МБУ "Спортивная школа № 2" Вилючинского городского округа - Приобретение спортивного инвентаря, снаряжения и оборудования для спортсменов отделений горнолыжного спорта и лыжных гонок</t>
  </si>
  <si>
    <t xml:space="preserve">0810681510</t>
  </si>
  <si>
    <t xml:space="preserve">6.19.</t>
  </si>
  <si>
    <t xml:space="preserve">Направление расходов: Реализация наказов депутатов Законодательного собрания Камчатского края - МБУ ДО "Спортивная школа № 2" - Тренировочные сборы отделения лыжные гонки в г. Новосибирск; Приобретение защитных сеток в малом спортивном зале здания спортивного комплекса; Монтаж и установка противопожарной сигнализации</t>
  </si>
  <si>
    <t xml:space="preserve">0810681610</t>
  </si>
  <si>
    <t xml:space="preserve">6.20.</t>
  </si>
  <si>
    <t xml:space="preserve">Направление расходов: Реализация наказов депутатов Законодательного собрания Камчатского края - МБУ "Спортивная школа № 2" - Приобретение комплектов горнолыжного снаряжения и спортивного оборудования</t>
  </si>
  <si>
    <t xml:space="preserve">0810681820</t>
  </si>
  <si>
    <t xml:space="preserve">6.21.</t>
  </si>
  <si>
    <t xml:space="preserve">Направление расходов: Реализация наказов избирателей Думы Вилючинского городского округа - Обеспечение участия спортсменов и тренера в тренировочных сборах и соревнованиях по горнолыжному спорту, включенных в Единый календарный план межрегиональных, всероссийских и международных физкультурных мероприятий и спортивных мероприятий МБУ "Спортивная школа № 2"</t>
  </si>
  <si>
    <t xml:space="preserve">0810684060</t>
  </si>
  <si>
    <t xml:space="preserve">6.22.</t>
  </si>
  <si>
    <t xml:space="preserve">Направление расходов:  Решение вопросов местного значения городского округа в рамках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</si>
  <si>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 xml:space="preserve">081064006Ж 08106Т006Ж</t>
  </si>
  <si>
    <t xml:space="preserve">6.22.1</t>
  </si>
  <si>
    <t xml:space="preserve">Поддержка одаренных спортсменов, занимающихся в муниципальных организациях, осуществляющих спортивную подготовку в соответствии с федеральными стандартами спортивной подготовки - на реализацию программ спортивной подготовки в соответствии с федеральными стандартами спортивной подготовки по видам спорта (Приложение 5 п.п. 2.6.1.)</t>
  </si>
  <si>
    <t xml:space="preserve">6.22.1.1.</t>
  </si>
  <si>
    <t xml:space="preserve">Реализация программ спортивной подготовки в соответсвии с федеральными стандартами спортивной подготовки по видам спорта МБУ МБУ "Спортивная школа № 2"</t>
  </si>
  <si>
    <t xml:space="preserve">Обеспечений условий для реализации программ спортивной подготовки</t>
  </si>
  <si>
    <t xml:space="preserve">Соглашение с Министерством спорта Камчатского края</t>
  </si>
  <si>
    <t xml:space="preserve">6.22.1.2.</t>
  </si>
  <si>
    <t xml:space="preserve">Реализацию программ спортивной подготовки в соответствии с федеральными стандартами спортивной подготовки по видам спорта МБУ ЦФКС</t>
  </si>
  <si>
    <t xml:space="preserve">081064006Ж</t>
  </si>
  <si>
    <t xml:space="preserve">08106Т006Ж</t>
  </si>
  <si>
    <t xml:space="preserve">6.22.2.</t>
  </si>
  <si>
    <t xml:space="preserve">Обеспечение уровня финансирования муниципальных спортивных школ в соответсвии с требовваниями федеральных стандартов спортивной подготовки и программ спортивной подготовки (Приложение 5 п.п. 2.6.2.)</t>
  </si>
  <si>
    <t xml:space="preserve">6.22.2.1.</t>
  </si>
  <si>
    <t xml:space="preserve">Обеспечение уровня финансирования МБУ "Спортивная школа № 2" в соответсвии с требованиями федеральных стандартов спортивной подготовки и программ спортивной подготовки </t>
  </si>
  <si>
    <t xml:space="preserve">6.22.2.2.</t>
  </si>
  <si>
    <t xml:space="preserve">Обеспечение уровня финансирования МБУ ЦФКС в соответсвии с требованиями федеральных стандартов спортивной подготовки и программ спортивной подготовки </t>
  </si>
  <si>
    <t xml:space="preserve">6.22.3</t>
  </si>
  <si>
    <t xml:space="preserve">Направление расходов: Развитие спорта высших достижений и системы подготовки спортивного резерва</t>
  </si>
  <si>
    <t xml:space="preserve">6.22.3.1.</t>
  </si>
  <si>
    <t xml:space="preserve">Укрепление кадрового потенциала в сфере физической культуры и спорта МБУ "Спортивная школа № 2"</t>
  </si>
  <si>
    <t xml:space="preserve">Укрепление кадрового потенциала в сфере физической культуры и спорта </t>
  </si>
  <si>
    <t xml:space="preserve">Соглашение, инфраструктурный лист</t>
  </si>
  <si>
    <t xml:space="preserve">6.23.</t>
  </si>
  <si>
    <t xml:space="preserve">Направление расходов: Закупка оборудования для создания "умных" спортивных площадок</t>
  </si>
  <si>
    <t xml:space="preserve">08106L7530</t>
  </si>
  <si>
    <t xml:space="preserve">6.23.1.</t>
  </si>
  <si>
    <t xml:space="preserve">Реализация мероприятий по закупке и монтажу оборудования для создания "умных" спортивных площадок на базе МБУ ЦФКС</t>
  </si>
  <si>
    <t xml:space="preserve">6.24.</t>
  </si>
  <si>
    <t xml:space="preserve">Направление расходов:Реализация наказов депутатов Законодательного собрания Камчатского края - МБУ "Спортивная школа № 2" - Приобретение спортивного инвентаря, снаряжения и оборудования для спортсменов отделения горнолыжного спорта и лыжных гонок. Выезд на соревнования за пределы Камчатского края обучающихся на отделении футбол, а также спортсменов и тренера</t>
  </si>
  <si>
    <t xml:space="preserve">0810681940</t>
  </si>
  <si>
    <t xml:space="preserve">6.25.</t>
  </si>
  <si>
    <t xml:space="preserve">Погашение задолженности по денежным обязательствам муниципального учреждения, а также в целях погашения задолженности по судебным актам, вступившим в законную силу, исполнительным документам</t>
  </si>
  <si>
    <t xml:space="preserve">0810679010</t>
  </si>
  <si>
    <t xml:space="preserve">7.</t>
  </si>
  <si>
    <t xml:space="preserve">Основное мероприятие: "Содействие развитию массового спорта" </t>
  </si>
  <si>
    <t xml:space="preserve">0810700000</t>
  </si>
  <si>
    <t xml:space="preserve">7.1.</t>
  </si>
  <si>
    <t xml:space="preserve">Направление расходов: "Расходы на оказание муниципальных услуг (выполнение работ) муниципальными учреждениями (МБУ "Центр физической культуры и спорта")"</t>
  </si>
  <si>
    <t xml:space="preserve">0810711120</t>
  </si>
  <si>
    <t xml:space="preserve">7.1.1.</t>
  </si>
  <si>
    <t xml:space="preserve">Расходы на обеспечение деятельности МБУ "Центр физической культуры и спорта"</t>
  </si>
  <si>
    <t xml:space="preserve">7.1.2.</t>
  </si>
  <si>
    <t xml:space="preserve">Оплата расходов по переезду из (в) районы(ов) Крайнего Севера</t>
  </si>
  <si>
    <t xml:space="preserve">7.1.3.</t>
  </si>
  <si>
    <t xml:space="preserve">7.2.</t>
  </si>
  <si>
    <t xml:space="preserve">Направление расходов: Создание условий для занятий физической культурой</t>
  </si>
  <si>
    <t xml:space="preserve">0810767090</t>
  </si>
  <si>
    <t xml:space="preserve">7.2.1.</t>
  </si>
  <si>
    <t xml:space="preserve">Приобретение горнолыжного снаряжения МБУ "Спортивная школа № 2"</t>
  </si>
  <si>
    <t xml:space="preserve">Отдел физической культуры, спорта и молодежной политики администрации ВГО</t>
  </si>
  <si>
    <t xml:space="preserve">Создание условий для занятий зимними видами спорта</t>
  </si>
  <si>
    <t xml:space="preserve">7.3.</t>
  </si>
  <si>
    <t xml:space="preserve">0810767110</t>
  </si>
  <si>
    <t xml:space="preserve">7.3.1.</t>
  </si>
  <si>
    <t xml:space="preserve">Гидроизоляция фундамента здания, устройство отмостков и системы водоотведения МБУ "Центр физичской культуры и спорта"</t>
  </si>
  <si>
    <t xml:space="preserve">7.3.2.</t>
  </si>
  <si>
    <t xml:space="preserve">Устройство узла учета ТЭ МБУ "Центр физической культуры и спорта"</t>
  </si>
  <si>
    <t xml:space="preserve">7.3.3.</t>
  </si>
  <si>
    <t xml:space="preserve">Огнезащитная обработка металических конструкций зданий МБУ "Центр физической подготовки"</t>
  </si>
  <si>
    <t xml:space="preserve">7.3.4.</t>
  </si>
  <si>
    <t xml:space="preserve">Приведение эвакуационного выхода в соответствии требованиями пожарной безопасности МБУ "Центр физической подготовки"</t>
  </si>
  <si>
    <t xml:space="preserve">7.3.5.</t>
  </si>
  <si>
    <t xml:space="preserve">Капитальный ремонт крыши здания Мира д. 20  МБУ "Центр физической культуры и спорта</t>
  </si>
  <si>
    <t xml:space="preserve">7.3.6.</t>
  </si>
  <si>
    <t xml:space="preserve"> Текущий ремонт спортивного зала ул.Мира,19 (приобритение строй материалов) ул.Мира,19 МБУ "Центр физической подготовки"</t>
  </si>
  <si>
    <t xml:space="preserve">7.4.</t>
  </si>
  <si>
    <t xml:space="preserve">Направление расходов: "Реализация наказов избирателей Думы Вилючинского городского округа - Возмещение расходов по приобретению авиабилетов на поездку несовершеннолетних спортсменов, проживающих в г. Вилючинске, для участия во Всероссийских соревнованиях по тхэквондо в г. Владивосток"</t>
  </si>
  <si>
    <t xml:space="preserve">0810780470</t>
  </si>
  <si>
    <t xml:space="preserve">7.4.1.</t>
  </si>
  <si>
    <t xml:space="preserve">Оплата расходов, связанных с участием
несовершеннолетних спортсменов в 
межрегиональных, всероссийских и 
международных соревнованиях за пределами 
Камчатского края</t>
  </si>
  <si>
    <t xml:space="preserve">Поддержка одаренных спортсменов, повышение их спортивного мастерства</t>
  </si>
  <si>
    <t xml:space="preserve">7.5.</t>
  </si>
  <si>
    <t xml:space="preserve">Направление расходов: "Реализация наказов избирателей Думы Вилючинского городского округа - Приобретение спортивного инвентаря и оборудования для занятий тхэквондо местной общественной организации "Федерация Тхэквондо г. Вилючинска"</t>
  </si>
  <si>
    <t xml:space="preserve">0810780480</t>
  </si>
  <si>
    <t xml:space="preserve">7.5.1.</t>
  </si>
  <si>
    <t xml:space="preserve">Приобретение спортивного инвентаря и оборудования для занятий тхэквондо местной общественной организации "Федерация тхэквондо г. Вилючинска"
</t>
  </si>
  <si>
    <t xml:space="preserve">7.6.</t>
  </si>
  <si>
    <t xml:space="preserve">Направление расходов: "Реализация наказов избирателей  Думы Вилючинского городского округа - Возмещение расходов по проезду учащихся МБУ ЦФКС отделения шахматы на Кубок России по шахматам в г. Владивосток
</t>
  </si>
  <si>
    <t xml:space="preserve">0810780580</t>
  </si>
  <si>
    <t xml:space="preserve">7.6.1.</t>
  </si>
  <si>
    <t xml:space="preserve">Возмещение расходов по проезду учащихся МБУ ЦФКС отделения шахматы на Кубок России по шахматам в г. Владивосток
МБУ  ЦФКС</t>
  </si>
  <si>
    <t xml:space="preserve">7.7.</t>
  </si>
  <si>
    <t xml:space="preserve">Направление расходов: "Реализация наказов избирателей  Думы Вилючинского городского округа - Возмещение расходов, связанных с участием несовершеннолетних спортсменов местной общественной организации "Федерация тхэквондо г. Вилючинска" в тренировочных сборах, всероссийских и межрегиональных соревнованиях по тхэквондо
</t>
  </si>
  <si>
    <t xml:space="preserve">0810780630</t>
  </si>
  <si>
    <t xml:space="preserve">7.7.1.</t>
  </si>
  <si>
    <t xml:space="preserve">Возмещение расходов, связанных с участием несовершеннолетних спортсменов местной общественной организации "Федерация тхэквондо г. Вилючинска" в тренировочных сборах, всероссийских и межрегиональных соревнованиях по тхэквондо 
</t>
  </si>
  <si>
    <t xml:space="preserve">7.8.</t>
  </si>
  <si>
    <t xml:space="preserve">Направление расходов: "Реализация наказов избирателей  Думы Вилючинского городского округа - Приобретение детских кроссовых мотоциклов для нужд МБУ "ЦФКС"</t>
  </si>
  <si>
    <t xml:space="preserve">0810780790</t>
  </si>
  <si>
    <t xml:space="preserve">7.8.1.</t>
  </si>
  <si>
    <t xml:space="preserve">Приобретение детских кроссовых мотоциклов для нужд МБУ "ЦФКС"
</t>
  </si>
  <si>
    <t xml:space="preserve">7.9.</t>
  </si>
  <si>
    <t xml:space="preserve">Направление расходов: " Реализация наказов избирателей Думы Вилючинского городского округа- на приобретение защитного снаряжения для отделения мотоспорта"</t>
  </si>
  <si>
    <t xml:space="preserve">0810780890</t>
  </si>
  <si>
    <t xml:space="preserve">7.9.1.</t>
  </si>
  <si>
    <t xml:space="preserve">Приобретение защитного снаряжения для отделения мотоспорта МБУ  ЦФКС</t>
  </si>
  <si>
    <t xml:space="preserve">Направление расходов: Реализация наказов избирателей Думы Вилючинского городского округа - Предоставление субсидии местной общественной организации "Федерация тхэквондо г. Вилючинска" на обеспечение участия несовершеннолетних спортсменов и тренера в тренировочных сборах и соревнованиях по тхэквондо, включенных в Единый календарный план межрегиональных, всероссийских и международных физкультурных мероприятиях и спортивных мероприятий на 2020 год</t>
  </si>
  <si>
    <t xml:space="preserve">0810780850</t>
  </si>
  <si>
    <t xml:space="preserve">Предоставление субсидии местной общественной организации "Федерация тхэквондо г. Вилючинска" на обеспечение участия несовершеннолетних спортсменов и тренера в тренировочных сборах и соревнованиях по тхэквондо, включенных в Единый календарный план межрегиональных, всероссийских и международных физкультурных мероприятиях и спортивных мероприятий на 2020 год</t>
  </si>
  <si>
    <t xml:space="preserve">7.10.</t>
  </si>
  <si>
    <t xml:space="preserve">Направление расходов: Реализация наказов избирателей Думы Вилючинского городского округа - Приобретение спортивного инвентаря и оборудования для местной общественной организации "Федерация тхэквондо г. Вилючинска"</t>
  </si>
  <si>
    <t xml:space="preserve">0810780900</t>
  </si>
  <si>
    <t xml:space="preserve">7.10.1.</t>
  </si>
  <si>
    <t xml:space="preserve">Приобретение спортивного инвентаря и оборудования для местной общественной организации "Федерация тхэквондо г. Вилючинска"</t>
  </si>
  <si>
    <t xml:space="preserve">7.11.</t>
  </si>
  <si>
    <t xml:space="preserve">Направление расходов: "Реализация наказов депутатов Законодательного собрания Камчатского края - Организация выездов для участия в тренировочных сборах и соревнованиях местной общественной организации "Федерация Тхеквондо" г. Вилючинска"
</t>
  </si>
  <si>
    <t xml:space="preserve">0810781150</t>
  </si>
  <si>
    <t xml:space="preserve">7.11.1.</t>
  </si>
  <si>
    <t xml:space="preserve">Возмещение расходов по приобретению авиабилетов на поездку несовершеннолетних спортсменов, проживающих в г. Вилючинске для участия во Всероссийских соревнованиях по тхэквондо в г. Владивосток
</t>
  </si>
  <si>
    <t xml:space="preserve">7.12.</t>
  </si>
  <si>
    <t xml:space="preserve">Направление расходов: "Реализация наказов депутатов Законодательного собрания Камчатского края - Приобретение спортивного инвентаря и оборудования для местной общественной организации "Федерация тхэквондо г.Вилючинска"
</t>
  </si>
  <si>
    <t xml:space="preserve">0810781130</t>
  </si>
  <si>
    <t xml:space="preserve">7.12.1.</t>
  </si>
  <si>
    <t xml:space="preserve">Приобретение спортивного инвентаря и оборудования для местной общественной организации "Федерация тхэквондо"
</t>
  </si>
  <si>
    <t xml:space="preserve">Прайс-лист</t>
  </si>
  <si>
    <t xml:space="preserve">7.13.</t>
  </si>
  <si>
    <t xml:space="preserve">Направление расходов: Реализация наказов депутатов Законодательного собрания КК - закупка элементов модульного оборудования для скейт-площадки"</t>
  </si>
  <si>
    <t xml:space="preserve">0810781180</t>
  </si>
  <si>
    <t xml:space="preserve">7.13.1.</t>
  </si>
  <si>
    <t xml:space="preserve"> Строительство скейт-площадки на территории МБУ  ЦФКС</t>
  </si>
  <si>
    <t xml:space="preserve">7.14.</t>
  </si>
  <si>
    <t xml:space="preserve">Направление расходов:Реализация наказов избирателей Думы Вилючинского городского округа выделение средств на организацию выездов на тренировочные сборы и соревнования за пределы Камчатского края для местной общественной организации "Федерация Тхэквондо г. Вилючинска"</t>
  </si>
  <si>
    <t xml:space="preserve">0810781190</t>
  </si>
  <si>
    <t xml:space="preserve">7.14.1</t>
  </si>
  <si>
    <t xml:space="preserve">Организация выездов на тренировочные сборы и соревнования за пределы Камчатского края для местной общественной организации "Федерация Тхэквондо г. Вилючинска"</t>
  </si>
  <si>
    <t xml:space="preserve">7.15.</t>
  </si>
  <si>
    <t xml:space="preserve">Направление расходов:Реализация наказов избирателей Думы Вилючинского городского округа выделение средств на приобретение спортивного снаряжения для отделения мотоспорт МБУ ЦФКС</t>
  </si>
  <si>
    <t xml:space="preserve">0810781280</t>
  </si>
  <si>
    <t xml:space="preserve">7.15.1.</t>
  </si>
  <si>
    <t xml:space="preserve">Приобретение спортивного снаряжения для отделения мотоспорт МБУ ЦФКС</t>
  </si>
  <si>
    <t xml:space="preserve">7.16.</t>
  </si>
  <si>
    <t xml:space="preserve">Направление расходов: Реализация наказов депутатов Законодательного собрания Камчатского края - МБУ "Центр физической культуры и спорта" приобретение тренажерного комплекса для развития общефизической подготовки и развития координации.</t>
  </si>
  <si>
    <t xml:space="preserve"> 0810781230</t>
  </si>
  <si>
    <t xml:space="preserve">7.16.1.</t>
  </si>
  <si>
    <t xml:space="preserve">Приобретение тренажерного комплекса для развития общефизической подготовки и развития координации</t>
  </si>
  <si>
    <t xml:space="preserve"> 0810781230, 0810780890</t>
  </si>
  <si>
    <t xml:space="preserve">7.17.</t>
  </si>
  <si>
    <t xml:space="preserve">Направление расходов:  Реализация наказов депутатов Законодательного собрания Камчатского края - приобретение оборудования для местной общественной организации "Камчатская лига экстремального спорта"</t>
  </si>
  <si>
    <t xml:space="preserve">0810781240</t>
  </si>
  <si>
    <t xml:space="preserve">7.17.1.</t>
  </si>
  <si>
    <t xml:space="preserve">Приобретение оборудования для местной общественной организации "Камчатская лига экстремального спорта"</t>
  </si>
  <si>
    <t xml:space="preserve">7.18.</t>
  </si>
  <si>
    <t xml:space="preserve">Направление расходов:  Реализация наказов депутатов Законодательного собрания Камчатского края - Приобретение нарт для ездового спорта  и комплектующих к ним для  общественной организации "Камчатская лига экстремального спорта"</t>
  </si>
  <si>
    <t xml:space="preserve">0810781320</t>
  </si>
  <si>
    <t xml:space="preserve">7.18.1.</t>
  </si>
  <si>
    <t xml:space="preserve">7.19.</t>
  </si>
  <si>
    <t xml:space="preserve">Направление расходов:  Реализация наказов депутатов Законодательного собрания Камчатского края - Вилючинский городской округ-обеспечение участия спортсменов и тренера в тренировочных сборах и соревнованиях по тхэквондо, включенных в Единый календарный плвн межрегиональных, всероссийских  международных физкультурных мероприятий и спортивных мероприятий местной общественной организации "Федерация Тхеквондо г.Вилючинска" </t>
  </si>
  <si>
    <t xml:space="preserve">0810781330</t>
  </si>
  <si>
    <t xml:space="preserve">7.19.1.</t>
  </si>
  <si>
    <t xml:space="preserve">Обеспечение участия несовершеннолетних спортсменов и тренера в тренировочных сборах и соревнованиях по тхэквондо, включенных в Единый календарный плвн межрегиональных, всероссийских и международных физкультурных мероприятий и спортивных мероприятий местной общественной организации "Федерация Тхеквондо г.Вилючинска" на 2021 год </t>
  </si>
  <si>
    <t xml:space="preserve">Расчет затрат</t>
  </si>
  <si>
    <t xml:space="preserve">7.20.</t>
  </si>
  <si>
    <t xml:space="preserve">Направление расходов:  Реализация наказов депутатов Законодательного собрания Камчатского края - на приобретение спортивного инвентаря и спортивной формы для автономной некомерческой организации "Горняк-футбол"</t>
  </si>
  <si>
    <t xml:space="preserve">0810781340</t>
  </si>
  <si>
    <t xml:space="preserve">7.20.1.</t>
  </si>
  <si>
    <t xml:space="preserve">Приобретение спортивного инвентаря и спортивной формы для автономной некомерческой организации "Горняк-футбол"</t>
  </si>
  <si>
    <t xml:space="preserve">7.21.</t>
  </si>
  <si>
    <t xml:space="preserve">Направление расходов: Реализация наказов депутатов Законодательного собрания Камчатского края - Вилючинский городской округ - обеспечение участия спортсменов и тренера в тренировочных сборах и соревнованиях по тхэквандо, местной общественной организации "Федерация Тхэквандо г. Вилючинска"</t>
  </si>
  <si>
    <t xml:space="preserve">0810781360</t>
  </si>
  <si>
    <t xml:space="preserve">7.22.</t>
  </si>
  <si>
    <t xml:space="preserve">Направление расходов: Реализация наказов депутатов Законодательного собрания Камчатского края - Вилючинский городской округ для автономной некоммерческой организации "Горняк - футбол" - на приобретение спортивной формы; обеспечение участия несовершеннолетних спортсменов и тренера в соревнованиях и тренировочных сборах за пределами Камчатского края</t>
  </si>
  <si>
    <t xml:space="preserve">0810781390</t>
  </si>
  <si>
    <t xml:space="preserve">7.23.</t>
  </si>
  <si>
    <t xml:space="preserve">Направление расходов: Реализация наказов депутатов Законодательного собрания Камчатского края - Приобретение помещения контейнерного типа для хранения и обслуживания мототехники для общественной организации "Камчатская лига экстремального спорта"</t>
  </si>
  <si>
    <t xml:space="preserve">0810781410</t>
  </si>
  <si>
    <t xml:space="preserve">7.24.</t>
  </si>
  <si>
    <t xml:space="preserve">Направление расходов:   Реализация наказов депутатов Законодательного собрания Камчатского края - МБУ "Центр физической культуры и спорта" Вилючинского городского округа - компенсация проезда и проживания спортсменов отделения "шахматы" и сопровождающего их тренера, а также обеспечение Вилючинских спортсменов единой спортивной экипировкой с целью участия в официальных соревнованиях ДВФО</t>
  </si>
  <si>
    <t xml:space="preserve">0810781450</t>
  </si>
  <si>
    <t xml:space="preserve">7.25.</t>
  </si>
  <si>
    <t xml:space="preserve">Направление расходов: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спортивного инвентаря, спортивной формы, оплаты проезда для участия несовершеннолетних спортсменов и тренера в соревнованиях и тренировочных сборах за пределами Камчатского края</t>
  </si>
  <si>
    <t xml:space="preserve">0810781490</t>
  </si>
  <si>
    <t xml:space="preserve">7.26.</t>
  </si>
  <si>
    <t xml:space="preserve">Направление расходов: Реализация наказов депутатов Законодательного собрания Камчатского края - Местная общественная организация "Федерация Тхэквондо г.Вилючинска" - Обеспечение участия спортсменов и тренера в тренировочных сборах и всероссийских соревнованиях по Тхэквондо</t>
  </si>
  <si>
    <t xml:space="preserve">0810781500</t>
  </si>
  <si>
    <t xml:space="preserve">7.27.</t>
  </si>
  <si>
    <t xml:space="preserve">Направление расходов: Реализация наказов депутатов Законодательного собрания Камчатского края - Общественная некоммерческая организация "Вилючинский лыжный клуб" - Организация и проведение спортивных мероприятий</t>
  </si>
  <si>
    <t xml:space="preserve">0810781530</t>
  </si>
  <si>
    <t xml:space="preserve">7.28.</t>
  </si>
  <si>
    <t xml:space="preserve">Направление расходов: Реализация наказов депутатов Законодательного собрания Камчатского края - Общественная Организация "Камчатская лига экстремального спорта" Вилючинского городского округа - Приобретение технических средств, мототехники и запасных частей</t>
  </si>
  <si>
    <t xml:space="preserve">0810781560</t>
  </si>
  <si>
    <t xml:space="preserve">7.29.</t>
  </si>
  <si>
    <t xml:space="preserve">Направление расходов: Реализация наказов депутатов Законодательного собрания Камчатского края - МБУ Центр физической культуры и спорта" Вилючинского городского округа - Проезд и проживание спортсменов отделения "шахматы" и сопровождающего их тренера для участия в официальных соревнованиях уровней ДФО, всероссийского</t>
  </si>
  <si>
    <t xml:space="preserve">0810781570</t>
  </si>
  <si>
    <t xml:space="preserve">7.30.</t>
  </si>
  <si>
    <t xml:space="preserve">Направление расходов: Реализация наказов депутатов Законодательного собрания Камчатского края - "Центр физической культуры и спорта" отделение "шахматы" Вилючинского городского округа - компенсация проезда и проживание спортсменов с целью участия в официальных соревнованиях уровней - ДФО, всероссийского; приобретение инвентаря</t>
  </si>
  <si>
    <t xml:space="preserve">0810781600</t>
  </si>
  <si>
    <t xml:space="preserve">7.31.</t>
  </si>
  <si>
    <t xml:space="preserve">Направление расходов: Реализация наказов депутатов Законодательного собрания Камчатского края - Автономная некоммерческая организация "Горняк-футбол" - Приобретение спортивной формы и оплата проезда для участия несовершеннолетних спортсменов и тренера в соревнованиях и тренировочных сборах за пределами Камчатского края</t>
  </si>
  <si>
    <t xml:space="preserve">0810781640</t>
  </si>
  <si>
    <t xml:space="preserve">7.32.</t>
  </si>
  <si>
    <t xml:space="preserve">Направление расходов: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Кайта и планки управления</t>
  </si>
  <si>
    <t xml:space="preserve">0810781650</t>
  </si>
  <si>
    <t xml:space="preserve">7.33.</t>
  </si>
  <si>
    <t xml:space="preserve">Направление расходов: Реализация наказов депутатов Законодательного собрания Камчатского края - Местная общественная организация "Вилючинский лыжный клуб" - Организация и проведение мероприятий межмуниципальных соревнований по лыжным гонкам</t>
  </si>
  <si>
    <t xml:space="preserve">0810781700</t>
  </si>
  <si>
    <t xml:space="preserve">7.34.</t>
  </si>
  <si>
    <t xml:space="preserve">Направление расходов: Реализация наказов депутатов Законодательного собрания Камчатского края - Местная общественная организация "Вилючинский лыжный клуб" - Организация системы отопления судейского домика, приобретение инвентаря, приобретение стартовых номеров для проведения соревнования</t>
  </si>
  <si>
    <t xml:space="preserve">0810781720</t>
  </si>
  <si>
    <t xml:space="preserve">7.35.</t>
  </si>
  <si>
    <t xml:space="preserve">Направление расходов: Реализация наказов депутатов Законодательного собрания Камчатского края - Общественная организация "Камчатская лига экстремального спорта" Вилючинского городского округа - Приобретение запасных частей к мототехнике,инструментов, оборудования и ремонта мототехники</t>
  </si>
  <si>
    <t xml:space="preserve">0810781730</t>
  </si>
  <si>
    <t xml:space="preserve">7.36.</t>
  </si>
  <si>
    <t xml:space="preserve">Направление расходов: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</si>
  <si>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 xml:space="preserve">0810781740</t>
  </si>
  <si>
    <t xml:space="preserve">7.37.</t>
  </si>
  <si>
    <t xml:space="preserve">Направление расходов: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материалов и изготовление эллинга для хранения инвентаря и оборудования, предназначенного для водных видов спорта, укрепление материально-технической базы, в том числе приобретение инвентаря и оборудования</t>
  </si>
  <si>
    <t xml:space="preserve">0810781760</t>
  </si>
  <si>
    <t xml:space="preserve">7.38.</t>
  </si>
  <si>
    <t xml:space="preserve">Направление расходов: Реализация наказов депутатов Законодательного собрания Камчатского края - "Федерация Тхэквондо г. Вилючинск" - Участие в сборах и всероссийских соревнованиях по тхэквондо в 2024 году</t>
  </si>
  <si>
    <t xml:space="preserve">0810781800</t>
  </si>
  <si>
    <t xml:space="preserve">7.39.</t>
  </si>
  <si>
    <t xml:space="preserve">Направление расходов: Реализация наказов депутатов Законодательного собрания Камчатского края - Общественная организация "Камчатская лига экстремального спорта" - Приобретение и доставка мини-рампы с целью ее установки на скейт-площадке в жилом районе Приморский</t>
  </si>
  <si>
    <t xml:space="preserve">0810781810</t>
  </si>
  <si>
    <t xml:space="preserve">7.40.</t>
  </si>
  <si>
    <t xml:space="preserve">Направление расходов: Реализация наказов избирателей Думы Вилючинского городского округа - Приобретение оборудования для ремонта мотоциклов для МБУ ЦФКС СОГ Мотоспорта</t>
  </si>
  <si>
    <t xml:space="preserve">0810784410</t>
  </si>
  <si>
    <t xml:space="preserve">7.41.</t>
  </si>
  <si>
    <t xml:space="preserve">Направление расходов: Реализация наказов избирателей Думы Вилючинского городского округа - Приобретение авиабилетов на выездные соревнования, оплата проживания и питания спортсменов МОО "Федерации тхэквондо г. Вилючинска"</t>
  </si>
  <si>
    <t xml:space="preserve">0810784420</t>
  </si>
  <si>
    <t xml:space="preserve">7.42.</t>
  </si>
  <si>
    <t xml:space="preserve">Направление расходов: Реализация наказов избирателей Думы Вилючинского городского округа - Приобретение авиабилетов на выездные соревнования, оплата проживания и питания спортсменов МОО "Федерации тхэквондо г. Вилючинска". Приобретение спортивного инвентаря для нужд МОО "Федерации тхэквондо г. Вилючинска"</t>
  </si>
  <si>
    <t xml:space="preserve">0810784540</t>
  </si>
  <si>
    <t xml:space="preserve">7.43.</t>
  </si>
  <si>
    <t xml:space="preserve">Направление расходов: Реализация наказов избирателей Думы Вилючинского городского округа - Приобретение мотоциклетных запчастей, инструментов и оборудования для ремонта и обслуживания мотоциклов для нужд общественной организации Камчатская лига экстремального спорта</t>
  </si>
  <si>
    <t xml:space="preserve">0810784600</t>
  </si>
  <si>
    <t xml:space="preserve">7.44.</t>
  </si>
  <si>
    <t xml:space="preserve">Направление расходов: Направление расходов:   Решение вопросов местного значения городского округа в рамках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</si>
  <si>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 xml:space="preserve">081074006Ж</t>
  </si>
  <si>
    <t xml:space="preserve">08107Т006Ж</t>
  </si>
  <si>
    <t xml:space="preserve">7.44.1.</t>
  </si>
  <si>
    <t xml:space="preserve">Поддержка одаренных спортсменов, занимающихся ы муниципальных организациях, осуществляющих спортивную подготовку в соответствии с федеральными стандартами спортивной подготовки.</t>
  </si>
  <si>
    <t xml:space="preserve">7.44.1.1.</t>
  </si>
  <si>
    <t xml:space="preserve">Обеспечение уровня финансирования муниципальных спортивных школ в соответствии с требованиями федеральных стандартов спортивной подготовки и программ спортивной подготовки.) МБУ "Центр физической культуры и спорта"</t>
  </si>
  <si>
    <t xml:space="preserve">7.44.2.</t>
  </si>
  <si>
    <t xml:space="preserve">Совершенствование материально-технической базы для занятий физической культурой и массовым спортом</t>
  </si>
  <si>
    <t xml:space="preserve">7.44.2.1.</t>
  </si>
  <si>
    <t xml:space="preserve">Оснащение муниципальных объектов спорта необходимым оборудованием для систематических занятий физической культурой и портом лиц с ограниченными возможностями здоровья и инвалидов</t>
  </si>
  <si>
    <t xml:space="preserve">Обеспечений условий для реализации программ спортивной подготовки для лиц  с ограниченными возможностями здоровья</t>
  </si>
  <si>
    <t xml:space="preserve">7.44.3.</t>
  </si>
  <si>
    <t xml:space="preserve">Развитие спорта высших достижений и системы подготовки спортивного резерва</t>
  </si>
  <si>
    <t xml:space="preserve">7.44.3.1.</t>
  </si>
  <si>
    <t xml:space="preserve">Укрепление кадрового потенциала в сфере физической культуры и спорта</t>
  </si>
  <si>
    <t xml:space="preserve">7.45.</t>
  </si>
  <si>
    <t xml:space="preserve">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</si>
  <si>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 xml:space="preserve">0810781850</t>
  </si>
  <si>
    <t xml:space="preserve">7.46.</t>
  </si>
  <si>
    <t xml:space="preserve">   Реализация наказов депутатов Законодательного собрания Камчатского края - Общественная организация "Камчатская лига экстремального спорта" - Организация мотоэкспедиции на Курильские острова и выезд на остров Сахалин в рамках патриотического воспитания и изучения исторнии "малой родины" и юбилейной годовщины высадки "Курильского десанта"</t>
  </si>
  <si>
    <t xml:space="preserve">0810781930</t>
  </si>
  <si>
    <t xml:space="preserve">7.47.</t>
  </si>
  <si>
    <t xml:space="preserve">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спортивного инвентаря и оборудования для занятий водными видами спорта</t>
  </si>
  <si>
    <t xml:space="preserve">0810781950</t>
  </si>
  <si>
    <t xml:space="preserve">7.48.</t>
  </si>
  <si>
    <t xml:space="preserve">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</si>
  <si>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 xml:space="preserve">0810781990</t>
  </si>
  <si>
    <t xml:space="preserve">7.49.</t>
  </si>
  <si>
    <t xml:space="preserve">           Реализация наказов избирателей Думы Вилючинского городского округа - Приобретение оргтехники для работ электронной системы судейства, регистрации видеоповтора и трансляции соревнований, а так же ж/д и авиабилетов на выездные соревнования, тренировочные мероприятия, оплата проживания и питания спортсменов, и тренера МОО "Федерации тхэквондо г. Вилючинска"</t>
  </si>
  <si>
    <t xml:space="preserve">0810784750</t>
  </si>
  <si>
    <t xml:space="preserve">ПОДПРОГРАММА 2 "ОРГАНИЗАЦИЯ ОТДЫХА И ОЗДОРОВЛЕНИЯ ДЕТЕЙ И МОЛОДЕЖИ В ВИЛЮЧИНСКОМ ГОРОДСКОМ ОКРУГЕ"</t>
  </si>
  <si>
    <t xml:space="preserve">0820000000</t>
  </si>
  <si>
    <t xml:space="preserve">1. </t>
  </si>
  <si>
    <t xml:space="preserve">Основное мероприятие: "Координация и организация проведения оздоровительной кампании в Вилючинском городском округе"</t>
  </si>
  <si>
    <t xml:space="preserve">0820100000</t>
  </si>
  <si>
    <t xml:space="preserve"> 082014006Ж</t>
  </si>
  <si>
    <t xml:space="preserve">08201S006Ж; 08201Т006Ж</t>
  </si>
  <si>
    <t xml:space="preserve">Финансирование расходных обязательств ВГО по организации оздоровительных лагерей дневного пребывания (в т.ч. страхование детей и подростков)</t>
  </si>
  <si>
    <t xml:space="preserve">Управление социальной политики Вилючинского городского округа                            Отдел культуры администрации Вилючинского городского округа</t>
  </si>
  <si>
    <t xml:space="preserve">Совершенствование существующей системы отдыха и оздоровления детей и подростков</t>
  </si>
  <si>
    <t xml:space="preserve">082014006Ж </t>
  </si>
  <si>
    <t xml:space="preserve">08201S006Ж   08201Т006Ж</t>
  </si>
  <si>
    <t xml:space="preserve">Проведение заседаний межведомственной комиссии по организации отдыха и оздоровления детей и молодежи (по отдельному плану)</t>
  </si>
  <si>
    <t xml:space="preserve">Не требует финансирования</t>
  </si>
  <si>
    <t xml:space="preserve">1.1.3.</t>
  </si>
  <si>
    <t xml:space="preserve">Своевременное проведение конкурсных процедур по организации функционирования оздоровительных лагерей ВГО</t>
  </si>
  <si>
    <t xml:space="preserve">1.1.4.</t>
  </si>
  <si>
    <t xml:space="preserve">Обеспечение приемки оздоровительных лагерей с дневным пребыванием детей</t>
  </si>
  <si>
    <t xml:space="preserve">2. </t>
  </si>
  <si>
    <t xml:space="preserve">Основное мероприятие: "Мероприятия по повышению качества услуг, предоставляемых организациями для отдыха детей и их оздоровления"</t>
  </si>
  <si>
    <t xml:space="preserve">0820200000</t>
  </si>
  <si>
    <t xml:space="preserve">Направление расходов: "Организация муниципальных мероприятий (олимпиады, смотры-конкурсы, фестивали, выставки, ярмарки, семинары, круглые столы, соревнования, праздничные гуляния, субботники, учения, чествования и т. д.) "</t>
  </si>
  <si>
    <t xml:space="preserve">0820210130</t>
  </si>
  <si>
    <t xml:space="preserve">Проведение соревнований среди оздоровительных лагерей с дневным пребыванием</t>
  </si>
  <si>
    <t xml:space="preserve">Увеличение количества детей и молодежи, участвующих в мероприятиях, предоставляемых организациями отдыха и оздоровления</t>
  </si>
  <si>
    <t xml:space="preserve">Проведение городского конкурса программ (проектов) профильных лагерей (смен) в сфере отдыха и оздоровления детей и молодежи Вилючинского городского округа</t>
  </si>
  <si>
    <t xml:space="preserve">Проведение в оздоровительных лагерях мероприятий, направленных на пропаганду здорового образа жизни, профилактику употребления наркотических средств, психоактивных веществ, табакокурения; профилактику дорожно-транспортного травматизма, обеспечение пожарной безопасности (по отдельным планам)</t>
  </si>
  <si>
    <t xml:space="preserve">Обеспечение физического воспитания и закаливания, гигиенического воспитания детей и молодежи</t>
  </si>
  <si>
    <t xml:space="preserve">Улучшение физического здоровья детей и молодежи</t>
  </si>
  <si>
    <t xml:space="preserve">2.2.</t>
  </si>
  <si>
    <t xml:space="preserve">Направление расходов: "Информационные услуги (размещение в СМИ, изготолвение печатной продукции, баннеров, наглядных материалов и т.п.)"</t>
  </si>
  <si>
    <t xml:space="preserve">Информационное обеспечение в области отдыха и оздоровления</t>
  </si>
  <si>
    <t xml:space="preserve">2.2.1.</t>
  </si>
  <si>
    <t xml:space="preserve">Информирование населения об организации отдыха и оздоровления детей и молодежи в средствах массовой информации</t>
  </si>
  <si>
    <t xml:space="preserve">3. </t>
  </si>
  <si>
    <t xml:space="preserve">Основное мероприятие: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</si>
  <si>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 xml:space="preserve">0820300000</t>
  </si>
  <si>
    <t xml:space="preserve">0820367030</t>
  </si>
  <si>
    <t xml:space="preserve">Проведение мероприятий по формированию мотивации к здоровому образу жизни у несовершеннолетних (оплата транспортных средств в лагерь).</t>
  </si>
  <si>
    <t xml:space="preserve">Отдел по работе с отдельными категориями граждан администрации ВГО</t>
  </si>
  <si>
    <t xml:space="preserve">Обеспечение отдыха и оздоровления отдельных категорий детей и подростков, в том числе детей и подростков, оказавшихся в трудной жизненной ситуации</t>
  </si>
  <si>
    <t xml:space="preserve">3.2.</t>
  </si>
  <si>
    <t xml:space="preserve">Направление расходов: "Организация отдыха и оздоровление детей и молодежи"</t>
  </si>
  <si>
    <t xml:space="preserve">3.2.1.</t>
  </si>
  <si>
    <t xml:space="preserve">Организация отдыха и оздоровления детей и молодежи, находящихся в трудной жизненной ситуации,  в лагерях дневного пребывания</t>
  </si>
  <si>
    <t xml:space="preserve">Обеспечение отдыха и оздоровления отдельных категорий   детей и подростков</t>
  </si>
  <si>
    <t xml:space="preserve">3.2.2.</t>
  </si>
  <si>
    <t xml:space="preserve">Организация отдыха и оздоровления детей-сирот, детей, оставшихся без попечения родителей, детей-инвалидов</t>
  </si>
  <si>
    <t xml:space="preserve">Обеспечение отдыха и оздоровления отдельных категорий детей и подростков</t>
  </si>
  <si>
    <t xml:space="preserve">4.  </t>
  </si>
  <si>
    <t xml:space="preserve">Основное мероприятие: "Мероприятия по созданию условий для обеспечения безопасного пребывания детей и подростков в учреждениях отдыха и оздоровления Вилючинского городского округа"</t>
  </si>
  <si>
    <t xml:space="preserve">0820400000</t>
  </si>
  <si>
    <t xml:space="preserve">Направление расходов:  "Организация перевозок воспитанников, участников,спортсменов и т.д. </t>
  </si>
  <si>
    <t xml:space="preserve">0820467030</t>
  </si>
  <si>
    <t xml:space="preserve">Организация перевозок воспитанников оздоровительных лагерей "</t>
  </si>
  <si>
    <t xml:space="preserve">Обеспечение отдыха и оздоровления  детей и подростков</t>
  </si>
  <si>
    <t xml:space="preserve">4.2.</t>
  </si>
  <si>
    <t xml:space="preserve">Направление расходов: "Организация и проведение оздоровительной кампании"</t>
  </si>
  <si>
    <t xml:space="preserve">0820467060</t>
  </si>
  <si>
    <t xml:space="preserve">4.2.1.</t>
  </si>
  <si>
    <t xml:space="preserve">Обеспечение проведения профилактических осмотров персонала, направляемого для работы в оздоровительных лагерях, расположенных на территории ВГО либо организованных учреждениями ВГО </t>
  </si>
  <si>
    <t xml:space="preserve">Проведение оздоровительной компании</t>
  </si>
  <si>
    <t xml:space="preserve">4.2.2.</t>
  </si>
  <si>
    <t xml:space="preserve">Оплата услуг по проведению санитарно-эпидемиологических экспертиз лагерей дневного пребывания</t>
  </si>
  <si>
    <t xml:space="preserve">4.2.3.</t>
  </si>
  <si>
    <t xml:space="preserve">Научно-методическое, кадровое и информационное обеспечение оздоровительной кампании                   </t>
  </si>
  <si>
    <t xml:space="preserve">4.2.4.</t>
  </si>
  <si>
    <t xml:space="preserve">Организация санитарно-гигиенического обучения медицинских и педагогических работников, направляемых на работу в оздоровительные лагеря</t>
  </si>
  <si>
    <t xml:space="preserve">4.2.5.</t>
  </si>
  <si>
    <t xml:space="preserve">Организация обучения специалистов, работающих в оздоровительных лагерях дневного пребывания с целью внедрения новых форм и технологий оздоровления и организации досуга детей и молодежи</t>
  </si>
  <si>
    <t xml:space="preserve">ПОДПРОГРАММА 3 "МОЛОДЕЖЬ ВИЛЮЧИНСКА"</t>
  </si>
  <si>
    <t xml:space="preserve">0830000000</t>
  </si>
  <si>
    <t xml:space="preserve">Основное мероприятие: "Создание условий для гражданского становления, успешной социальной адаптации, самореализации и интеграции молодёжи Вилючинского городского округа в экономическую, культурную и политическую жизнь, развитие потенциала молодежи"</t>
  </si>
  <si>
    <t xml:space="preserve">08301000000</t>
  </si>
  <si>
    <t xml:space="preserve">Направление расходов: "Реализация механизмов развития молодежной политики"</t>
  </si>
  <si>
    <t xml:space="preserve">0830167070</t>
  </si>
  <si>
    <t xml:space="preserve">Содействие развитию волонтерского движения в Вилючинском городском округе</t>
  </si>
  <si>
    <t xml:space="preserve">Рост социальной активности молодежи, увеличение количества зарегистрированных на территории Вилючинского городского округа</t>
  </si>
  <si>
    <t xml:space="preserve">Мероприятие имеет заявительный характер</t>
  </si>
  <si>
    <t xml:space="preserve">Организация и проведение мероприятий для детей и молодежи</t>
  </si>
  <si>
    <t xml:space="preserve">Увеличение количества молодежи, участвующих в мероприятиях различных направлений</t>
  </si>
  <si>
    <t xml:space="preserve">Поддержка талантливой молодежи Вилючинского городского округа</t>
  </si>
  <si>
    <t xml:space="preserve">Отдел физической культуры, спорта и молодёжной политики ВГО</t>
  </si>
  <si>
    <t xml:space="preserve">Молодежь, получающая поддержку за счет местного бюджета</t>
  </si>
  <si>
    <t xml:space="preserve">Поступление спонсорской помощи на реализацию  мероприятия  "Чистые игры"</t>
  </si>
  <si>
    <t xml:space="preserve">Реализация меропритяия "Чистые игры"</t>
  </si>
  <si>
    <t xml:space="preserve">Направление расходов: "  Проведение мероприятий межмуниципального фестиваля "Суровая романтика"</t>
  </si>
  <si>
    <t xml:space="preserve">0830167170</t>
  </si>
  <si>
    <t xml:space="preserve">Отдел культуры администрации ВГО Отдел физической культуры, спорта и молодёжной политики ВГО</t>
  </si>
  <si>
    <t xml:space="preserve">Реализация меропритий межмуниципального фестиваля "Суровая романтика"</t>
  </si>
  <si>
    <t xml:space="preserve">МП фис </t>
  </si>
  <si>
    <t xml:space="preserve">сверка  / роспись</t>
  </si>
  <si>
    <t xml:space="preserve">отклонение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</si>
</sst>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#,##0.00000"/>
    <numFmt numFmtId="166" formatCode="0.00000"/>
    <numFmt numFmtId="167" formatCode="@"/>
    <numFmt numFmtId="168" formatCode="dd/mmm"/>
    <numFmt numFmtId="169" formatCode="dd/mm/yyyy"/>
    <numFmt numFmtId="170" formatCode="#,##0.00_р_."/>
    <numFmt numFmtId="171" formatCode="000000"/>
    <numFmt numFmtId="172" formatCode="_(* #,##0.00_);_(* \(#,##0.00\);_(* \-??_);_(@_)"/>
    <numFmt numFmtId="173" formatCode="0"/>
    <numFmt numFmtId="174" formatCode="0.000"/>
    <numFmt numFmtId="175" formatCode="0.00"/>
    <numFmt numFmtId="176" formatCode="_(* #,##0.00000_);_(* \(#,##0.00000\);_(* \-??_);_(@_)"/>
  </numFmts>
  <fonts count="16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0"/>
      <charset val="1"/>
    </font>
    <font>
      <sz val="10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1"/>
      <color theme="1"/>
      <name val="Times New Roman"/>
      <family val="1"/>
      <charset val="204"/>
    </font>
    <font>
      <b val="true"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0"/>
      <name val="Open Sans"/>
      <family val="2"/>
    </font>
    <font>
      <sz val="9"/>
      <color rgb="FF000000"/>
      <name val="Tahoma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rgb="FFDAEEF3"/>
        <bgColor rgb="FFDBEEF4"/>
      </patternFill>
    </fill>
    <fill>
      <patternFill patternType="solid">
        <fgColor theme="8" tint="0.7999"/>
        <bgColor rgb="FFDAEEF3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993300"/>
      </patternFill>
    </fill>
    <fill>
      <patternFill patternType="solid">
        <fgColor theme="4" tint="-0.25"/>
        <bgColor rgb="FF333399"/>
      </patternFill>
    </fill>
    <fill>
      <patternFill patternType="solid">
        <fgColor rgb="FFF2F2F2"/>
        <bgColor rgb="FFDBEEF4"/>
      </patternFill>
    </fill>
    <fill>
      <patternFill patternType="solid">
        <fgColor theme="0" tint="-0.15"/>
        <bgColor rgb="FFDAEEF3"/>
      </patternFill>
    </fill>
    <fill>
      <patternFill patternType="solid">
        <fgColor rgb="FFC0C0C0"/>
        <bgColor rgb="FFD9D9D9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6" fontId="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3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5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3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4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5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4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6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6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6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6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6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justify" vertical="top" textRotation="0" wrapText="false" indent="0" shrinkToFit="false"/>
      <protection locked="true" hidden="false"/>
    </xf>
    <xf numFmtId="165" fontId="6" fillId="3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5" fontId="6" fillId="3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6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8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8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2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7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2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justify" vertical="top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5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2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justify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5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6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2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6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6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6" fillId="2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5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0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5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6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5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6" fillId="2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2" borderId="6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6" fillId="2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2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2" borderId="6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5" fillId="2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2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5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6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6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6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2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5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true"/>
      <protection locked="true" hidden="false"/>
    </xf>
    <xf numFmtId="164" fontId="5" fillId="2" borderId="1" xfId="0" applyFont="true" applyBorder="true" applyAlignment="true" applyProtection="false">
      <alignment horizontal="left" vertical="top" textRotation="0" wrapText="true" indent="0" shrinkToFit="true"/>
      <protection locked="true" hidden="false"/>
    </xf>
    <xf numFmtId="170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0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0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5" fillId="5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1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2" fillId="0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2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3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2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8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8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4" fontId="5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1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8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8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5" fillId="8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8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6" fillId="8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6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1" fillId="9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9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1" fillId="9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1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5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9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8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8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8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4" fontId="6" fillId="8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6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5" fillId="8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8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6" fontId="5" fillId="0" borderId="0" xf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6" fontId="5" fillId="0" borderId="0" xfId="1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6" fontId="5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2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6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8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6" fillId="8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6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0" fillId="8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5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5" fontId="5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5" fillId="9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9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5" fillId="9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9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9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9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10" fillId="9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0" fillId="8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6" fillId="8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8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6" fillId="9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6" fillId="9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5" fillId="9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70" fontId="10" fillId="8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8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6" fillId="8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5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xl23" xfId="20"/>
  </cellStyles>
  <dxfs count="7">
    <dxf>
      <fill>
        <patternFill patternType="solid">
          <fgColor rgb="FFDAEEF3"/>
          <bgColor rgb="FF000000"/>
        </patternFill>
      </fill>
    </dxf>
    <dxf>
      <fill>
        <patternFill patternType="solid">
          <fgColor rgb="FFDBEEF4"/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DAEEF3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EEF4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7609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00"/>
    <pageSetUpPr fitToPage="false"/>
  </sheetPr>
  <dimension ref="A1:Z1297"/>
  <sheetViews>
    <sheetView showFormulas="false" showGridLines="true" showRowColHeaders="true" showZeros="true" rightToLeft="false" tabSelected="true" showOutlineSymbols="true" defaultGridColor="true" view="pageBreakPreview" topLeftCell="A668" colorId="64" zoomScale="90" zoomScaleNormal="100" zoomScalePageLayoutView="90" workbookViewId="0">
      <selection pane="topLeft" activeCell="B668" activeCellId="0" sqref="B668"/>
    </sheetView>
  </sheetViews>
  <sheetFormatPr defaultColWidth="9.1484375" defaultRowHeight="38.25" zeroHeight="false" outlineLevelRow="0" outlineLevelCol="0"/>
  <cols>
    <col collapsed="false" customWidth="true" hidden="false" outlineLevel="0" max="1" min="1" style="1" width="10"/>
    <col collapsed="false" customWidth="true" hidden="false" outlineLevel="0" max="2" min="2" style="1" width="34.14"/>
    <col collapsed="false" customWidth="true" hidden="false" outlineLevel="0" max="3" min="3" style="1" width="15.71"/>
    <col collapsed="false" customWidth="true" hidden="false" outlineLevel="0" max="4" min="4" style="1" width="14.71"/>
    <col collapsed="false" customWidth="true" hidden="false" outlineLevel="0" max="5" min="5" style="1" width="14.86"/>
    <col collapsed="false" customWidth="true" hidden="false" outlineLevel="0" max="6" min="6" style="1" width="15.57"/>
    <col collapsed="false" customWidth="true" hidden="false" outlineLevel="0" max="7" min="7" style="1" width="14"/>
    <col collapsed="false" customWidth="true" hidden="false" outlineLevel="0" max="12" min="8" style="2" width="14"/>
    <col collapsed="false" customWidth="true" hidden="false" outlineLevel="0" max="16" min="13" style="1" width="14"/>
    <col collapsed="false" customWidth="true" hidden="false" outlineLevel="0" max="17" min="17" style="1" width="18.71"/>
    <col collapsed="false" customWidth="true" hidden="false" outlineLevel="0" max="18" min="18" style="1" width="20.42"/>
    <col collapsed="false" customWidth="true" hidden="false" outlineLevel="0" max="19" min="19" style="1" width="19.71"/>
    <col collapsed="false" customWidth="true" hidden="true" outlineLevel="0" max="23" min="20" style="1" width="5"/>
    <col collapsed="false" customWidth="true" hidden="false" outlineLevel="0" max="24" min="24" style="1" width="15.71"/>
    <col collapsed="false" customWidth="true" hidden="false" outlineLevel="0" max="25" min="25" style="1" width="12.86"/>
    <col collapsed="false" customWidth="true" hidden="false" outlineLevel="0" max="26" min="26" style="1" width="22"/>
    <col collapsed="false" customWidth="false" hidden="false" outlineLevel="0" max="16384" min="27" style="1" width="9.14"/>
  </cols>
  <sheetData>
    <row r="1" customFormat="false" ht="21" hidden="false" customHeight="true" outlineLevel="0" collapsed="false">
      <c r="Q1" s="3" t="s">
        <v>0</v>
      </c>
      <c r="R1" s="3"/>
      <c r="S1" s="3"/>
    </row>
    <row r="2" customFormat="false" ht="27.75" hidden="false" customHeight="true" outlineLevel="0" collapsed="false">
      <c r="Q2" s="3" t="s">
        <v>1</v>
      </c>
      <c r="R2" s="3"/>
      <c r="S2" s="3"/>
    </row>
    <row r="3" customFormat="false" ht="30.75" hidden="false" customHeight="true" outlineLevel="0" collapsed="false">
      <c r="Q3" s="4" t="s">
        <v>2</v>
      </c>
      <c r="R3" s="4"/>
      <c r="S3" s="4"/>
    </row>
    <row r="4" customFormat="false" ht="14.25" hidden="false" customHeight="true" outlineLevel="0" collapsed="false">
      <c r="E4" s="5"/>
      <c r="F4" s="5"/>
      <c r="G4" s="5"/>
      <c r="H4" s="6"/>
      <c r="I4" s="6"/>
      <c r="J4" s="6"/>
      <c r="K4" s="6"/>
      <c r="L4" s="6"/>
      <c r="M4" s="5"/>
      <c r="N4" s="5"/>
      <c r="O4" s="5"/>
      <c r="P4" s="5"/>
      <c r="Q4" s="7" t="s">
        <v>3</v>
      </c>
      <c r="R4" s="7"/>
      <c r="S4" s="7"/>
    </row>
    <row r="5" customFormat="false" ht="14.25" hidden="false" customHeight="true" outlineLevel="0" collapsed="false">
      <c r="A5" s="8"/>
      <c r="B5" s="8"/>
      <c r="C5" s="8"/>
      <c r="D5" s="8"/>
      <c r="E5" s="5"/>
      <c r="F5" s="5"/>
      <c r="G5" s="5"/>
      <c r="H5" s="6"/>
      <c r="I5" s="6"/>
      <c r="J5" s="6"/>
      <c r="K5" s="6"/>
      <c r="L5" s="6"/>
      <c r="M5" s="5"/>
      <c r="N5" s="5"/>
      <c r="O5" s="5"/>
      <c r="P5" s="5"/>
      <c r="Q5" s="9" t="s">
        <v>4</v>
      </c>
      <c r="R5" s="9"/>
      <c r="S5" s="9"/>
    </row>
    <row r="6" customFormat="false" ht="14.25" hidden="false" customHeight="true" outlineLevel="0" collapsed="false">
      <c r="A6" s="8"/>
      <c r="B6" s="8"/>
      <c r="C6" s="8"/>
      <c r="D6" s="8"/>
      <c r="E6" s="5"/>
      <c r="F6" s="5"/>
      <c r="G6" s="5"/>
      <c r="H6" s="6"/>
      <c r="I6" s="6"/>
      <c r="J6" s="6"/>
      <c r="K6" s="10"/>
      <c r="L6" s="6"/>
      <c r="M6" s="5"/>
      <c r="N6" s="5"/>
      <c r="O6" s="5"/>
      <c r="P6" s="5"/>
      <c r="Q6" s="3" t="s">
        <v>5</v>
      </c>
      <c r="R6" s="3"/>
      <c r="S6" s="3"/>
    </row>
    <row r="7" customFormat="false" ht="14.25" hidden="false" customHeight="true" outlineLevel="0" collapsed="false">
      <c r="A7" s="8"/>
      <c r="B7" s="8"/>
      <c r="C7" s="8"/>
      <c r="D7" s="8"/>
      <c r="E7" s="5"/>
      <c r="F7" s="5"/>
      <c r="G7" s="5"/>
      <c r="H7" s="6"/>
      <c r="I7" s="6"/>
      <c r="J7" s="6"/>
      <c r="K7" s="6"/>
      <c r="L7" s="6"/>
      <c r="M7" s="5"/>
      <c r="N7" s="5"/>
      <c r="O7" s="5"/>
      <c r="P7" s="5"/>
      <c r="Q7" s="11"/>
      <c r="R7" s="11"/>
      <c r="S7" s="11"/>
    </row>
    <row r="8" customFormat="false" ht="24" hidden="false" customHeight="true" outlineLevel="0" collapsed="false">
      <c r="A8" s="12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customFormat="false" ht="12.75" hidden="true" customHeight="true" outlineLevel="0" collapsed="false">
      <c r="A9" s="13"/>
      <c r="B9" s="13"/>
      <c r="C9" s="13"/>
      <c r="D9" s="13"/>
      <c r="E9" s="14"/>
      <c r="F9" s="13"/>
      <c r="G9" s="13"/>
      <c r="H9" s="15"/>
      <c r="I9" s="15"/>
      <c r="J9" s="15"/>
      <c r="K9" s="15"/>
      <c r="L9" s="15"/>
      <c r="M9" s="13"/>
      <c r="N9" s="13"/>
      <c r="O9" s="13"/>
      <c r="P9" s="13"/>
      <c r="Q9" s="13"/>
      <c r="R9" s="13"/>
      <c r="S9" s="13"/>
    </row>
    <row r="10" customFormat="false" ht="26.25" hidden="false" customHeight="true" outlineLevel="0" collapsed="false">
      <c r="A10" s="16" t="s">
        <v>7</v>
      </c>
      <c r="B10" s="16" t="s">
        <v>8</v>
      </c>
      <c r="C10" s="16" t="s">
        <v>9</v>
      </c>
      <c r="D10" s="16" t="s">
        <v>10</v>
      </c>
      <c r="E10" s="16" t="s">
        <v>11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8" t="s">
        <v>12</v>
      </c>
      <c r="R10" s="18" t="s">
        <v>13</v>
      </c>
      <c r="S10" s="18" t="s">
        <v>14</v>
      </c>
      <c r="T10" s="19" t="s">
        <v>15</v>
      </c>
      <c r="U10" s="19"/>
      <c r="V10" s="19"/>
      <c r="W10" s="19"/>
    </row>
    <row r="11" customFormat="false" ht="26.25" hidden="false" customHeight="true" outlineLevel="0" collapsed="false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20"/>
      <c r="Q11" s="18"/>
      <c r="R11" s="18"/>
      <c r="S11" s="18"/>
      <c r="T11" s="21" t="n">
        <v>1</v>
      </c>
      <c r="U11" s="21" t="n">
        <v>2</v>
      </c>
      <c r="V11" s="21" t="n">
        <v>3</v>
      </c>
      <c r="W11" s="21" t="n">
        <v>4</v>
      </c>
    </row>
    <row r="12" customFormat="false" ht="26.25" hidden="false" customHeight="true" outlineLevel="0" collapsed="false">
      <c r="A12" s="16"/>
      <c r="B12" s="16"/>
      <c r="C12" s="16"/>
      <c r="D12" s="16"/>
      <c r="E12" s="16"/>
      <c r="F12" s="16" t="n">
        <v>2018</v>
      </c>
      <c r="G12" s="16" t="n">
        <v>2019</v>
      </c>
      <c r="H12" s="16" t="n">
        <v>2020</v>
      </c>
      <c r="I12" s="16" t="n">
        <v>2021</v>
      </c>
      <c r="J12" s="16" t="n">
        <v>2022</v>
      </c>
      <c r="K12" s="16" t="n">
        <v>2023</v>
      </c>
      <c r="L12" s="16" t="n">
        <v>2024</v>
      </c>
      <c r="M12" s="16" t="n">
        <v>2025</v>
      </c>
      <c r="N12" s="16" t="n">
        <v>2026</v>
      </c>
      <c r="O12" s="16" t="n">
        <v>2027</v>
      </c>
      <c r="P12" s="16" t="n">
        <v>2028</v>
      </c>
      <c r="Q12" s="18"/>
      <c r="R12" s="18"/>
      <c r="S12" s="18"/>
      <c r="T12" s="21"/>
      <c r="U12" s="21"/>
      <c r="V12" s="21"/>
      <c r="W12" s="21"/>
    </row>
    <row r="13" customFormat="false" ht="26.25" hidden="false" customHeight="true" outlineLevel="0" collapsed="false">
      <c r="A13" s="22" t="s">
        <v>16</v>
      </c>
      <c r="B13" s="22"/>
      <c r="C13" s="23" t="s">
        <v>17</v>
      </c>
      <c r="D13" s="24" t="s">
        <v>18</v>
      </c>
      <c r="E13" s="25" t="n">
        <f aca="false">F13+G13+H13+I13+J13+K13+L13+M13+N13+O13+P13</f>
        <v>1164358.21748</v>
      </c>
      <c r="F13" s="25" t="n">
        <f aca="false">F18+F958+F1067</f>
        <v>82837.08485</v>
      </c>
      <c r="G13" s="25" t="n">
        <f aca="false">G18+G958+G1067</f>
        <v>89154.19378</v>
      </c>
      <c r="H13" s="25" t="n">
        <f aca="false">H18+H958+H1067</f>
        <v>82975.06875</v>
      </c>
      <c r="I13" s="25" t="n">
        <f aca="false">I18+I958+I1067</f>
        <v>90761.1002</v>
      </c>
      <c r="J13" s="25" t="n">
        <f aca="false">J18+J958+J1067</f>
        <v>143848.13163</v>
      </c>
      <c r="K13" s="25" t="n">
        <f aca="false">K18+K958+K1067</f>
        <v>129355.04906</v>
      </c>
      <c r="L13" s="25" t="n">
        <f aca="false">L18+L958+L1067</f>
        <v>104725.84446</v>
      </c>
      <c r="M13" s="25" t="n">
        <f aca="false">M18+M958+M1067</f>
        <v>116159.62979</v>
      </c>
      <c r="N13" s="25" t="n">
        <f aca="false">N18+N958+N1067</f>
        <v>105809.36964</v>
      </c>
      <c r="O13" s="25" t="n">
        <f aca="false">O18+O958+O1067</f>
        <v>109366.37266</v>
      </c>
      <c r="P13" s="25" t="n">
        <f aca="false">O13</f>
        <v>109366.37266</v>
      </c>
      <c r="Q13" s="26"/>
      <c r="R13" s="26"/>
      <c r="S13" s="27"/>
      <c r="T13" s="28"/>
      <c r="U13" s="28"/>
      <c r="V13" s="28"/>
      <c r="W13" s="28"/>
    </row>
    <row r="14" customFormat="false" ht="26.25" hidden="false" customHeight="true" outlineLevel="0" collapsed="false">
      <c r="A14" s="22"/>
      <c r="B14" s="22"/>
      <c r="C14" s="23"/>
      <c r="D14" s="29" t="s">
        <v>19</v>
      </c>
      <c r="E14" s="25" t="n">
        <f aca="false">F14+G14+H14+I14+J14+K14+L14+M14+N14+O14+P14</f>
        <v>26000</v>
      </c>
      <c r="F14" s="25" t="n">
        <f aca="false">F19+F719+F969</f>
        <v>0</v>
      </c>
      <c r="G14" s="25" t="n">
        <f aca="false">G19+G959+G1068</f>
        <v>0</v>
      </c>
      <c r="H14" s="25" t="n">
        <f aca="false">H19+H959+H1068</f>
        <v>0</v>
      </c>
      <c r="I14" s="25" t="n">
        <f aca="false">I19+I959+I1068</f>
        <v>0</v>
      </c>
      <c r="J14" s="25" t="n">
        <f aca="false">J19+J959+J1068</f>
        <v>26000</v>
      </c>
      <c r="K14" s="25" t="n">
        <f aca="false">K19+K959+K1068</f>
        <v>0</v>
      </c>
      <c r="L14" s="25" t="n">
        <f aca="false">L19+L959+L1068</f>
        <v>0</v>
      </c>
      <c r="M14" s="25" t="n">
        <f aca="false">M19+M959+M1068</f>
        <v>0</v>
      </c>
      <c r="N14" s="25" t="n">
        <v>0</v>
      </c>
      <c r="O14" s="25" t="n">
        <v>0</v>
      </c>
      <c r="P14" s="25" t="n">
        <v>0</v>
      </c>
      <c r="Q14" s="26"/>
      <c r="R14" s="26"/>
      <c r="S14" s="26"/>
      <c r="T14" s="28"/>
      <c r="U14" s="28"/>
      <c r="V14" s="28"/>
      <c r="W14" s="28"/>
    </row>
    <row r="15" customFormat="false" ht="26.25" hidden="false" customHeight="true" outlineLevel="0" collapsed="false">
      <c r="A15" s="22"/>
      <c r="B15" s="22"/>
      <c r="C15" s="23"/>
      <c r="D15" s="29" t="s">
        <v>20</v>
      </c>
      <c r="E15" s="25" t="n">
        <f aca="false">F15+G15+H15+I15+J15+K15+L15+M15+N15+O15+P15</f>
        <v>298659.11122</v>
      </c>
      <c r="F15" s="25" t="n">
        <f aca="false">F20+F960+F1069</f>
        <v>31166.25782</v>
      </c>
      <c r="G15" s="25" t="n">
        <f aca="false">G20+G960+G1069</f>
        <v>31587.11237</v>
      </c>
      <c r="H15" s="25" t="n">
        <f aca="false">H20+H960+H1069</f>
        <v>27956.58</v>
      </c>
      <c r="I15" s="25" t="n">
        <f aca="false">I20+I960+I1069</f>
        <v>23881.004</v>
      </c>
      <c r="J15" s="25" t="n">
        <f aca="false">J20+J960+J1069</f>
        <v>23099.22203</v>
      </c>
      <c r="K15" s="25" t="n">
        <f aca="false">K20+K960+K1069</f>
        <v>26149.935</v>
      </c>
      <c r="L15" s="25" t="n">
        <f aca="false">L20+L960+L1069</f>
        <v>25635</v>
      </c>
      <c r="M15" s="25" t="n">
        <f aca="false">M20+M960+M1069</f>
        <v>27296</v>
      </c>
      <c r="N15" s="25" t="n">
        <f aca="false">N20+N960+N1069</f>
        <v>27296</v>
      </c>
      <c r="O15" s="25" t="n">
        <f aca="false">O20+O960+O1069</f>
        <v>27296</v>
      </c>
      <c r="P15" s="25" t="n">
        <f aca="false">P20+P960+P1069</f>
        <v>27296</v>
      </c>
      <c r="Q15" s="26"/>
      <c r="R15" s="26"/>
      <c r="S15" s="26"/>
      <c r="T15" s="28"/>
      <c r="U15" s="28"/>
      <c r="V15" s="28"/>
      <c r="W15" s="28"/>
    </row>
    <row r="16" customFormat="false" ht="26.25" hidden="false" customHeight="true" outlineLevel="0" collapsed="false">
      <c r="A16" s="22"/>
      <c r="B16" s="22"/>
      <c r="C16" s="23"/>
      <c r="D16" s="29" t="s">
        <v>21</v>
      </c>
      <c r="E16" s="25" t="n">
        <f aca="false">F16+G16+H16+I16+J16+K16+L16+M16+N16+O16+P16</f>
        <v>838199.88052</v>
      </c>
      <c r="F16" s="25" t="n">
        <f aca="false">F21+F961+F1070</f>
        <v>50527.45203</v>
      </c>
      <c r="G16" s="25" t="n">
        <f aca="false">G21+G961+G1070</f>
        <v>57567.08141</v>
      </c>
      <c r="H16" s="25" t="n">
        <f aca="false">H21+H961+H1070</f>
        <v>55018.48875</v>
      </c>
      <c r="I16" s="25" t="n">
        <f aca="false">I21+I961+I1070</f>
        <v>66524.24546</v>
      </c>
      <c r="J16" s="25" t="n">
        <f aca="false">J21+J961+J1070</f>
        <v>94748.9096</v>
      </c>
      <c r="K16" s="25" t="n">
        <f aca="false">K21+K961+K1070</f>
        <v>103205.11406</v>
      </c>
      <c r="L16" s="25" t="n">
        <f aca="false">L21+L961+L1070</f>
        <v>79090.84446</v>
      </c>
      <c r="M16" s="25" t="n">
        <f aca="false">M21+M961+M1070</f>
        <v>88863.62979</v>
      </c>
      <c r="N16" s="25" t="n">
        <f aca="false">N21+N961+N1070</f>
        <v>78513.36964</v>
      </c>
      <c r="O16" s="25" t="n">
        <f aca="false">O21+O961+O1070</f>
        <v>82070.37266</v>
      </c>
      <c r="P16" s="25" t="n">
        <f aca="false">P21+P961+P1070</f>
        <v>82070.37266</v>
      </c>
      <c r="Q16" s="26"/>
      <c r="R16" s="26"/>
      <c r="S16" s="26"/>
      <c r="T16" s="28"/>
      <c r="U16" s="28"/>
      <c r="V16" s="28"/>
      <c r="W16" s="28"/>
    </row>
    <row r="17" customFormat="false" ht="26.25" hidden="false" customHeight="true" outlineLevel="0" collapsed="false">
      <c r="A17" s="22"/>
      <c r="B17" s="22"/>
      <c r="C17" s="23"/>
      <c r="D17" s="29" t="s">
        <v>22</v>
      </c>
      <c r="E17" s="25" t="n">
        <f aca="false">F17+G17+H17+I17+J17+K17+L17+M17+N17+O17+P17</f>
        <v>1499.22574</v>
      </c>
      <c r="F17" s="25" t="n">
        <f aca="false">F22+F962+F1071</f>
        <v>1143.375</v>
      </c>
      <c r="G17" s="25" t="n">
        <f aca="false">G22+G962+G1071</f>
        <v>0</v>
      </c>
      <c r="H17" s="25" t="n">
        <f aca="false">H22+H962+H1071</f>
        <v>0</v>
      </c>
      <c r="I17" s="25" t="n">
        <f aca="false">I22+I962+I1071</f>
        <v>355.85074</v>
      </c>
      <c r="J17" s="25" t="n">
        <f aca="false">J22+J962+J1071</f>
        <v>0</v>
      </c>
      <c r="K17" s="25" t="n">
        <f aca="false">K22+K962+K1071</f>
        <v>0</v>
      </c>
      <c r="L17" s="25" t="n">
        <f aca="false">L22+L962+L1071</f>
        <v>0</v>
      </c>
      <c r="M17" s="25" t="n">
        <f aca="false">M22+M962+M1071</f>
        <v>0</v>
      </c>
      <c r="N17" s="25" t="n">
        <v>0</v>
      </c>
      <c r="O17" s="25" t="n">
        <v>0</v>
      </c>
      <c r="P17" s="25" t="n">
        <v>0</v>
      </c>
      <c r="Q17" s="26"/>
      <c r="R17" s="26"/>
      <c r="S17" s="26"/>
      <c r="T17" s="28"/>
      <c r="U17" s="28"/>
      <c r="V17" s="28"/>
      <c r="W17" s="28"/>
    </row>
    <row r="18" s="35" customFormat="true" ht="26.25" hidden="false" customHeight="true" outlineLevel="0" collapsed="false">
      <c r="A18" s="22" t="s">
        <v>23</v>
      </c>
      <c r="B18" s="22"/>
      <c r="C18" s="23" t="s">
        <v>24</v>
      </c>
      <c r="D18" s="24" t="s">
        <v>18</v>
      </c>
      <c r="E18" s="25" t="n">
        <f aca="false">F18+G18+H18+I18+J18+K18+L18+M18+N18+O18+P18</f>
        <v>1136708.08052</v>
      </c>
      <c r="F18" s="25" t="n">
        <f aca="false">SUM(F19:F22)</f>
        <v>71055.03514</v>
      </c>
      <c r="G18" s="25" t="n">
        <f aca="false">SUM(G19:G22)</f>
        <v>77706.38835</v>
      </c>
      <c r="H18" s="25" t="n">
        <f aca="false">H23+H83+H133+H148+H163+H178+H533</f>
        <v>82725.76875</v>
      </c>
      <c r="I18" s="25" t="n">
        <f aca="false">SUM(I19:I22)</f>
        <v>87839.06838</v>
      </c>
      <c r="J18" s="25" t="n">
        <f aca="false">SUM(J19:J22)</f>
        <v>143341.48163</v>
      </c>
      <c r="K18" s="25" t="n">
        <f aca="false">SUM(K19:K22)</f>
        <v>128955.74906</v>
      </c>
      <c r="L18" s="25" t="n">
        <f aca="false">SUM(L19:L22)</f>
        <v>104557.84446</v>
      </c>
      <c r="M18" s="25" t="n">
        <f aca="false">SUM(M19:M22)</f>
        <v>115984.62979</v>
      </c>
      <c r="N18" s="25" t="n">
        <f aca="false">SUM(N19:N22)</f>
        <v>105809.36964</v>
      </c>
      <c r="O18" s="25" t="n">
        <f aca="false">SUM(O19:O22)</f>
        <v>109366.37266</v>
      </c>
      <c r="P18" s="25" t="n">
        <f aca="false">SUM(P19:P22)</f>
        <v>109366.37266</v>
      </c>
      <c r="Q18" s="30"/>
      <c r="R18" s="31"/>
      <c r="S18" s="32"/>
      <c r="T18" s="33"/>
      <c r="U18" s="33"/>
      <c r="V18" s="33"/>
      <c r="W18" s="33"/>
      <c r="X18" s="34"/>
      <c r="Y18" s="34"/>
      <c r="Z18" s="34"/>
    </row>
    <row r="19" s="35" customFormat="true" ht="26.25" hidden="false" customHeight="true" outlineLevel="0" collapsed="false">
      <c r="A19" s="22"/>
      <c r="B19" s="22"/>
      <c r="C19" s="23"/>
      <c r="D19" s="29" t="s">
        <v>19</v>
      </c>
      <c r="E19" s="25" t="n">
        <f aca="false">F19+G19+H19+I19+J19+K19+L19+M19+N19+O19+P19</f>
        <v>26000</v>
      </c>
      <c r="F19" s="25" t="n">
        <f aca="false">F24+F69+F134+F149+F164+F179</f>
        <v>0</v>
      </c>
      <c r="G19" s="25" t="n">
        <f aca="false">G24+G84+G134+G149+G164+G179+G534</f>
        <v>0</v>
      </c>
      <c r="H19" s="25" t="n">
        <f aca="false">H24+H84+H134+H149+H164+H179+H534</f>
        <v>0</v>
      </c>
      <c r="I19" s="25" t="n">
        <f aca="false">I24+I84+I134+I149+I164+I179+I534</f>
        <v>0</v>
      </c>
      <c r="J19" s="25" t="n">
        <f aca="false">J24+J84+J134+J149+J164+J179+J534</f>
        <v>26000</v>
      </c>
      <c r="K19" s="25" t="n">
        <f aca="false">K24+K84+K134+K149+K164+K179+K534</f>
        <v>0</v>
      </c>
      <c r="L19" s="25" t="n">
        <f aca="false">L24+L84+L134+L149+L164+L179+L534</f>
        <v>0</v>
      </c>
      <c r="M19" s="25" t="n">
        <v>0</v>
      </c>
      <c r="N19" s="25" t="n">
        <v>0</v>
      </c>
      <c r="O19" s="25" t="n">
        <v>0</v>
      </c>
      <c r="P19" s="25" t="n">
        <v>0</v>
      </c>
      <c r="Q19" s="30"/>
      <c r="R19" s="31"/>
      <c r="S19" s="31"/>
      <c r="T19" s="33"/>
      <c r="U19" s="33"/>
      <c r="V19" s="33"/>
      <c r="W19" s="33"/>
      <c r="X19" s="34"/>
      <c r="Y19" s="34"/>
      <c r="Z19" s="34"/>
    </row>
    <row r="20" s="35" customFormat="true" ht="26.25" hidden="false" customHeight="true" outlineLevel="0" collapsed="false">
      <c r="A20" s="22"/>
      <c r="B20" s="22"/>
      <c r="C20" s="23"/>
      <c r="D20" s="29" t="s">
        <v>20</v>
      </c>
      <c r="E20" s="25" t="n">
        <f aca="false">F20+G20+H20+I20+J20+K20+L20+M20+N20+O20+P20</f>
        <v>287041.12103</v>
      </c>
      <c r="F20" s="25" t="n">
        <f aca="false">F25+F85+F135+F150+F165+F180+F535</f>
        <v>25564.9</v>
      </c>
      <c r="G20" s="25" t="n">
        <f aca="false">G25+G85+G135+G150+G165+G180+G535</f>
        <v>25570.48</v>
      </c>
      <c r="H20" s="25" t="n">
        <f aca="false">H25+H85+H135+H150+H165+H180+H535</f>
        <v>27956.58</v>
      </c>
      <c r="I20" s="25" t="n">
        <f aca="false">I25+I85+I135+I150+I165+I180+I535</f>
        <v>23881.004</v>
      </c>
      <c r="J20" s="25" t="n">
        <f aca="false">J25+J85+J135+J150+J165+J180+J535</f>
        <v>23099.22203</v>
      </c>
      <c r="K20" s="25" t="n">
        <f aca="false">K25+K85+K135+K150+K165+K180+K535</f>
        <v>26149.935</v>
      </c>
      <c r="L20" s="25" t="n">
        <f aca="false">L25+L85+L135+L150+L165+L180+L535</f>
        <v>25635</v>
      </c>
      <c r="M20" s="25" t="n">
        <f aca="false">M25+M85+M135+M150+M165+M180+M535</f>
        <v>27296</v>
      </c>
      <c r="N20" s="25" t="n">
        <f aca="false">N25+N85+N135+N150+N165+N180+N535</f>
        <v>27296</v>
      </c>
      <c r="O20" s="25" t="n">
        <f aca="false">O25+O85+O135+O150+O165+O180+O535</f>
        <v>27296</v>
      </c>
      <c r="P20" s="25" t="n">
        <f aca="false">P25+P85+P135+P150+P165+P180+P535</f>
        <v>27296</v>
      </c>
      <c r="Q20" s="30"/>
      <c r="R20" s="31"/>
      <c r="S20" s="31"/>
      <c r="T20" s="33"/>
      <c r="U20" s="33"/>
      <c r="V20" s="33"/>
      <c r="W20" s="33"/>
    </row>
    <row r="21" s="35" customFormat="true" ht="26.25" hidden="false" customHeight="true" outlineLevel="0" collapsed="false">
      <c r="A21" s="22"/>
      <c r="B21" s="22"/>
      <c r="C21" s="23"/>
      <c r="D21" s="29" t="s">
        <v>21</v>
      </c>
      <c r="E21" s="25" t="n">
        <f aca="false">F21+G21+H21+I21+J21+K21+L21+M21+N21+O21+P21</f>
        <v>823666.95949</v>
      </c>
      <c r="F21" s="25" t="n">
        <f aca="false">F26+F86+F136+F151+F166+F181+F536</f>
        <v>45490.13514</v>
      </c>
      <c r="G21" s="25" t="n">
        <f aca="false">G26+G86+G136+G151+G166+G181+G536</f>
        <v>52135.90835</v>
      </c>
      <c r="H21" s="25" t="n">
        <f aca="false">H26+H86+H136+H151+H166+H181+H536</f>
        <v>54769.18875</v>
      </c>
      <c r="I21" s="25" t="n">
        <f aca="false">I26+I86+I136+I151+I166+I181+I536</f>
        <v>63958.06438</v>
      </c>
      <c r="J21" s="25" t="n">
        <f aca="false">J26+J86+J136+J151+J166+J181+J536</f>
        <v>94242.2596</v>
      </c>
      <c r="K21" s="25" t="n">
        <f aca="false">K26+K86+K136+K151+K166+K181+K536</f>
        <v>102805.81406</v>
      </c>
      <c r="L21" s="25" t="n">
        <f aca="false">L26+L86+L136+L151+L166+L181+L536</f>
        <v>78922.84446</v>
      </c>
      <c r="M21" s="25" t="n">
        <f aca="false">M26+M86+M136+M151+M166+M181+M536</f>
        <v>88688.62979</v>
      </c>
      <c r="N21" s="25" t="n">
        <f aca="false">N26+N86+N136+N151+N166+N181+N536</f>
        <v>78513.36964</v>
      </c>
      <c r="O21" s="25" t="n">
        <f aca="false">O26+O86+O136+O151+O166+O181+O536</f>
        <v>82070.37266</v>
      </c>
      <c r="P21" s="25" t="n">
        <f aca="false">P26+P86+P136+P151+P166+P181+P536</f>
        <v>82070.37266</v>
      </c>
      <c r="Q21" s="30"/>
      <c r="R21" s="31"/>
      <c r="S21" s="31"/>
      <c r="T21" s="33"/>
      <c r="U21" s="33"/>
      <c r="V21" s="33"/>
      <c r="W21" s="33"/>
    </row>
    <row r="22" s="35" customFormat="true" ht="26.25" hidden="false" customHeight="true" outlineLevel="0" collapsed="false">
      <c r="A22" s="22"/>
      <c r="B22" s="22"/>
      <c r="C22" s="23"/>
      <c r="D22" s="29" t="s">
        <v>22</v>
      </c>
      <c r="E22" s="25" t="n">
        <f aca="false">F22+G22+H22+I22+J22+K22+L22+M22+N22+O22+P22</f>
        <v>0</v>
      </c>
      <c r="F22" s="25" t="n">
        <v>0</v>
      </c>
      <c r="G22" s="25" t="n">
        <v>0</v>
      </c>
      <c r="H22" s="25" t="n">
        <v>0</v>
      </c>
      <c r="I22" s="25" t="n">
        <v>0</v>
      </c>
      <c r="J22" s="25" t="n">
        <v>0</v>
      </c>
      <c r="K22" s="25" t="n">
        <v>0</v>
      </c>
      <c r="L22" s="25" t="n">
        <v>0</v>
      </c>
      <c r="M22" s="25" t="n">
        <v>0</v>
      </c>
      <c r="N22" s="25" t="n">
        <v>0</v>
      </c>
      <c r="O22" s="25" t="n">
        <v>0</v>
      </c>
      <c r="P22" s="25" t="n">
        <v>0</v>
      </c>
      <c r="Q22" s="30"/>
      <c r="R22" s="31"/>
      <c r="S22" s="31"/>
      <c r="T22" s="33"/>
      <c r="U22" s="33"/>
      <c r="V22" s="33"/>
      <c r="W22" s="33"/>
    </row>
    <row r="23" customFormat="false" ht="24" hidden="false" customHeight="true" outlineLevel="0" collapsed="false">
      <c r="A23" s="36" t="s">
        <v>25</v>
      </c>
      <c r="B23" s="37" t="s">
        <v>26</v>
      </c>
      <c r="C23" s="38" t="s">
        <v>27</v>
      </c>
      <c r="D23" s="39" t="s">
        <v>18</v>
      </c>
      <c r="E23" s="25" t="n">
        <f aca="false">F23+G23+H23+I23+J23+K23+L23+M23+N23+O23+P23</f>
        <v>3085.43896</v>
      </c>
      <c r="F23" s="40" t="n">
        <f aca="false">SUM(F28+F48+F63)</f>
        <v>157.48</v>
      </c>
      <c r="G23" s="40" t="n">
        <f aca="false">SUM(G28+G48+G63)</f>
        <v>187.5</v>
      </c>
      <c r="H23" s="40" t="n">
        <f aca="false">H24+H25+H26+H27</f>
        <v>1726.314</v>
      </c>
      <c r="I23" s="40" t="n">
        <f aca="false">I24+I25+I26+I27</f>
        <v>244.903</v>
      </c>
      <c r="J23" s="25" t="n">
        <f aca="false">J24+J25+J26+J27</f>
        <v>415.74196</v>
      </c>
      <c r="K23" s="25" t="n">
        <f aca="false">K24+K25+K26+K27</f>
        <v>37</v>
      </c>
      <c r="L23" s="25" t="n">
        <f aca="false">L24+L25+L26+L27</f>
        <v>316.5</v>
      </c>
      <c r="M23" s="40" t="n">
        <f aca="false">M24+M25+M26+M27</f>
        <v>0</v>
      </c>
      <c r="N23" s="40" t="n">
        <f aca="false">N24+N25+N26+N27</f>
        <v>0</v>
      </c>
      <c r="O23" s="40" t="n">
        <f aca="false">O24+O25+O26+O27</f>
        <v>0</v>
      </c>
      <c r="P23" s="40" t="n">
        <f aca="false">P24+P25+P26+P27</f>
        <v>0</v>
      </c>
      <c r="Q23" s="36"/>
      <c r="R23" s="36"/>
      <c r="S23" s="36"/>
      <c r="T23" s="28"/>
      <c r="U23" s="28"/>
      <c r="V23" s="28"/>
      <c r="W23" s="28"/>
    </row>
    <row r="24" customFormat="false" ht="24" hidden="false" customHeight="true" outlineLevel="0" collapsed="false">
      <c r="A24" s="36"/>
      <c r="B24" s="37"/>
      <c r="C24" s="38"/>
      <c r="D24" s="41" t="s">
        <v>19</v>
      </c>
      <c r="E24" s="25" t="n">
        <f aca="false">F24+G24+H24+I24+J24+K24+L24+M24+N24+O24+P24</f>
        <v>0</v>
      </c>
      <c r="F24" s="40" t="n">
        <f aca="false">SUM(F29+F49+F64)</f>
        <v>0</v>
      </c>
      <c r="G24" s="40" t="n">
        <f aca="false">SUM(G29+G49+G64)</f>
        <v>0</v>
      </c>
      <c r="H24" s="40" t="n">
        <f aca="false">H29+H49+H69+H74+H79</f>
        <v>0</v>
      </c>
      <c r="I24" s="25" t="n">
        <v>0</v>
      </c>
      <c r="J24" s="25" t="n">
        <v>0</v>
      </c>
      <c r="K24" s="25" t="n">
        <v>0</v>
      </c>
      <c r="L24" s="25" t="n">
        <v>0</v>
      </c>
      <c r="M24" s="40" t="n">
        <v>0</v>
      </c>
      <c r="N24" s="40" t="n">
        <v>0</v>
      </c>
      <c r="O24" s="40" t="n">
        <v>0</v>
      </c>
      <c r="P24" s="40" t="n">
        <v>0</v>
      </c>
      <c r="Q24" s="36"/>
      <c r="R24" s="36"/>
      <c r="S24" s="36"/>
      <c r="T24" s="28"/>
      <c r="U24" s="28"/>
      <c r="V24" s="28"/>
      <c r="W24" s="28"/>
    </row>
    <row r="25" customFormat="false" ht="24" hidden="false" customHeight="true" outlineLevel="0" collapsed="false">
      <c r="A25" s="36"/>
      <c r="B25" s="37"/>
      <c r="C25" s="38"/>
      <c r="D25" s="41" t="s">
        <v>20</v>
      </c>
      <c r="E25" s="25" t="n">
        <f aca="false">F25+G25+H25+I25+J25+K25+L25+M25+N25+O25+P25</f>
        <v>271</v>
      </c>
      <c r="F25" s="40" t="n">
        <f aca="false">SUM(F30+F50+F65)</f>
        <v>121</v>
      </c>
      <c r="G25" s="40" t="n">
        <f aca="false">SUM(G30+G50+G65)</f>
        <v>150</v>
      </c>
      <c r="H25" s="40" t="n">
        <f aca="false">H30+H50+H70+H75+H80</f>
        <v>0</v>
      </c>
      <c r="I25" s="25" t="n">
        <f aca="false">SUM(I30+I50+I65)</f>
        <v>0</v>
      </c>
      <c r="J25" s="25" t="n">
        <f aca="false">SUM(J30+J50+J65)</f>
        <v>0</v>
      </c>
      <c r="K25" s="25" t="n">
        <f aca="false">SUM(K30+K50+K65)</f>
        <v>0</v>
      </c>
      <c r="L25" s="25" t="n">
        <f aca="false">SUM(L30+L50+L65)</f>
        <v>0</v>
      </c>
      <c r="M25" s="40" t="n">
        <f aca="false">SUM(M30+M50+M65)</f>
        <v>0</v>
      </c>
      <c r="N25" s="40" t="n">
        <f aca="false">SUM(N30+N50+N65)</f>
        <v>0</v>
      </c>
      <c r="O25" s="40" t="n">
        <f aca="false">SUM(O30+O50+O65)</f>
        <v>0</v>
      </c>
      <c r="P25" s="40" t="n">
        <f aca="false">SUM(P30+P50+P65)</f>
        <v>0</v>
      </c>
      <c r="Q25" s="36"/>
      <c r="R25" s="36"/>
      <c r="S25" s="36"/>
      <c r="T25" s="28"/>
      <c r="U25" s="28"/>
      <c r="V25" s="28"/>
      <c r="W25" s="28"/>
    </row>
    <row r="26" customFormat="false" ht="24" hidden="false" customHeight="true" outlineLevel="0" collapsed="false">
      <c r="A26" s="36"/>
      <c r="B26" s="37"/>
      <c r="C26" s="38"/>
      <c r="D26" s="41" t="s">
        <v>21</v>
      </c>
      <c r="E26" s="25" t="n">
        <f aca="false">F26+G26+H26+I26+J26+K26+L26+M26+N26+O26+P26</f>
        <v>2814.43896</v>
      </c>
      <c r="F26" s="40" t="n">
        <f aca="false">SUM(F31+F51+F66)</f>
        <v>36.48</v>
      </c>
      <c r="G26" s="40" t="n">
        <f aca="false">SUM(G31+G51+G66)</f>
        <v>37.5</v>
      </c>
      <c r="H26" s="40" t="n">
        <f aca="false">H31+H51+H71+H76+H81</f>
        <v>1726.314</v>
      </c>
      <c r="I26" s="40" t="n">
        <f aca="false">I31+I51+I71+I76+I81</f>
        <v>244.903</v>
      </c>
      <c r="J26" s="25" t="n">
        <f aca="false">J31+J51+J71+J76+J81</f>
        <v>415.74196</v>
      </c>
      <c r="K26" s="25" t="n">
        <f aca="false">K31+K51+K71+K76+K81</f>
        <v>37</v>
      </c>
      <c r="L26" s="25" t="n">
        <f aca="false">L31+L51+L71+L76+L81</f>
        <v>316.5</v>
      </c>
      <c r="M26" s="40" t="n">
        <f aca="false">M31+M51+M71+M76+M81</f>
        <v>0</v>
      </c>
      <c r="N26" s="40" t="n">
        <f aca="false">N31+N51+N71+N76+N81</f>
        <v>0</v>
      </c>
      <c r="O26" s="40" t="n">
        <f aca="false">O31+O51+O71+O76+O81</f>
        <v>0</v>
      </c>
      <c r="P26" s="40" t="n">
        <f aca="false">P31+P51+P71+P76+P81</f>
        <v>0</v>
      </c>
      <c r="Q26" s="36"/>
      <c r="R26" s="36"/>
      <c r="S26" s="36"/>
      <c r="T26" s="28"/>
      <c r="U26" s="28"/>
      <c r="V26" s="28"/>
      <c r="W26" s="28"/>
    </row>
    <row r="27" customFormat="false" ht="24" hidden="false" customHeight="true" outlineLevel="0" collapsed="false">
      <c r="A27" s="36"/>
      <c r="B27" s="37"/>
      <c r="C27" s="38"/>
      <c r="D27" s="41" t="s">
        <v>22</v>
      </c>
      <c r="E27" s="25" t="n">
        <f aca="false">F27+G27+H27+I27+J27+K27+L27+M27+N27+O27+P27</f>
        <v>0</v>
      </c>
      <c r="F27" s="40" t="n">
        <f aca="false">SUM(F32+F52+F67)</f>
        <v>0</v>
      </c>
      <c r="G27" s="40" t="n">
        <f aca="false">SUM(G32+G52+G67)</f>
        <v>0</v>
      </c>
      <c r="H27" s="40" t="n">
        <f aca="false">SUM(H32+H52+H67)</f>
        <v>0</v>
      </c>
      <c r="I27" s="25" t="n">
        <f aca="false">SUM(I32+I52+I67)</f>
        <v>0</v>
      </c>
      <c r="J27" s="25" t="n">
        <f aca="false">SUM(J32+J52+J67)</f>
        <v>0</v>
      </c>
      <c r="K27" s="25" t="n">
        <f aca="false">SUM(K32+K52+K67)</f>
        <v>0</v>
      </c>
      <c r="L27" s="25" t="n">
        <f aca="false">SUM(L32+L52+L67)</f>
        <v>0</v>
      </c>
      <c r="M27" s="40" t="n">
        <f aca="false">SUM(M32+M52+M67)</f>
        <v>0</v>
      </c>
      <c r="N27" s="40" t="n">
        <f aca="false">SUM(N32+N52+N67)</f>
        <v>0</v>
      </c>
      <c r="O27" s="40" t="n">
        <f aca="false">SUM(O32+O52+O67)</f>
        <v>0</v>
      </c>
      <c r="P27" s="40" t="n">
        <f aca="false">SUM(P32+P52+P67)</f>
        <v>0</v>
      </c>
      <c r="Q27" s="36"/>
      <c r="R27" s="36"/>
      <c r="S27" s="36"/>
      <c r="T27" s="28"/>
      <c r="U27" s="28"/>
      <c r="V27" s="28"/>
      <c r="W27" s="28"/>
    </row>
    <row r="28" customFormat="false" ht="26.25" hidden="false" customHeight="true" outlineLevel="0" collapsed="false">
      <c r="A28" s="42" t="s">
        <v>28</v>
      </c>
      <c r="B28" s="43" t="s">
        <v>29</v>
      </c>
      <c r="C28" s="44"/>
      <c r="D28" s="45" t="s">
        <v>18</v>
      </c>
      <c r="E28" s="25" t="n">
        <f aca="false">F28+G28+H28+I28+J28+K28+L28+M28+N28+O28+P28</f>
        <v>0</v>
      </c>
      <c r="F28" s="46" t="n">
        <v>0</v>
      </c>
      <c r="G28" s="46" t="n">
        <v>0</v>
      </c>
      <c r="H28" s="47" t="n">
        <v>0</v>
      </c>
      <c r="I28" s="47" t="n">
        <f aca="false">SUM(I29:I32)</f>
        <v>0</v>
      </c>
      <c r="J28" s="47" t="n">
        <f aca="false">SUM(J29:J32)</f>
        <v>0</v>
      </c>
      <c r="K28" s="47" t="n">
        <f aca="false">SUM(K29:K32)</f>
        <v>0</v>
      </c>
      <c r="L28" s="47" t="n">
        <f aca="false">SUM(L29:L32)</f>
        <v>0</v>
      </c>
      <c r="M28" s="46" t="n">
        <f aca="false">SUM(M29:M32)</f>
        <v>0</v>
      </c>
      <c r="N28" s="46" t="n">
        <f aca="false">SUM(N29:N32)</f>
        <v>0</v>
      </c>
      <c r="O28" s="46" t="n">
        <f aca="false">SUM(O29:O32)</f>
        <v>0</v>
      </c>
      <c r="P28" s="46" t="n">
        <f aca="false">SUM(P29:P32)</f>
        <v>0</v>
      </c>
      <c r="Q28" s="42"/>
      <c r="R28" s="42"/>
      <c r="S28" s="42"/>
      <c r="T28" s="28"/>
      <c r="U28" s="28"/>
      <c r="V28" s="28"/>
      <c r="W28" s="28"/>
    </row>
    <row r="29" customFormat="false" ht="26.25" hidden="false" customHeight="true" outlineLevel="0" collapsed="false">
      <c r="A29" s="42"/>
      <c r="B29" s="43"/>
      <c r="C29" s="44"/>
      <c r="D29" s="45" t="s">
        <v>19</v>
      </c>
      <c r="E29" s="25" t="n">
        <f aca="false">F29+G29+H29+I29+J29+K29+L29+M29+N29+O29+P29</f>
        <v>0</v>
      </c>
      <c r="F29" s="46" t="n">
        <v>0</v>
      </c>
      <c r="G29" s="46" t="n">
        <v>0</v>
      </c>
      <c r="H29" s="47" t="n">
        <v>0</v>
      </c>
      <c r="I29" s="47" t="n">
        <v>0</v>
      </c>
      <c r="J29" s="47" t="n">
        <v>0</v>
      </c>
      <c r="K29" s="47" t="n">
        <v>0</v>
      </c>
      <c r="L29" s="47" t="n">
        <v>0</v>
      </c>
      <c r="M29" s="46" t="n">
        <v>0</v>
      </c>
      <c r="N29" s="46" t="n">
        <v>0</v>
      </c>
      <c r="O29" s="46" t="n">
        <v>0</v>
      </c>
      <c r="P29" s="46" t="n">
        <v>0</v>
      </c>
      <c r="Q29" s="42"/>
      <c r="R29" s="42"/>
      <c r="S29" s="42"/>
      <c r="T29" s="28"/>
      <c r="U29" s="28"/>
      <c r="V29" s="28"/>
      <c r="W29" s="28"/>
    </row>
    <row r="30" customFormat="false" ht="26.25" hidden="false" customHeight="true" outlineLevel="0" collapsed="false">
      <c r="A30" s="42"/>
      <c r="B30" s="43"/>
      <c r="C30" s="44"/>
      <c r="D30" s="45" t="s">
        <v>20</v>
      </c>
      <c r="E30" s="25" t="n">
        <f aca="false">F30+G30+H30+I30+J30+K30+L30+M30+N30+O30+P30</f>
        <v>0</v>
      </c>
      <c r="F30" s="47" t="n">
        <f aca="false">SUM(+F35+F40+F45)</f>
        <v>0</v>
      </c>
      <c r="G30" s="47" t="n">
        <f aca="false">SUM(+G35+G40+G45)</f>
        <v>0</v>
      </c>
      <c r="H30" s="47" t="n">
        <f aca="false">SUM(+H35+H40+H45)</f>
        <v>0</v>
      </c>
      <c r="I30" s="47" t="n">
        <f aca="false">SUM(+I35+I40+I45)</f>
        <v>0</v>
      </c>
      <c r="J30" s="47" t="n">
        <f aca="false">SUM(+J35+J40+J45)</f>
        <v>0</v>
      </c>
      <c r="K30" s="47" t="n">
        <f aca="false">SUM(+K35+K40+K45)</f>
        <v>0</v>
      </c>
      <c r="L30" s="47" t="n">
        <f aca="false">SUM(+L35+L40+L45)</f>
        <v>0</v>
      </c>
      <c r="M30" s="47" t="n">
        <f aca="false">SUM(+M35+M40+M45)</f>
        <v>0</v>
      </c>
      <c r="N30" s="47" t="n">
        <f aca="false">SUM(+N35+N40+N45)</f>
        <v>0</v>
      </c>
      <c r="O30" s="47" t="n">
        <f aca="false">SUM(+O35+O40+O45)</f>
        <v>0</v>
      </c>
      <c r="P30" s="47" t="n">
        <f aca="false">SUM(+P35+P40+P45)</f>
        <v>0</v>
      </c>
      <c r="Q30" s="42"/>
      <c r="R30" s="42"/>
      <c r="S30" s="42"/>
      <c r="T30" s="28"/>
      <c r="U30" s="28"/>
      <c r="V30" s="28"/>
      <c r="W30" s="28"/>
    </row>
    <row r="31" customFormat="false" ht="26.25" hidden="false" customHeight="true" outlineLevel="0" collapsed="false">
      <c r="A31" s="42"/>
      <c r="B31" s="43"/>
      <c r="C31" s="44"/>
      <c r="D31" s="45" t="s">
        <v>21</v>
      </c>
      <c r="E31" s="25" t="n">
        <f aca="false">F31+G31+H31+I31+J31+K31+L31+M31+N31+O31+P31</f>
        <v>0</v>
      </c>
      <c r="F31" s="47" t="n">
        <f aca="false">SUM(+F36+F41+F46)</f>
        <v>0</v>
      </c>
      <c r="G31" s="47" t="n">
        <f aca="false">SUM(+G36+G41+G46)</f>
        <v>0</v>
      </c>
      <c r="H31" s="47" t="n">
        <f aca="false">SUM(+H36+H41+H46)</f>
        <v>0</v>
      </c>
      <c r="I31" s="47" t="n">
        <f aca="false">SUM(+I36+I41+I46)</f>
        <v>0</v>
      </c>
      <c r="J31" s="47" t="n">
        <f aca="false">J41+J46</f>
        <v>0</v>
      </c>
      <c r="K31" s="47" t="n">
        <f aca="false">SUM(+K36+K41+K46)</f>
        <v>0</v>
      </c>
      <c r="L31" s="47" t="n">
        <f aca="false">SUM(+L36+L41+L46)</f>
        <v>0</v>
      </c>
      <c r="M31" s="47" t="n">
        <f aca="false">SUM(+M36+M41+M46)</f>
        <v>0</v>
      </c>
      <c r="N31" s="47" t="n">
        <f aca="false">SUM(+N36+N41+N46)</f>
        <v>0</v>
      </c>
      <c r="O31" s="47" t="n">
        <f aca="false">SUM(+O36+O41+O46)</f>
        <v>0</v>
      </c>
      <c r="P31" s="47" t="n">
        <f aca="false">SUM(+P36+P41+P46)</f>
        <v>0</v>
      </c>
      <c r="Q31" s="42"/>
      <c r="R31" s="42"/>
      <c r="S31" s="42"/>
      <c r="T31" s="28"/>
      <c r="U31" s="28"/>
      <c r="V31" s="28"/>
      <c r="W31" s="28"/>
    </row>
    <row r="32" customFormat="false" ht="26.25" hidden="false" customHeight="true" outlineLevel="0" collapsed="false">
      <c r="A32" s="42"/>
      <c r="B32" s="43"/>
      <c r="C32" s="44"/>
      <c r="D32" s="45" t="s">
        <v>22</v>
      </c>
      <c r="E32" s="25" t="n">
        <f aca="false">F32+G32+H32+I32+J32+K32+L32+M32+N32+O32+P32</f>
        <v>0</v>
      </c>
      <c r="F32" s="47" t="n">
        <f aca="false">SUM(+F37+F42+F47)</f>
        <v>0</v>
      </c>
      <c r="G32" s="47" t="n">
        <f aca="false">SUM(+G37+G42+G47)</f>
        <v>0</v>
      </c>
      <c r="H32" s="47" t="n">
        <f aca="false">SUM(+H37+H42+H47)</f>
        <v>0</v>
      </c>
      <c r="I32" s="47" t="n">
        <f aca="false">SUM(+I37+I42+I47)</f>
        <v>0</v>
      </c>
      <c r="J32" s="47" t="n">
        <f aca="false">SUM(+J37+J42+J47)</f>
        <v>0</v>
      </c>
      <c r="K32" s="47" t="n">
        <f aca="false">SUM(+K37+K42+K47)</f>
        <v>0</v>
      </c>
      <c r="L32" s="47" t="n">
        <f aca="false">SUM(+L37+L42+L47)</f>
        <v>0</v>
      </c>
      <c r="M32" s="47" t="n">
        <f aca="false">SUM(+M37+M42+M47)</f>
        <v>0</v>
      </c>
      <c r="N32" s="47" t="n">
        <f aca="false">SUM(+N37+N42+N47)</f>
        <v>0</v>
      </c>
      <c r="O32" s="47" t="n">
        <f aca="false">SUM(+O37+O42+O47)</f>
        <v>0</v>
      </c>
      <c r="P32" s="47" t="n">
        <f aca="false">SUM(+P37+P42+P47)</f>
        <v>0</v>
      </c>
      <c r="Q32" s="42"/>
      <c r="R32" s="42"/>
      <c r="S32" s="42"/>
      <c r="T32" s="28"/>
      <c r="U32" s="28"/>
      <c r="V32" s="28"/>
      <c r="W32" s="28"/>
    </row>
    <row r="33" customFormat="false" ht="26.25" hidden="true" customHeight="true" outlineLevel="0" collapsed="false">
      <c r="A33" s="48" t="s">
        <v>30</v>
      </c>
      <c r="B33" s="49" t="s">
        <v>31</v>
      </c>
      <c r="C33" s="50"/>
      <c r="D33" s="51" t="s">
        <v>18</v>
      </c>
      <c r="E33" s="25" t="n">
        <f aca="false">F33+G33+H33+I33+J33+K33+L33+M33+N33+O33+P33</f>
        <v>0</v>
      </c>
      <c r="F33" s="47" t="n">
        <f aca="false">F34+F35+F36+F37</f>
        <v>0</v>
      </c>
      <c r="G33" s="47" t="n">
        <f aca="false">G34+G35+G36+G37</f>
        <v>0</v>
      </c>
      <c r="H33" s="47" t="n">
        <f aca="false">H34+H35+H36+H37</f>
        <v>0</v>
      </c>
      <c r="I33" s="47" t="n">
        <f aca="false">SUM(I34:I37)</f>
        <v>0</v>
      </c>
      <c r="J33" s="47" t="n">
        <f aca="false">SUM(J34:J37)</f>
        <v>0</v>
      </c>
      <c r="K33" s="47" t="n">
        <f aca="false">SUM(K34:K37)</f>
        <v>0</v>
      </c>
      <c r="L33" s="47" t="n">
        <f aca="false">SUM(L34:L37)</f>
        <v>0</v>
      </c>
      <c r="M33" s="47" t="n">
        <f aca="false">SUM(M34:M37)</f>
        <v>0</v>
      </c>
      <c r="N33" s="47" t="n">
        <v>0</v>
      </c>
      <c r="O33" s="47" t="n">
        <v>0</v>
      </c>
      <c r="P33" s="47" t="n">
        <v>0</v>
      </c>
      <c r="Q33" s="49" t="s">
        <v>32</v>
      </c>
      <c r="R33" s="49" t="s">
        <v>33</v>
      </c>
      <c r="S33" s="49" t="s">
        <v>34</v>
      </c>
      <c r="T33" s="28"/>
      <c r="U33" s="28"/>
      <c r="V33" s="28"/>
      <c r="W33" s="28"/>
    </row>
    <row r="34" customFormat="false" ht="26.25" hidden="true" customHeight="true" outlineLevel="0" collapsed="false">
      <c r="A34" s="48"/>
      <c r="B34" s="49"/>
      <c r="C34" s="50"/>
      <c r="D34" s="51" t="s">
        <v>19</v>
      </c>
      <c r="E34" s="25" t="n">
        <f aca="false">F34+G34+H34+I34+J34+K34+L34+M34+N34+O34+P34</f>
        <v>0</v>
      </c>
      <c r="F34" s="52" t="n">
        <v>0</v>
      </c>
      <c r="G34" s="52" t="n">
        <v>0</v>
      </c>
      <c r="H34" s="52" t="n">
        <v>0</v>
      </c>
      <c r="I34" s="52" t="n">
        <v>0</v>
      </c>
      <c r="J34" s="52" t="n">
        <v>0</v>
      </c>
      <c r="K34" s="52" t="n">
        <v>0</v>
      </c>
      <c r="L34" s="52" t="n">
        <v>0</v>
      </c>
      <c r="M34" s="52" t="n">
        <v>0</v>
      </c>
      <c r="N34" s="52" t="n">
        <v>0</v>
      </c>
      <c r="O34" s="52" t="n">
        <v>0</v>
      </c>
      <c r="P34" s="52" t="n">
        <v>0</v>
      </c>
      <c r="Q34" s="49"/>
      <c r="R34" s="49"/>
      <c r="S34" s="49"/>
      <c r="T34" s="28"/>
      <c r="U34" s="28"/>
      <c r="V34" s="28"/>
      <c r="W34" s="28"/>
    </row>
    <row r="35" s="54" customFormat="true" ht="26.25" hidden="true" customHeight="true" outlineLevel="0" collapsed="false">
      <c r="A35" s="48"/>
      <c r="B35" s="49"/>
      <c r="C35" s="50"/>
      <c r="D35" s="51" t="s">
        <v>20</v>
      </c>
      <c r="E35" s="25" t="n">
        <f aca="false">F35+G35+H35+I35+J35+K35+L35+M35+N35+O35+P35</f>
        <v>0</v>
      </c>
      <c r="F35" s="52" t="n">
        <v>0</v>
      </c>
      <c r="G35" s="52" t="n">
        <v>0</v>
      </c>
      <c r="H35" s="52" t="n">
        <v>0</v>
      </c>
      <c r="I35" s="52" t="n">
        <v>0</v>
      </c>
      <c r="J35" s="52" t="n">
        <v>0</v>
      </c>
      <c r="K35" s="52" t="n">
        <v>0</v>
      </c>
      <c r="L35" s="52" t="n">
        <v>0</v>
      </c>
      <c r="M35" s="52" t="n">
        <v>0</v>
      </c>
      <c r="N35" s="52" t="n">
        <v>0</v>
      </c>
      <c r="O35" s="52" t="n">
        <v>0</v>
      </c>
      <c r="P35" s="52" t="n">
        <v>0</v>
      </c>
      <c r="Q35" s="49"/>
      <c r="R35" s="49"/>
      <c r="S35" s="49"/>
      <c r="T35" s="53"/>
      <c r="U35" s="53"/>
      <c r="V35" s="53"/>
      <c r="W35" s="53"/>
    </row>
    <row r="36" s="54" customFormat="true" ht="26.25" hidden="true" customHeight="true" outlineLevel="0" collapsed="false">
      <c r="A36" s="48"/>
      <c r="B36" s="49"/>
      <c r="C36" s="50"/>
      <c r="D36" s="51" t="s">
        <v>21</v>
      </c>
      <c r="E36" s="25" t="n">
        <f aca="false">F36+G36+H36+I36+J36+K36+L36+M36+N36+O36+P36</f>
        <v>0</v>
      </c>
      <c r="F36" s="52" t="n">
        <v>0</v>
      </c>
      <c r="G36" s="52" t="n">
        <v>0</v>
      </c>
      <c r="H36" s="52" t="n">
        <v>0</v>
      </c>
      <c r="I36" s="52" t="n">
        <v>0</v>
      </c>
      <c r="J36" s="52" t="n">
        <v>0</v>
      </c>
      <c r="K36" s="52" t="n">
        <v>0</v>
      </c>
      <c r="L36" s="52" t="n">
        <v>0</v>
      </c>
      <c r="M36" s="52" t="n">
        <v>0</v>
      </c>
      <c r="N36" s="52" t="n">
        <v>0</v>
      </c>
      <c r="O36" s="52" t="n">
        <v>0</v>
      </c>
      <c r="P36" s="52" t="n">
        <v>0</v>
      </c>
      <c r="Q36" s="49"/>
      <c r="R36" s="49"/>
      <c r="S36" s="49"/>
      <c r="T36" s="53"/>
      <c r="U36" s="53"/>
      <c r="V36" s="53"/>
      <c r="W36" s="53"/>
    </row>
    <row r="37" customFormat="false" ht="26.25" hidden="true" customHeight="true" outlineLevel="0" collapsed="false">
      <c r="A37" s="48"/>
      <c r="B37" s="49"/>
      <c r="C37" s="50"/>
      <c r="D37" s="51" t="s">
        <v>22</v>
      </c>
      <c r="E37" s="25" t="n">
        <f aca="false">F37+G37+H37+I37+J37+K37+L37+M37+N37+O37+P37</f>
        <v>0</v>
      </c>
      <c r="F37" s="52" t="n">
        <v>0</v>
      </c>
      <c r="G37" s="52" t="n">
        <v>0</v>
      </c>
      <c r="H37" s="52" t="n">
        <v>0</v>
      </c>
      <c r="I37" s="52" t="n">
        <v>0</v>
      </c>
      <c r="J37" s="52" t="n">
        <v>0</v>
      </c>
      <c r="K37" s="52" t="n">
        <v>0</v>
      </c>
      <c r="L37" s="52" t="n">
        <v>0</v>
      </c>
      <c r="M37" s="52" t="n">
        <v>0</v>
      </c>
      <c r="N37" s="52" t="n">
        <v>0</v>
      </c>
      <c r="O37" s="52" t="n">
        <v>0</v>
      </c>
      <c r="P37" s="52" t="n">
        <v>0</v>
      </c>
      <c r="Q37" s="49"/>
      <c r="R37" s="49"/>
      <c r="S37" s="49"/>
      <c r="T37" s="28"/>
      <c r="U37" s="28"/>
      <c r="V37" s="28"/>
      <c r="W37" s="28"/>
    </row>
    <row r="38" customFormat="false" ht="26.25" hidden="false" customHeight="true" outlineLevel="0" collapsed="false">
      <c r="A38" s="48" t="s">
        <v>30</v>
      </c>
      <c r="B38" s="49" t="s">
        <v>35</v>
      </c>
      <c r="C38" s="50"/>
      <c r="D38" s="51" t="s">
        <v>18</v>
      </c>
      <c r="E38" s="25" t="n">
        <f aca="false">F38+G38+H38+I38+J38+K38+L38+M38+N38+O38+P38</f>
        <v>0</v>
      </c>
      <c r="F38" s="47" t="n">
        <f aca="false">F39+F40+F41+F42</f>
        <v>0</v>
      </c>
      <c r="G38" s="47" t="n">
        <f aca="false">G39+G40+G41+G42</f>
        <v>0</v>
      </c>
      <c r="H38" s="47" t="n">
        <f aca="false">H39+H40+H41+H42</f>
        <v>0</v>
      </c>
      <c r="I38" s="47" t="n">
        <f aca="false">SUM(I39:I42)</f>
        <v>0</v>
      </c>
      <c r="J38" s="47" t="n">
        <f aca="false">SUM(J39:J42)</f>
        <v>0</v>
      </c>
      <c r="K38" s="47" t="n">
        <f aca="false">SUM(K39:K42)</f>
        <v>0</v>
      </c>
      <c r="L38" s="47" t="n">
        <f aca="false">SUM(L39:L42)</f>
        <v>0</v>
      </c>
      <c r="M38" s="47" t="n">
        <f aca="false">SUM(M39:M42)</f>
        <v>0</v>
      </c>
      <c r="N38" s="47" t="n">
        <f aca="false">SUM(N39:N42)</f>
        <v>0</v>
      </c>
      <c r="O38" s="47" t="n">
        <f aca="false">SUM(O39:O42)</f>
        <v>0</v>
      </c>
      <c r="P38" s="47" t="n">
        <f aca="false">SUM(P39:P42)</f>
        <v>0</v>
      </c>
      <c r="Q38" s="49" t="s">
        <v>36</v>
      </c>
      <c r="R38" s="49" t="s">
        <v>37</v>
      </c>
      <c r="S38" s="49" t="s">
        <v>38</v>
      </c>
      <c r="T38" s="28"/>
      <c r="U38" s="28"/>
      <c r="V38" s="28"/>
      <c r="W38" s="28"/>
    </row>
    <row r="39" customFormat="false" ht="26.25" hidden="false" customHeight="true" outlineLevel="0" collapsed="false">
      <c r="A39" s="48"/>
      <c r="B39" s="49"/>
      <c r="C39" s="50"/>
      <c r="D39" s="51" t="s">
        <v>19</v>
      </c>
      <c r="E39" s="25" t="n">
        <f aca="false">F39+G39+H39+I39+J39+K39+L39+M39+N39+O39+P39</f>
        <v>0</v>
      </c>
      <c r="F39" s="52" t="n">
        <v>0</v>
      </c>
      <c r="G39" s="52" t="n">
        <v>0</v>
      </c>
      <c r="H39" s="52" t="n">
        <v>0</v>
      </c>
      <c r="I39" s="52" t="n">
        <v>0</v>
      </c>
      <c r="J39" s="52" t="n">
        <v>0</v>
      </c>
      <c r="K39" s="52" t="n">
        <v>0</v>
      </c>
      <c r="L39" s="52" t="n">
        <v>0</v>
      </c>
      <c r="M39" s="52" t="n">
        <v>0</v>
      </c>
      <c r="N39" s="52" t="n">
        <v>0</v>
      </c>
      <c r="O39" s="52" t="n">
        <v>0</v>
      </c>
      <c r="P39" s="52" t="n">
        <v>0</v>
      </c>
      <c r="Q39" s="49"/>
      <c r="R39" s="49"/>
      <c r="S39" s="49"/>
      <c r="T39" s="28"/>
      <c r="U39" s="28"/>
      <c r="V39" s="28"/>
      <c r="W39" s="28"/>
    </row>
    <row r="40" s="54" customFormat="true" ht="26.25" hidden="false" customHeight="true" outlineLevel="0" collapsed="false">
      <c r="A40" s="48"/>
      <c r="B40" s="49"/>
      <c r="C40" s="50"/>
      <c r="D40" s="51" t="s">
        <v>20</v>
      </c>
      <c r="E40" s="25" t="n">
        <f aca="false">F40+G40+H40+I40+J40+K40+L40+M40+N40+O40+P40</f>
        <v>0</v>
      </c>
      <c r="F40" s="52" t="n">
        <v>0</v>
      </c>
      <c r="G40" s="52" t="n">
        <v>0</v>
      </c>
      <c r="H40" s="52" t="n">
        <v>0</v>
      </c>
      <c r="I40" s="52" t="n">
        <v>0</v>
      </c>
      <c r="J40" s="52" t="n">
        <v>0</v>
      </c>
      <c r="K40" s="52" t="n">
        <v>0</v>
      </c>
      <c r="L40" s="52" t="n">
        <v>0</v>
      </c>
      <c r="M40" s="52" t="n">
        <v>0</v>
      </c>
      <c r="N40" s="52" t="n">
        <v>0</v>
      </c>
      <c r="O40" s="52" t="n">
        <v>0</v>
      </c>
      <c r="P40" s="52" t="n">
        <v>0</v>
      </c>
      <c r="Q40" s="49"/>
      <c r="R40" s="49"/>
      <c r="S40" s="49"/>
      <c r="T40" s="53"/>
      <c r="U40" s="53"/>
      <c r="V40" s="53"/>
      <c r="W40" s="53"/>
    </row>
    <row r="41" s="54" customFormat="true" ht="26.25" hidden="false" customHeight="true" outlineLevel="0" collapsed="false">
      <c r="A41" s="48"/>
      <c r="B41" s="49"/>
      <c r="C41" s="50"/>
      <c r="D41" s="51" t="s">
        <v>21</v>
      </c>
      <c r="E41" s="25" t="n">
        <f aca="false">F41+G41+H41+I41+J41+K41+L41+M41+N41+O41+P41</f>
        <v>0</v>
      </c>
      <c r="F41" s="52" t="n">
        <v>0</v>
      </c>
      <c r="G41" s="52" t="n">
        <v>0</v>
      </c>
      <c r="H41" s="52" t="n">
        <v>0</v>
      </c>
      <c r="I41" s="52" t="n">
        <v>0</v>
      </c>
      <c r="J41" s="52" t="n">
        <v>0</v>
      </c>
      <c r="K41" s="52" t="n">
        <v>0</v>
      </c>
      <c r="L41" s="52" t="n">
        <v>0</v>
      </c>
      <c r="M41" s="52" t="n">
        <v>0</v>
      </c>
      <c r="N41" s="52" t="n">
        <v>0</v>
      </c>
      <c r="O41" s="52" t="n">
        <v>0</v>
      </c>
      <c r="P41" s="52" t="n">
        <v>0</v>
      </c>
      <c r="Q41" s="49"/>
      <c r="R41" s="49"/>
      <c r="S41" s="49"/>
      <c r="T41" s="53"/>
      <c r="U41" s="53"/>
      <c r="V41" s="53"/>
      <c r="W41" s="53"/>
    </row>
    <row r="42" customFormat="false" ht="30.75" hidden="false" customHeight="true" outlineLevel="0" collapsed="false">
      <c r="A42" s="48"/>
      <c r="B42" s="49"/>
      <c r="C42" s="50"/>
      <c r="D42" s="51" t="s">
        <v>22</v>
      </c>
      <c r="E42" s="25" t="n">
        <f aca="false">F42+G42+H42+I42+J42+K42+L42+M42+N42+O42+P42</f>
        <v>0</v>
      </c>
      <c r="F42" s="52" t="n">
        <v>0</v>
      </c>
      <c r="G42" s="52" t="n">
        <v>0</v>
      </c>
      <c r="H42" s="52" t="n">
        <v>0</v>
      </c>
      <c r="I42" s="52" t="n">
        <v>0</v>
      </c>
      <c r="J42" s="52" t="n">
        <v>0</v>
      </c>
      <c r="K42" s="52" t="n">
        <v>0</v>
      </c>
      <c r="L42" s="52" t="n">
        <v>0</v>
      </c>
      <c r="M42" s="52" t="n">
        <v>0</v>
      </c>
      <c r="N42" s="52" t="n">
        <v>0</v>
      </c>
      <c r="O42" s="52" t="n">
        <v>0</v>
      </c>
      <c r="P42" s="52" t="n">
        <v>0</v>
      </c>
      <c r="Q42" s="49"/>
      <c r="R42" s="49"/>
      <c r="S42" s="49"/>
      <c r="T42" s="28"/>
      <c r="U42" s="28"/>
      <c r="V42" s="28"/>
      <c r="W42" s="28"/>
    </row>
    <row r="43" customFormat="false" ht="26.25" hidden="false" customHeight="true" outlineLevel="0" collapsed="false">
      <c r="A43" s="48" t="s">
        <v>39</v>
      </c>
      <c r="B43" s="49" t="s">
        <v>40</v>
      </c>
      <c r="C43" s="50"/>
      <c r="D43" s="51" t="s">
        <v>18</v>
      </c>
      <c r="E43" s="25" t="n">
        <f aca="false">F43+G43+H43+I43+J43+K43+L43+M43+N43+O43+P43</f>
        <v>0</v>
      </c>
      <c r="F43" s="47" t="n">
        <f aca="false">F44+F45+F46+F47</f>
        <v>0</v>
      </c>
      <c r="G43" s="47" t="n">
        <f aca="false">G44+G45+G46+G47</f>
        <v>0</v>
      </c>
      <c r="H43" s="47" t="n">
        <f aca="false">H44+H45+H46+H47</f>
        <v>0</v>
      </c>
      <c r="I43" s="47" t="n">
        <f aca="false">SUM(I44:I47)</f>
        <v>0</v>
      </c>
      <c r="J43" s="47" t="n">
        <f aca="false">SUM(J44:J47)</f>
        <v>0</v>
      </c>
      <c r="K43" s="47" t="n">
        <f aca="false">SUM(K44:K47)</f>
        <v>0</v>
      </c>
      <c r="L43" s="47" t="n">
        <f aca="false">SUM(L44:L47)</f>
        <v>0</v>
      </c>
      <c r="M43" s="47" t="n">
        <f aca="false">SUM(M44:M47)</f>
        <v>0</v>
      </c>
      <c r="N43" s="47" t="n">
        <f aca="false">SUM(N44:N47)</f>
        <v>0</v>
      </c>
      <c r="O43" s="47" t="n">
        <f aca="false">SUM(O44:O47)</f>
        <v>0</v>
      </c>
      <c r="P43" s="47" t="n">
        <f aca="false">SUM(P44:P47)</f>
        <v>0</v>
      </c>
      <c r="Q43" s="49" t="s">
        <v>36</v>
      </c>
      <c r="R43" s="49" t="s">
        <v>41</v>
      </c>
      <c r="S43" s="49" t="s">
        <v>42</v>
      </c>
      <c r="T43" s="28"/>
      <c r="U43" s="28"/>
      <c r="V43" s="28"/>
      <c r="W43" s="28"/>
    </row>
    <row r="44" customFormat="false" ht="26.25" hidden="false" customHeight="true" outlineLevel="0" collapsed="false">
      <c r="A44" s="48"/>
      <c r="B44" s="49"/>
      <c r="C44" s="50"/>
      <c r="D44" s="51" t="s">
        <v>19</v>
      </c>
      <c r="E44" s="25" t="n">
        <f aca="false">F44+G44+H44+I44+J44+K44+L44+M44+N44+O44+P44</f>
        <v>0</v>
      </c>
      <c r="F44" s="52" t="n">
        <v>0</v>
      </c>
      <c r="G44" s="52" t="n">
        <v>0</v>
      </c>
      <c r="H44" s="52" t="n">
        <v>0</v>
      </c>
      <c r="I44" s="52" t="n">
        <v>0</v>
      </c>
      <c r="J44" s="52" t="n">
        <v>0</v>
      </c>
      <c r="K44" s="52" t="n">
        <v>0</v>
      </c>
      <c r="L44" s="52" t="n">
        <v>0</v>
      </c>
      <c r="M44" s="52" t="n">
        <v>0</v>
      </c>
      <c r="N44" s="52" t="n">
        <v>0</v>
      </c>
      <c r="O44" s="52" t="n">
        <v>0</v>
      </c>
      <c r="P44" s="52" t="n">
        <v>0</v>
      </c>
      <c r="Q44" s="49"/>
      <c r="R44" s="49"/>
      <c r="S44" s="49"/>
      <c r="T44" s="28"/>
      <c r="U44" s="28"/>
      <c r="V44" s="28"/>
      <c r="W44" s="28"/>
    </row>
    <row r="45" s="54" customFormat="true" ht="26.25" hidden="false" customHeight="true" outlineLevel="0" collapsed="false">
      <c r="A45" s="48"/>
      <c r="B45" s="49"/>
      <c r="C45" s="50"/>
      <c r="D45" s="51" t="s">
        <v>20</v>
      </c>
      <c r="E45" s="25" t="n">
        <f aca="false">F45+G45+H45+I45+J45+K45+L45+M45+N45+O45+P45</f>
        <v>0</v>
      </c>
      <c r="F45" s="52" t="n">
        <v>0</v>
      </c>
      <c r="G45" s="52" t="n">
        <v>0</v>
      </c>
      <c r="H45" s="52" t="n">
        <v>0</v>
      </c>
      <c r="I45" s="52" t="n">
        <v>0</v>
      </c>
      <c r="J45" s="52" t="n">
        <v>0</v>
      </c>
      <c r="K45" s="52" t="n">
        <v>0</v>
      </c>
      <c r="L45" s="52" t="n">
        <v>0</v>
      </c>
      <c r="M45" s="52" t="n">
        <v>0</v>
      </c>
      <c r="N45" s="52" t="n">
        <v>0</v>
      </c>
      <c r="O45" s="52" t="n">
        <v>0</v>
      </c>
      <c r="P45" s="52" t="n">
        <v>0</v>
      </c>
      <c r="Q45" s="49"/>
      <c r="R45" s="49"/>
      <c r="S45" s="49"/>
      <c r="T45" s="53"/>
      <c r="U45" s="53"/>
      <c r="V45" s="53"/>
      <c r="W45" s="53"/>
    </row>
    <row r="46" s="54" customFormat="true" ht="26.25" hidden="false" customHeight="true" outlineLevel="0" collapsed="false">
      <c r="A46" s="48"/>
      <c r="B46" s="49"/>
      <c r="C46" s="50"/>
      <c r="D46" s="51" t="s">
        <v>21</v>
      </c>
      <c r="E46" s="25" t="n">
        <f aca="false">F46+G46+H46+I46+J46+K46+L46+M46+N46+O46+P46</f>
        <v>0</v>
      </c>
      <c r="F46" s="52" t="n">
        <v>0</v>
      </c>
      <c r="G46" s="52" t="n">
        <v>0</v>
      </c>
      <c r="H46" s="52" t="n">
        <v>0</v>
      </c>
      <c r="I46" s="52" t="n">
        <v>0</v>
      </c>
      <c r="J46" s="52" t="n">
        <v>0</v>
      </c>
      <c r="K46" s="52" t="n">
        <v>0</v>
      </c>
      <c r="L46" s="52" t="n">
        <v>0</v>
      </c>
      <c r="M46" s="52" t="n">
        <v>0</v>
      </c>
      <c r="N46" s="52" t="n">
        <v>0</v>
      </c>
      <c r="O46" s="52" t="n">
        <v>0</v>
      </c>
      <c r="P46" s="52" t="n">
        <v>0</v>
      </c>
      <c r="Q46" s="49"/>
      <c r="R46" s="49"/>
      <c r="S46" s="49"/>
      <c r="T46" s="53"/>
      <c r="U46" s="53"/>
      <c r="V46" s="53"/>
      <c r="W46" s="53"/>
    </row>
    <row r="47" customFormat="false" ht="26.25" hidden="false" customHeight="true" outlineLevel="0" collapsed="false">
      <c r="A47" s="48"/>
      <c r="B47" s="49"/>
      <c r="C47" s="50"/>
      <c r="D47" s="51" t="s">
        <v>22</v>
      </c>
      <c r="E47" s="25" t="n">
        <f aca="false">F47+G47+H47+I47+J47+K47+L47+M47+N47+O47+P47</f>
        <v>0</v>
      </c>
      <c r="F47" s="52" t="n">
        <v>0</v>
      </c>
      <c r="G47" s="52" t="n">
        <v>0</v>
      </c>
      <c r="H47" s="52" t="n">
        <v>0</v>
      </c>
      <c r="I47" s="52" t="n">
        <v>0</v>
      </c>
      <c r="J47" s="52" t="n">
        <v>0</v>
      </c>
      <c r="K47" s="52" t="n">
        <v>0</v>
      </c>
      <c r="L47" s="52" t="n">
        <v>0</v>
      </c>
      <c r="M47" s="52" t="n">
        <v>0</v>
      </c>
      <c r="N47" s="52" t="n">
        <v>0</v>
      </c>
      <c r="O47" s="52" t="n">
        <v>0</v>
      </c>
      <c r="P47" s="52" t="n">
        <v>0</v>
      </c>
      <c r="Q47" s="49"/>
      <c r="R47" s="49"/>
      <c r="S47" s="49"/>
      <c r="T47" s="28"/>
      <c r="U47" s="28"/>
      <c r="V47" s="28"/>
      <c r="W47" s="28"/>
    </row>
    <row r="48" customFormat="false" ht="26.25" hidden="false" customHeight="true" outlineLevel="0" collapsed="false">
      <c r="A48" s="42" t="s">
        <v>43</v>
      </c>
      <c r="B48" s="55" t="s">
        <v>44</v>
      </c>
      <c r="C48" s="56"/>
      <c r="D48" s="57" t="s">
        <v>18</v>
      </c>
      <c r="E48" s="25" t="n">
        <f aca="false">F48+G48+H48+I48+J48+K48+L48+M48+N48+O48+P48</f>
        <v>344.98</v>
      </c>
      <c r="F48" s="47" t="n">
        <f aca="false">SUM(F53+F58)</f>
        <v>157.48</v>
      </c>
      <c r="G48" s="47" t="n">
        <f aca="false">SUM(G53+G58)</f>
        <v>187.5</v>
      </c>
      <c r="H48" s="47" t="n">
        <f aca="false">SUM(H53+H58)</f>
        <v>0</v>
      </c>
      <c r="I48" s="47" t="n">
        <f aca="false">SUM(I53+I58)</f>
        <v>0</v>
      </c>
      <c r="J48" s="47" t="n">
        <f aca="false">SUM(J53+J58)</f>
        <v>0</v>
      </c>
      <c r="K48" s="47" t="n">
        <f aca="false">SUM(K53+K58)</f>
        <v>0</v>
      </c>
      <c r="L48" s="47" t="n">
        <f aca="false">SUM(L53+L58)</f>
        <v>0</v>
      </c>
      <c r="M48" s="47" t="n">
        <f aca="false">SUM(M53+M58)</f>
        <v>0</v>
      </c>
      <c r="N48" s="47" t="n">
        <f aca="false">SUM(N53+N58)</f>
        <v>0</v>
      </c>
      <c r="O48" s="47" t="n">
        <f aca="false">SUM(O53+O58)</f>
        <v>0</v>
      </c>
      <c r="P48" s="47" t="n">
        <f aca="false">SUM(P53+P58)</f>
        <v>0</v>
      </c>
      <c r="Q48" s="43"/>
      <c r="R48" s="43"/>
      <c r="S48" s="43"/>
      <c r="T48" s="28"/>
      <c r="U48" s="28"/>
      <c r="V48" s="28"/>
      <c r="W48" s="28"/>
    </row>
    <row r="49" customFormat="false" ht="26.25" hidden="false" customHeight="true" outlineLevel="0" collapsed="false">
      <c r="A49" s="42"/>
      <c r="B49" s="55"/>
      <c r="C49" s="56"/>
      <c r="D49" s="57" t="s">
        <v>19</v>
      </c>
      <c r="E49" s="25" t="n">
        <f aca="false">F49+G49+H49+I49+J49+K49+L49+M49+N49+O49+P49</f>
        <v>0</v>
      </c>
      <c r="F49" s="47" t="n">
        <v>0</v>
      </c>
      <c r="G49" s="47" t="n">
        <v>0</v>
      </c>
      <c r="H49" s="47" t="n">
        <v>0</v>
      </c>
      <c r="I49" s="47" t="n">
        <v>0</v>
      </c>
      <c r="J49" s="47" t="n">
        <v>0</v>
      </c>
      <c r="K49" s="47" t="n">
        <v>0</v>
      </c>
      <c r="L49" s="47" t="n">
        <v>0</v>
      </c>
      <c r="M49" s="47" t="n">
        <v>0</v>
      </c>
      <c r="N49" s="47" t="n">
        <v>0</v>
      </c>
      <c r="O49" s="47" t="n">
        <v>0</v>
      </c>
      <c r="P49" s="47" t="n">
        <v>0</v>
      </c>
      <c r="Q49" s="43"/>
      <c r="R49" s="43"/>
      <c r="S49" s="43"/>
      <c r="T49" s="28"/>
      <c r="U49" s="28"/>
      <c r="V49" s="28"/>
      <c r="W49" s="28"/>
    </row>
    <row r="50" customFormat="false" ht="26.25" hidden="false" customHeight="true" outlineLevel="0" collapsed="false">
      <c r="A50" s="42"/>
      <c r="B50" s="55"/>
      <c r="C50" s="44" t="s">
        <v>45</v>
      </c>
      <c r="D50" s="45" t="s">
        <v>20</v>
      </c>
      <c r="E50" s="25" t="n">
        <f aca="false">F50+G50+H50+I50+J50+K50+L50+M50+N50+O50+P50</f>
        <v>271</v>
      </c>
      <c r="F50" s="47" t="n">
        <f aca="false">SUM(F55+F60)</f>
        <v>121</v>
      </c>
      <c r="G50" s="47" t="n">
        <f aca="false">SUM(G55+G60)</f>
        <v>150</v>
      </c>
      <c r="H50" s="47" t="n">
        <f aca="false">SUM(H55+H60)</f>
        <v>0</v>
      </c>
      <c r="I50" s="47" t="n">
        <f aca="false">SUM(I55+I60)</f>
        <v>0</v>
      </c>
      <c r="J50" s="47" t="n">
        <f aca="false">SUM(J55+J60)</f>
        <v>0</v>
      </c>
      <c r="K50" s="47" t="n">
        <f aca="false">SUM(K55+K60)</f>
        <v>0</v>
      </c>
      <c r="L50" s="47" t="n">
        <f aca="false">SUM(L55+L60)</f>
        <v>0</v>
      </c>
      <c r="M50" s="47" t="n">
        <f aca="false">SUM(M55+M60)</f>
        <v>0</v>
      </c>
      <c r="N50" s="47" t="n">
        <f aca="false">SUM(N55+N60)</f>
        <v>0</v>
      </c>
      <c r="O50" s="47" t="n">
        <f aca="false">SUM(O55+O60)</f>
        <v>0</v>
      </c>
      <c r="P50" s="47" t="n">
        <f aca="false">SUM(P55+P60)</f>
        <v>0</v>
      </c>
      <c r="Q50" s="43"/>
      <c r="R50" s="43"/>
      <c r="S50" s="43"/>
      <c r="T50" s="28"/>
      <c r="U50" s="28"/>
      <c r="V50" s="28"/>
      <c r="W50" s="28"/>
    </row>
    <row r="51" customFormat="false" ht="26.25" hidden="false" customHeight="true" outlineLevel="0" collapsed="false">
      <c r="A51" s="42"/>
      <c r="B51" s="55"/>
      <c r="C51" s="44" t="s">
        <v>46</v>
      </c>
      <c r="D51" s="45" t="s">
        <v>21</v>
      </c>
      <c r="E51" s="25" t="n">
        <f aca="false">F51+G51+H51+I51+J51+K51+L51+M51+N51+O51+P51</f>
        <v>73.98</v>
      </c>
      <c r="F51" s="47" t="n">
        <f aca="false">SUM(F56+F61)</f>
        <v>36.48</v>
      </c>
      <c r="G51" s="47" t="n">
        <f aca="false">SUM(G56+G61)</f>
        <v>37.5</v>
      </c>
      <c r="H51" s="47" t="n">
        <f aca="false">SUM(H56+H61)</f>
        <v>0</v>
      </c>
      <c r="I51" s="47" t="n">
        <f aca="false">SUM(I56+I61)</f>
        <v>0</v>
      </c>
      <c r="J51" s="47" t="n">
        <f aca="false">SUM(J56+J61)</f>
        <v>0</v>
      </c>
      <c r="K51" s="47" t="n">
        <f aca="false">SUM(K56+K61)</f>
        <v>0</v>
      </c>
      <c r="L51" s="47" t="n">
        <f aca="false">SUM(L56+L61)</f>
        <v>0</v>
      </c>
      <c r="M51" s="47" t="n">
        <f aca="false">SUM(M56+M61)</f>
        <v>0</v>
      </c>
      <c r="N51" s="47" t="n">
        <f aca="false">SUM(N56+N61)</f>
        <v>0</v>
      </c>
      <c r="O51" s="47" t="n">
        <f aca="false">SUM(O56+O61)</f>
        <v>0</v>
      </c>
      <c r="P51" s="47" t="n">
        <f aca="false">SUM(P56+P61)</f>
        <v>0</v>
      </c>
      <c r="Q51" s="43"/>
      <c r="R51" s="43"/>
      <c r="S51" s="43"/>
      <c r="T51" s="28"/>
      <c r="U51" s="28"/>
      <c r="V51" s="28"/>
      <c r="W51" s="28"/>
    </row>
    <row r="52" customFormat="false" ht="26.25" hidden="false" customHeight="true" outlineLevel="0" collapsed="false">
      <c r="A52" s="42"/>
      <c r="B52" s="55"/>
      <c r="C52" s="56"/>
      <c r="D52" s="45" t="s">
        <v>22</v>
      </c>
      <c r="E52" s="25" t="n">
        <f aca="false">F52+G52+H52+I52+J52+K52+L52+M52+N52+O52+P52</f>
        <v>0</v>
      </c>
      <c r="F52" s="46" t="n">
        <v>0</v>
      </c>
      <c r="G52" s="46" t="n">
        <v>0</v>
      </c>
      <c r="H52" s="47" t="n">
        <v>0</v>
      </c>
      <c r="I52" s="47" t="n">
        <v>0</v>
      </c>
      <c r="J52" s="47" t="n">
        <v>0</v>
      </c>
      <c r="K52" s="47" t="n">
        <v>0</v>
      </c>
      <c r="L52" s="47" t="n">
        <v>0</v>
      </c>
      <c r="M52" s="46" t="n">
        <v>0</v>
      </c>
      <c r="N52" s="46" t="n">
        <v>0</v>
      </c>
      <c r="O52" s="46" t="n">
        <v>0</v>
      </c>
      <c r="P52" s="46" t="n">
        <v>0</v>
      </c>
      <c r="Q52" s="43"/>
      <c r="R52" s="43"/>
      <c r="S52" s="43"/>
      <c r="T52" s="28"/>
      <c r="U52" s="28"/>
      <c r="V52" s="28"/>
      <c r="W52" s="28"/>
    </row>
    <row r="53" customFormat="false" ht="26.25" hidden="false" customHeight="true" outlineLevel="0" collapsed="false">
      <c r="A53" s="48" t="s">
        <v>47</v>
      </c>
      <c r="B53" s="49" t="s">
        <v>48</v>
      </c>
      <c r="C53" s="50"/>
      <c r="D53" s="58" t="s">
        <v>18</v>
      </c>
      <c r="E53" s="25" t="n">
        <f aca="false">F53+G53+H53+I53+J53+K53+L53+M53+N53+O53+P53</f>
        <v>0</v>
      </c>
      <c r="F53" s="46" t="n">
        <f aca="false">F54+F55+F56+F57</f>
        <v>0</v>
      </c>
      <c r="G53" s="46" t="n">
        <f aca="false">G54+G55+G56+G57</f>
        <v>0</v>
      </c>
      <c r="H53" s="47" t="n">
        <f aca="false">H54+H55+H56+H57</f>
        <v>0</v>
      </c>
      <c r="I53" s="47" t="n">
        <f aca="false">SUM(I54:I57)</f>
        <v>0</v>
      </c>
      <c r="J53" s="47" t="n">
        <f aca="false">SUM(J54:J57)</f>
        <v>0</v>
      </c>
      <c r="K53" s="47" t="n">
        <f aca="false">SUM(K54:K57)</f>
        <v>0</v>
      </c>
      <c r="L53" s="47" t="n">
        <f aca="false">SUM(L54:L57)</f>
        <v>0</v>
      </c>
      <c r="M53" s="46" t="n">
        <f aca="false">SUM(M54:M57)</f>
        <v>0</v>
      </c>
      <c r="N53" s="46" t="n">
        <f aca="false">SUM(N54:N57)</f>
        <v>0</v>
      </c>
      <c r="O53" s="46" t="n">
        <f aca="false">SUM(O54:O57)</f>
        <v>0</v>
      </c>
      <c r="P53" s="46" t="n">
        <f aca="false">SUM(P54:P57)</f>
        <v>0</v>
      </c>
      <c r="Q53" s="49" t="s">
        <v>36</v>
      </c>
      <c r="R53" s="49" t="s">
        <v>41</v>
      </c>
      <c r="S53" s="49" t="s">
        <v>42</v>
      </c>
      <c r="T53" s="28"/>
      <c r="U53" s="28"/>
      <c r="V53" s="28"/>
      <c r="W53" s="28"/>
    </row>
    <row r="54" customFormat="false" ht="26.25" hidden="false" customHeight="true" outlineLevel="0" collapsed="false">
      <c r="A54" s="48"/>
      <c r="B54" s="49"/>
      <c r="C54" s="50"/>
      <c r="D54" s="58" t="s">
        <v>19</v>
      </c>
      <c r="E54" s="25" t="n">
        <f aca="false">F54+G54+H54+I54+J54+K54+L54+M54+N54+O54+P54</f>
        <v>0</v>
      </c>
      <c r="F54" s="59" t="n">
        <v>0</v>
      </c>
      <c r="G54" s="59" t="n">
        <v>0</v>
      </c>
      <c r="H54" s="52" t="n">
        <v>0</v>
      </c>
      <c r="I54" s="52" t="n">
        <v>0</v>
      </c>
      <c r="J54" s="52" t="n">
        <v>0</v>
      </c>
      <c r="K54" s="52" t="n">
        <v>0</v>
      </c>
      <c r="L54" s="52" t="n">
        <v>0</v>
      </c>
      <c r="M54" s="59" t="n">
        <v>0</v>
      </c>
      <c r="N54" s="59" t="n">
        <v>0</v>
      </c>
      <c r="O54" s="59" t="n">
        <v>0</v>
      </c>
      <c r="P54" s="59" t="n">
        <v>0</v>
      </c>
      <c r="Q54" s="49"/>
      <c r="R54" s="49"/>
      <c r="S54" s="49"/>
      <c r="T54" s="28"/>
      <c r="U54" s="28"/>
      <c r="V54" s="28"/>
      <c r="W54" s="28"/>
    </row>
    <row r="55" customFormat="false" ht="26.25" hidden="false" customHeight="true" outlineLevel="0" collapsed="false">
      <c r="A55" s="48"/>
      <c r="B55" s="49"/>
      <c r="C55" s="50"/>
      <c r="D55" s="51" t="s">
        <v>20</v>
      </c>
      <c r="E55" s="25" t="n">
        <f aca="false">F55+G55+H55+I55+J55+K55+L55+M55+N55+O55+P55</f>
        <v>0</v>
      </c>
      <c r="F55" s="52" t="n">
        <v>0</v>
      </c>
      <c r="G55" s="52" t="n">
        <v>0</v>
      </c>
      <c r="H55" s="52" t="n">
        <v>0</v>
      </c>
      <c r="I55" s="52" t="n">
        <v>0</v>
      </c>
      <c r="J55" s="52" t="n">
        <v>0</v>
      </c>
      <c r="K55" s="52" t="n">
        <v>0</v>
      </c>
      <c r="L55" s="52" t="n">
        <v>0</v>
      </c>
      <c r="M55" s="52" t="n">
        <v>0</v>
      </c>
      <c r="N55" s="52" t="n">
        <v>0</v>
      </c>
      <c r="O55" s="52" t="n">
        <v>0</v>
      </c>
      <c r="P55" s="52" t="n">
        <v>0</v>
      </c>
      <c r="Q55" s="49"/>
      <c r="R55" s="49"/>
      <c r="S55" s="49"/>
      <c r="T55" s="28"/>
      <c r="U55" s="28"/>
      <c r="V55" s="28"/>
      <c r="W55" s="28"/>
    </row>
    <row r="56" s="54" customFormat="true" ht="26.25" hidden="false" customHeight="true" outlineLevel="0" collapsed="false">
      <c r="A56" s="48"/>
      <c r="B56" s="49"/>
      <c r="C56" s="50"/>
      <c r="D56" s="51" t="s">
        <v>21</v>
      </c>
      <c r="E56" s="25" t="n">
        <f aca="false">F56+G56+H56+I56+J56+K56+L56+M56+N56+O56+P56</f>
        <v>0</v>
      </c>
      <c r="F56" s="52" t="n">
        <v>0</v>
      </c>
      <c r="G56" s="52" t="n">
        <v>0</v>
      </c>
      <c r="H56" s="52" t="n">
        <v>0</v>
      </c>
      <c r="I56" s="52" t="n">
        <v>0</v>
      </c>
      <c r="J56" s="52" t="n">
        <v>0</v>
      </c>
      <c r="K56" s="52" t="n">
        <v>0</v>
      </c>
      <c r="L56" s="52" t="n">
        <v>0</v>
      </c>
      <c r="M56" s="52" t="n">
        <v>0</v>
      </c>
      <c r="N56" s="52" t="n">
        <v>0</v>
      </c>
      <c r="O56" s="52" t="n">
        <v>0</v>
      </c>
      <c r="P56" s="52" t="n">
        <v>0</v>
      </c>
      <c r="Q56" s="49"/>
      <c r="R56" s="49"/>
      <c r="S56" s="49"/>
      <c r="T56" s="53"/>
      <c r="U56" s="53"/>
      <c r="V56" s="53"/>
      <c r="W56" s="53"/>
    </row>
    <row r="57" customFormat="false" ht="26.25" hidden="false" customHeight="true" outlineLevel="0" collapsed="false">
      <c r="A57" s="48"/>
      <c r="B57" s="49"/>
      <c r="C57" s="50"/>
      <c r="D57" s="51" t="s">
        <v>22</v>
      </c>
      <c r="E57" s="25" t="n">
        <f aca="false">F57+G57+H57+I57+J57+K57+L57+M57+N57+O57+P57</f>
        <v>0</v>
      </c>
      <c r="F57" s="52" t="n">
        <v>0</v>
      </c>
      <c r="G57" s="52" t="n">
        <v>0</v>
      </c>
      <c r="H57" s="52" t="n">
        <v>0</v>
      </c>
      <c r="I57" s="52" t="n">
        <v>0</v>
      </c>
      <c r="J57" s="52" t="n">
        <v>0</v>
      </c>
      <c r="K57" s="52" t="n">
        <v>0</v>
      </c>
      <c r="L57" s="52" t="n">
        <v>0</v>
      </c>
      <c r="M57" s="52" t="n">
        <v>0</v>
      </c>
      <c r="N57" s="52" t="n">
        <v>0</v>
      </c>
      <c r="O57" s="52" t="n">
        <v>0</v>
      </c>
      <c r="P57" s="52" t="n">
        <v>0</v>
      </c>
      <c r="Q57" s="49"/>
      <c r="R57" s="49"/>
      <c r="S57" s="49"/>
      <c r="T57" s="28"/>
      <c r="U57" s="28"/>
      <c r="V57" s="28"/>
      <c r="W57" s="28"/>
    </row>
    <row r="58" customFormat="false" ht="26.25" hidden="false" customHeight="true" outlineLevel="0" collapsed="false">
      <c r="A58" s="48" t="s">
        <v>49</v>
      </c>
      <c r="B58" s="49" t="s">
        <v>50</v>
      </c>
      <c r="C58" s="60"/>
      <c r="D58" s="58" t="s">
        <v>18</v>
      </c>
      <c r="E58" s="25" t="n">
        <f aca="false">F58+G58+H58+I58+J58+K58+L58+M58+N58+O58+P58</f>
        <v>344.98</v>
      </c>
      <c r="F58" s="46" t="n">
        <f aca="false">F59+F60+F61+F62</f>
        <v>157.48</v>
      </c>
      <c r="G58" s="47" t="n">
        <f aca="false">G59+G60+G61+G62</f>
        <v>187.5</v>
      </c>
      <c r="H58" s="47" t="n">
        <f aca="false">H59+H60+H61+H62</f>
        <v>0</v>
      </c>
      <c r="I58" s="47" t="n">
        <f aca="false">SUM(I59:I62)</f>
        <v>0</v>
      </c>
      <c r="J58" s="47" t="n">
        <f aca="false">SUM(J59:J62)</f>
        <v>0</v>
      </c>
      <c r="K58" s="47" t="n">
        <f aca="false">SUM(K59:K62)</f>
        <v>0</v>
      </c>
      <c r="L58" s="47" t="n">
        <f aca="false">SUM(L59:L62)</f>
        <v>0</v>
      </c>
      <c r="M58" s="46" t="n">
        <f aca="false">SUM(M59:M62)</f>
        <v>0</v>
      </c>
      <c r="N58" s="46" t="n">
        <f aca="false">SUM(N59:N62)</f>
        <v>0</v>
      </c>
      <c r="O58" s="46" t="n">
        <f aca="false">SUM(O59:O62)</f>
        <v>0</v>
      </c>
      <c r="P58" s="46" t="n">
        <f aca="false">SUM(P59:P62)</f>
        <v>0</v>
      </c>
      <c r="Q58" s="49" t="s">
        <v>36</v>
      </c>
      <c r="R58" s="49" t="s">
        <v>51</v>
      </c>
      <c r="S58" s="49" t="s">
        <v>42</v>
      </c>
      <c r="T58" s="28"/>
      <c r="U58" s="28"/>
      <c r="V58" s="28"/>
      <c r="W58" s="28"/>
    </row>
    <row r="59" customFormat="false" ht="26.25" hidden="false" customHeight="true" outlineLevel="0" collapsed="false">
      <c r="A59" s="48"/>
      <c r="B59" s="49"/>
      <c r="C59" s="60"/>
      <c r="D59" s="58" t="s">
        <v>19</v>
      </c>
      <c r="E59" s="25" t="n">
        <f aca="false">F59+G59+H59+I59+J59+K59+L59+M59+N59+O59+P59</f>
        <v>0</v>
      </c>
      <c r="F59" s="59" t="n">
        <v>0</v>
      </c>
      <c r="G59" s="59" t="n">
        <v>0</v>
      </c>
      <c r="H59" s="52" t="n">
        <v>0</v>
      </c>
      <c r="I59" s="52" t="n">
        <v>0</v>
      </c>
      <c r="J59" s="52" t="n">
        <v>0</v>
      </c>
      <c r="K59" s="52" t="n">
        <v>0</v>
      </c>
      <c r="L59" s="52" t="n">
        <v>0</v>
      </c>
      <c r="M59" s="59" t="n">
        <v>0</v>
      </c>
      <c r="N59" s="59" t="n">
        <v>0</v>
      </c>
      <c r="O59" s="59" t="n">
        <v>0</v>
      </c>
      <c r="P59" s="59" t="n">
        <v>0</v>
      </c>
      <c r="Q59" s="49"/>
      <c r="R59" s="49"/>
      <c r="S59" s="49"/>
      <c r="T59" s="28"/>
      <c r="U59" s="28"/>
      <c r="V59" s="28"/>
      <c r="W59" s="28"/>
    </row>
    <row r="60" s="54" customFormat="true" ht="26.25" hidden="false" customHeight="true" outlineLevel="0" collapsed="false">
      <c r="A60" s="48"/>
      <c r="B60" s="49"/>
      <c r="C60" s="61" t="s">
        <v>45</v>
      </c>
      <c r="D60" s="51" t="s">
        <v>20</v>
      </c>
      <c r="E60" s="25" t="n">
        <f aca="false">F60+G60+H60+I60+J60+K60+L60+M60+N60+O60+P60</f>
        <v>271</v>
      </c>
      <c r="F60" s="52" t="n">
        <v>121</v>
      </c>
      <c r="G60" s="52" t="n">
        <v>150</v>
      </c>
      <c r="H60" s="52" t="n">
        <v>0</v>
      </c>
      <c r="I60" s="52" t="n">
        <v>0</v>
      </c>
      <c r="J60" s="52" t="n">
        <v>0</v>
      </c>
      <c r="K60" s="52" t="n">
        <v>0</v>
      </c>
      <c r="L60" s="52" t="n">
        <v>0</v>
      </c>
      <c r="M60" s="52" t="n">
        <v>0</v>
      </c>
      <c r="N60" s="52" t="n">
        <v>0</v>
      </c>
      <c r="O60" s="52" t="n">
        <v>0</v>
      </c>
      <c r="P60" s="52" t="n">
        <v>0</v>
      </c>
      <c r="Q60" s="49"/>
      <c r="R60" s="49"/>
      <c r="S60" s="49"/>
      <c r="T60" s="53"/>
      <c r="U60" s="53"/>
      <c r="V60" s="53"/>
      <c r="W60" s="53"/>
    </row>
    <row r="61" s="54" customFormat="true" ht="26.25" hidden="false" customHeight="true" outlineLevel="0" collapsed="false">
      <c r="A61" s="48"/>
      <c r="B61" s="49"/>
      <c r="C61" s="61" t="s">
        <v>46</v>
      </c>
      <c r="D61" s="51" t="s">
        <v>21</v>
      </c>
      <c r="E61" s="25" t="n">
        <f aca="false">F61+G61+H61+I61+J61+K61+L61+M61+N61+O61+P61</f>
        <v>73.98</v>
      </c>
      <c r="F61" s="52" t="n">
        <v>36.48</v>
      </c>
      <c r="G61" s="52" t="n">
        <v>37.5</v>
      </c>
      <c r="H61" s="52" t="n">
        <v>0</v>
      </c>
      <c r="I61" s="52" t="n">
        <v>0</v>
      </c>
      <c r="J61" s="52" t="n">
        <v>0</v>
      </c>
      <c r="K61" s="52" t="n">
        <v>0</v>
      </c>
      <c r="L61" s="52" t="n">
        <v>0</v>
      </c>
      <c r="M61" s="52" t="n">
        <v>0</v>
      </c>
      <c r="N61" s="52" t="n">
        <v>0</v>
      </c>
      <c r="O61" s="52" t="n">
        <v>0</v>
      </c>
      <c r="P61" s="52" t="n">
        <v>0</v>
      </c>
      <c r="Q61" s="49"/>
      <c r="R61" s="49"/>
      <c r="S61" s="49"/>
      <c r="T61" s="53"/>
      <c r="U61" s="53"/>
      <c r="V61" s="53"/>
      <c r="W61" s="53"/>
    </row>
    <row r="62" customFormat="false" ht="26.25" hidden="false" customHeight="true" outlineLevel="0" collapsed="false">
      <c r="A62" s="48"/>
      <c r="B62" s="49"/>
      <c r="C62" s="60"/>
      <c r="D62" s="58" t="s">
        <v>22</v>
      </c>
      <c r="E62" s="25" t="n">
        <f aca="false">F62+G62+H62+I62+J62+K62+L62+M62+N62+O62+P62</f>
        <v>0</v>
      </c>
      <c r="F62" s="59" t="n">
        <v>0</v>
      </c>
      <c r="G62" s="59" t="n">
        <v>0</v>
      </c>
      <c r="H62" s="52" t="n">
        <v>0</v>
      </c>
      <c r="I62" s="52" t="n">
        <v>0</v>
      </c>
      <c r="J62" s="52" t="n">
        <v>0</v>
      </c>
      <c r="K62" s="52" t="n">
        <v>0</v>
      </c>
      <c r="L62" s="52" t="n">
        <v>0</v>
      </c>
      <c r="M62" s="59" t="n">
        <v>0</v>
      </c>
      <c r="N62" s="59" t="n">
        <v>0</v>
      </c>
      <c r="O62" s="59" t="n">
        <v>0</v>
      </c>
      <c r="P62" s="59" t="n">
        <v>0</v>
      </c>
      <c r="Q62" s="49"/>
      <c r="R62" s="49"/>
      <c r="S62" s="49"/>
      <c r="T62" s="28"/>
      <c r="U62" s="28"/>
      <c r="V62" s="28"/>
      <c r="W62" s="28"/>
    </row>
    <row r="63" s="69" customFormat="true" ht="26.25" hidden="true" customHeight="true" outlineLevel="0" collapsed="false">
      <c r="A63" s="62" t="s">
        <v>52</v>
      </c>
      <c r="B63" s="63" t="s">
        <v>53</v>
      </c>
      <c r="C63" s="64" t="s">
        <v>54</v>
      </c>
      <c r="D63" s="65" t="s">
        <v>18</v>
      </c>
      <c r="E63" s="25" t="n">
        <f aca="false">F63+G63+H63+I63+J63+K63+L63+M63+N63+O63+P63</f>
        <v>2142.05596</v>
      </c>
      <c r="F63" s="66" t="n">
        <v>0</v>
      </c>
      <c r="G63" s="66" t="n">
        <v>0</v>
      </c>
      <c r="H63" s="66" t="n">
        <f aca="false">H64+H65+H66+H67</f>
        <v>1726.314</v>
      </c>
      <c r="I63" s="66" t="n">
        <f aca="false">I64+I65+I66+I67</f>
        <v>0</v>
      </c>
      <c r="J63" s="66" t="n">
        <f aca="false">J64+J65+J66+J67</f>
        <v>415.74196</v>
      </c>
      <c r="K63" s="47" t="n">
        <f aca="false">K64+K65+K66+K67</f>
        <v>0</v>
      </c>
      <c r="L63" s="47" t="n">
        <f aca="false">L64+L65+L66+L67</f>
        <v>0</v>
      </c>
      <c r="M63" s="66" t="n">
        <f aca="false">M64+M65+M66+M67</f>
        <v>0</v>
      </c>
      <c r="N63" s="66" t="n">
        <f aca="false">N64+N65+N66+N67</f>
        <v>0</v>
      </c>
      <c r="O63" s="66" t="n">
        <f aca="false">O64+O65+O66+O67</f>
        <v>0</v>
      </c>
      <c r="P63" s="66" t="n">
        <f aca="false">P64+P65+P66+P67</f>
        <v>0</v>
      </c>
      <c r="Q63" s="63"/>
      <c r="R63" s="67"/>
      <c r="S63" s="63"/>
      <c r="T63" s="68"/>
      <c r="U63" s="68"/>
      <c r="V63" s="68"/>
      <c r="W63" s="68"/>
    </row>
    <row r="64" s="69" customFormat="true" ht="26.25" hidden="true" customHeight="true" outlineLevel="0" collapsed="false">
      <c r="A64" s="62"/>
      <c r="B64" s="63"/>
      <c r="C64" s="64"/>
      <c r="D64" s="65" t="s">
        <v>19</v>
      </c>
      <c r="E64" s="25" t="n">
        <f aca="false">F64+G64+H64+I64+J64+K64+L64+M64+N64+O64+P64</f>
        <v>0</v>
      </c>
      <c r="F64" s="66" t="n">
        <v>0</v>
      </c>
      <c r="G64" s="66" t="n">
        <v>0</v>
      </c>
      <c r="H64" s="66" t="n">
        <v>0</v>
      </c>
      <c r="I64" s="66" t="n">
        <v>0</v>
      </c>
      <c r="J64" s="66" t="n">
        <v>0</v>
      </c>
      <c r="K64" s="47" t="n">
        <v>0</v>
      </c>
      <c r="L64" s="47" t="n">
        <v>0</v>
      </c>
      <c r="M64" s="66" t="n">
        <v>0</v>
      </c>
      <c r="N64" s="66" t="n">
        <v>0</v>
      </c>
      <c r="O64" s="66" t="n">
        <v>0</v>
      </c>
      <c r="P64" s="66" t="n">
        <v>0</v>
      </c>
      <c r="Q64" s="63"/>
      <c r="R64" s="67"/>
      <c r="S64" s="63"/>
      <c r="T64" s="68"/>
      <c r="U64" s="68"/>
      <c r="V64" s="68"/>
      <c r="W64" s="68"/>
    </row>
    <row r="65" s="69" customFormat="true" ht="24.75" hidden="true" customHeight="true" outlineLevel="0" collapsed="false">
      <c r="A65" s="62"/>
      <c r="B65" s="63"/>
      <c r="C65" s="64"/>
      <c r="D65" s="65" t="s">
        <v>20</v>
      </c>
      <c r="E65" s="25" t="n">
        <f aca="false">F65+G65+H65+I65+J65+K65+L65+M65+N65+O65+P65</f>
        <v>0</v>
      </c>
      <c r="F65" s="66" t="n">
        <v>0</v>
      </c>
      <c r="G65" s="66" t="n">
        <v>0</v>
      </c>
      <c r="H65" s="66" t="n">
        <v>0</v>
      </c>
      <c r="I65" s="66" t="n">
        <v>0</v>
      </c>
      <c r="J65" s="66" t="n">
        <v>0</v>
      </c>
      <c r="K65" s="47" t="n">
        <v>0</v>
      </c>
      <c r="L65" s="47" t="n">
        <v>0</v>
      </c>
      <c r="M65" s="66" t="n">
        <v>0</v>
      </c>
      <c r="N65" s="66" t="n">
        <v>0</v>
      </c>
      <c r="O65" s="66" t="n">
        <v>0</v>
      </c>
      <c r="P65" s="66" t="n">
        <v>0</v>
      </c>
      <c r="Q65" s="63"/>
      <c r="R65" s="67"/>
      <c r="S65" s="63"/>
      <c r="T65" s="68"/>
      <c r="U65" s="68"/>
      <c r="V65" s="68"/>
      <c r="W65" s="68"/>
    </row>
    <row r="66" s="69" customFormat="true" ht="26.25" hidden="true" customHeight="true" outlineLevel="0" collapsed="false">
      <c r="A66" s="62"/>
      <c r="B66" s="63"/>
      <c r="C66" s="64"/>
      <c r="D66" s="65" t="s">
        <v>21</v>
      </c>
      <c r="E66" s="25" t="n">
        <f aca="false">F66+G66+H66+I66+J66+K66+L66+M66+N66+O66+P66</f>
        <v>2142.05596</v>
      </c>
      <c r="F66" s="66" t="n">
        <v>0</v>
      </c>
      <c r="G66" s="66" t="n">
        <v>0</v>
      </c>
      <c r="H66" s="66" t="n">
        <f aca="false">H71+H76</f>
        <v>1726.314</v>
      </c>
      <c r="I66" s="66" t="n">
        <v>0</v>
      </c>
      <c r="J66" s="66" t="n">
        <f aca="false">J71+J76+J81</f>
        <v>415.74196</v>
      </c>
      <c r="K66" s="47" t="n">
        <v>0</v>
      </c>
      <c r="L66" s="47" t="n">
        <v>0</v>
      </c>
      <c r="M66" s="66" t="n">
        <v>0</v>
      </c>
      <c r="N66" s="66" t="n">
        <v>0</v>
      </c>
      <c r="O66" s="66" t="n">
        <v>0</v>
      </c>
      <c r="P66" s="66" t="n">
        <v>0</v>
      </c>
      <c r="Q66" s="63"/>
      <c r="R66" s="67"/>
      <c r="S66" s="63"/>
      <c r="T66" s="68"/>
      <c r="U66" s="68"/>
      <c r="V66" s="68"/>
      <c r="W66" s="68"/>
    </row>
    <row r="67" s="69" customFormat="true" ht="26.25" hidden="true" customHeight="true" outlineLevel="0" collapsed="false">
      <c r="A67" s="62"/>
      <c r="B67" s="63"/>
      <c r="C67" s="64"/>
      <c r="D67" s="65" t="s">
        <v>22</v>
      </c>
      <c r="E67" s="25" t="n">
        <f aca="false">F67+G67+H67+I67+J67+K67+L67+M67+N67+O67+P67</f>
        <v>0</v>
      </c>
      <c r="F67" s="66" t="n">
        <v>0</v>
      </c>
      <c r="G67" s="66" t="n">
        <v>0</v>
      </c>
      <c r="H67" s="66" t="n">
        <v>0</v>
      </c>
      <c r="I67" s="66" t="n">
        <v>0</v>
      </c>
      <c r="J67" s="66" t="n">
        <v>0</v>
      </c>
      <c r="K67" s="47" t="n">
        <v>0</v>
      </c>
      <c r="L67" s="47" t="n">
        <v>0</v>
      </c>
      <c r="M67" s="66" t="n">
        <v>0</v>
      </c>
      <c r="N67" s="66" t="n">
        <v>0</v>
      </c>
      <c r="O67" s="66" t="n">
        <v>0</v>
      </c>
      <c r="P67" s="66" t="n">
        <v>0</v>
      </c>
      <c r="Q67" s="63"/>
      <c r="R67" s="67"/>
      <c r="S67" s="63"/>
      <c r="T67" s="68"/>
      <c r="U67" s="68"/>
      <c r="V67" s="68"/>
      <c r="W67" s="68"/>
    </row>
    <row r="68" s="72" customFormat="true" ht="26.25" hidden="false" customHeight="true" outlineLevel="0" collapsed="false">
      <c r="A68" s="42" t="s">
        <v>52</v>
      </c>
      <c r="B68" s="43" t="s">
        <v>55</v>
      </c>
      <c r="C68" s="44" t="s">
        <v>56</v>
      </c>
      <c r="D68" s="45" t="s">
        <v>18</v>
      </c>
      <c r="E68" s="25" t="n">
        <f aca="false">F68+G68+H68+I68+J68+K68+L68+M68+N68+O68+P68</f>
        <v>10787.01867</v>
      </c>
      <c r="F68" s="47" t="n">
        <f aca="false">SUM(F69:F72)</f>
        <v>10555.72467</v>
      </c>
      <c r="G68" s="46" t="n">
        <v>0</v>
      </c>
      <c r="H68" s="47" t="n">
        <f aca="false">H69+H70+H71+H72</f>
        <v>231.294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47" t="n">
        <v>0</v>
      </c>
      <c r="O68" s="47" t="n">
        <v>0</v>
      </c>
      <c r="P68" s="47" t="n">
        <v>0</v>
      </c>
      <c r="Q68" s="70" t="s">
        <v>57</v>
      </c>
      <c r="R68" s="49" t="s">
        <v>58</v>
      </c>
      <c r="S68" s="49" t="s">
        <v>59</v>
      </c>
      <c r="T68" s="71"/>
      <c r="U68" s="71"/>
      <c r="V68" s="71"/>
      <c r="W68" s="71"/>
    </row>
    <row r="69" s="72" customFormat="true" ht="26.25" hidden="false" customHeight="true" outlineLevel="0" collapsed="false">
      <c r="A69" s="42"/>
      <c r="B69" s="43"/>
      <c r="C69" s="44"/>
      <c r="D69" s="45" t="s">
        <v>19</v>
      </c>
      <c r="E69" s="25" t="n">
        <f aca="false">F69+G69+H69+I69+J69+K69+L69+M69+N69+O69+P69</f>
        <v>0</v>
      </c>
      <c r="F69" s="47" t="n">
        <v>0</v>
      </c>
      <c r="G69" s="46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47" t="n">
        <v>0</v>
      </c>
      <c r="O69" s="47" t="n">
        <v>0</v>
      </c>
      <c r="P69" s="47" t="n">
        <v>0</v>
      </c>
      <c r="Q69" s="70"/>
      <c r="R69" s="49"/>
      <c r="S69" s="49"/>
      <c r="T69" s="71"/>
      <c r="U69" s="71"/>
      <c r="V69" s="71"/>
      <c r="W69" s="71"/>
    </row>
    <row r="70" s="72" customFormat="true" ht="26.25" hidden="false" customHeight="true" outlineLevel="0" collapsed="false">
      <c r="A70" s="42"/>
      <c r="B70" s="43"/>
      <c r="C70" s="44"/>
      <c r="D70" s="45" t="s">
        <v>20</v>
      </c>
      <c r="E70" s="25" t="n">
        <f aca="false">F70+G70+H70+I70+J70+K70+L70+M70+N70+O70+P70</f>
        <v>1050</v>
      </c>
      <c r="F70" s="47" t="n">
        <f aca="false">SUM(F75)</f>
        <v>1050</v>
      </c>
      <c r="G70" s="46" t="n">
        <v>0</v>
      </c>
      <c r="H70" s="47" t="n">
        <v>0</v>
      </c>
      <c r="I70" s="47" t="n">
        <v>0</v>
      </c>
      <c r="J70" s="47" t="n">
        <v>0</v>
      </c>
      <c r="K70" s="47" t="n">
        <v>0</v>
      </c>
      <c r="L70" s="47" t="n">
        <v>0</v>
      </c>
      <c r="M70" s="47" t="n">
        <v>0</v>
      </c>
      <c r="N70" s="47" t="n">
        <v>0</v>
      </c>
      <c r="O70" s="47" t="n">
        <v>0</v>
      </c>
      <c r="P70" s="47" t="n">
        <v>0</v>
      </c>
      <c r="Q70" s="70"/>
      <c r="R70" s="49"/>
      <c r="S70" s="49"/>
      <c r="T70" s="71"/>
      <c r="U70" s="71"/>
      <c r="V70" s="71"/>
      <c r="W70" s="71"/>
    </row>
    <row r="71" s="72" customFormat="true" ht="26.25" hidden="false" customHeight="true" outlineLevel="0" collapsed="false">
      <c r="A71" s="42"/>
      <c r="B71" s="43"/>
      <c r="C71" s="44"/>
      <c r="D71" s="45" t="s">
        <v>21</v>
      </c>
      <c r="E71" s="25" t="n">
        <f aca="false">F71+G71+H71+I71+J71+K71+L71+M71+N71+O71+P71</f>
        <v>9737.01867</v>
      </c>
      <c r="F71" s="47" t="n">
        <f aca="false">SUM(F76)</f>
        <v>9505.72467</v>
      </c>
      <c r="G71" s="46" t="n">
        <v>0</v>
      </c>
      <c r="H71" s="47" t="n">
        <v>231.294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47" t="n">
        <v>0</v>
      </c>
      <c r="O71" s="47" t="n">
        <v>0</v>
      </c>
      <c r="P71" s="47" t="n">
        <v>0</v>
      </c>
      <c r="Q71" s="70"/>
      <c r="R71" s="49"/>
      <c r="S71" s="49"/>
      <c r="T71" s="71"/>
      <c r="U71" s="71"/>
      <c r="V71" s="71"/>
      <c r="W71" s="71"/>
    </row>
    <row r="72" s="72" customFormat="true" ht="26.25" hidden="false" customHeight="true" outlineLevel="0" collapsed="false">
      <c r="A72" s="42"/>
      <c r="B72" s="43"/>
      <c r="C72" s="44"/>
      <c r="D72" s="45" t="s">
        <v>22</v>
      </c>
      <c r="E72" s="25" t="n">
        <f aca="false">F72+G72+H72+I72+J72+K72+L72+M72+N72+O72+P72</f>
        <v>0</v>
      </c>
      <c r="F72" s="47" t="n">
        <f aca="false">SUM(F77)</f>
        <v>0</v>
      </c>
      <c r="G72" s="46" t="n">
        <v>0</v>
      </c>
      <c r="H72" s="47" t="n">
        <v>0</v>
      </c>
      <c r="I72" s="47" t="n">
        <v>0</v>
      </c>
      <c r="J72" s="47" t="n">
        <v>0</v>
      </c>
      <c r="K72" s="47" t="n">
        <v>0</v>
      </c>
      <c r="L72" s="47" t="n">
        <v>0</v>
      </c>
      <c r="M72" s="47" t="n">
        <v>0</v>
      </c>
      <c r="N72" s="47" t="n">
        <v>0</v>
      </c>
      <c r="O72" s="47" t="n">
        <v>0</v>
      </c>
      <c r="P72" s="47" t="n">
        <v>0</v>
      </c>
      <c r="Q72" s="70"/>
      <c r="R72" s="49"/>
      <c r="S72" s="49"/>
      <c r="T72" s="71"/>
      <c r="U72" s="71"/>
      <c r="V72" s="71"/>
      <c r="W72" s="71"/>
    </row>
    <row r="73" customFormat="false" ht="26.25" hidden="false" customHeight="true" outlineLevel="0" collapsed="false">
      <c r="A73" s="42" t="s">
        <v>60</v>
      </c>
      <c r="B73" s="43" t="s">
        <v>61</v>
      </c>
      <c r="C73" s="44" t="s">
        <v>62</v>
      </c>
      <c r="D73" s="45" t="s">
        <v>18</v>
      </c>
      <c r="E73" s="25" t="n">
        <f aca="false">F73+G73+H73+I73+J73+K73+L73+M73+N73+O73+P73</f>
        <v>12050.74467</v>
      </c>
      <c r="F73" s="46" t="n">
        <f aca="false">SUM(F74:F77)</f>
        <v>10555.72467</v>
      </c>
      <c r="G73" s="46" t="n">
        <v>0</v>
      </c>
      <c r="H73" s="47" t="n">
        <f aca="false">H76</f>
        <v>1495.02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47" t="n">
        <v>0</v>
      </c>
      <c r="O73" s="47" t="n">
        <v>0</v>
      </c>
      <c r="P73" s="47" t="n">
        <v>0</v>
      </c>
      <c r="Q73" s="70" t="s">
        <v>57</v>
      </c>
      <c r="R73" s="49" t="s">
        <v>58</v>
      </c>
      <c r="S73" s="49" t="s">
        <v>59</v>
      </c>
      <c r="T73" s="28"/>
      <c r="U73" s="28"/>
      <c r="V73" s="28"/>
      <c r="W73" s="28"/>
    </row>
    <row r="74" customFormat="false" ht="26.25" hidden="false" customHeight="true" outlineLevel="0" collapsed="false">
      <c r="A74" s="42"/>
      <c r="B74" s="43"/>
      <c r="C74" s="44"/>
      <c r="D74" s="45" t="s">
        <v>19</v>
      </c>
      <c r="E74" s="25" t="n">
        <f aca="false">F74+G74+H74+I74+J74+K74+L74+M74+N74+O74+P74</f>
        <v>0</v>
      </c>
      <c r="F74" s="46" t="n">
        <v>0</v>
      </c>
      <c r="G74" s="46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47" t="n">
        <v>0</v>
      </c>
      <c r="O74" s="47" t="n">
        <v>0</v>
      </c>
      <c r="P74" s="47" t="n">
        <v>0</v>
      </c>
      <c r="Q74" s="70"/>
      <c r="R74" s="49"/>
      <c r="S74" s="49"/>
      <c r="T74" s="28"/>
      <c r="U74" s="28"/>
      <c r="V74" s="28"/>
      <c r="W74" s="28"/>
    </row>
    <row r="75" customFormat="false" ht="24" hidden="false" customHeight="true" outlineLevel="0" collapsed="false">
      <c r="A75" s="42"/>
      <c r="B75" s="43"/>
      <c r="C75" s="44"/>
      <c r="D75" s="45" t="s">
        <v>20</v>
      </c>
      <c r="E75" s="25" t="n">
        <f aca="false">F75+G75+H75+I75+J75+K75+L75+M75+N75+O75+P75</f>
        <v>1050</v>
      </c>
      <c r="F75" s="46" t="n">
        <f aca="false">SUM(F85+F90+F95+F100+F105+F120+F130)</f>
        <v>1050</v>
      </c>
      <c r="G75" s="46" t="n">
        <v>0</v>
      </c>
      <c r="H75" s="47" t="n">
        <v>0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47" t="n">
        <v>0</v>
      </c>
      <c r="O75" s="47" t="n">
        <v>0</v>
      </c>
      <c r="P75" s="47" t="n">
        <v>0</v>
      </c>
      <c r="Q75" s="70"/>
      <c r="R75" s="49"/>
      <c r="S75" s="49"/>
      <c r="T75" s="28"/>
      <c r="U75" s="28"/>
      <c r="V75" s="28"/>
      <c r="W75" s="28"/>
    </row>
    <row r="76" customFormat="false" ht="24" hidden="false" customHeight="true" outlineLevel="0" collapsed="false">
      <c r="A76" s="42"/>
      <c r="B76" s="43"/>
      <c r="C76" s="44"/>
      <c r="D76" s="45" t="s">
        <v>21</v>
      </c>
      <c r="E76" s="25" t="n">
        <f aca="false">F76+G76+H76+I76+J76+K76+L76+M76+N76+O76+P76</f>
        <v>11000.74467</v>
      </c>
      <c r="F76" s="47" t="n">
        <f aca="false">SUM(F86+F91+F96+F101+F106+F121+F131+F116+F111)</f>
        <v>9505.72467</v>
      </c>
      <c r="G76" s="46" t="n">
        <v>0</v>
      </c>
      <c r="H76" s="47" t="n">
        <v>1495.02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47" t="n">
        <v>0</v>
      </c>
      <c r="O76" s="47" t="n">
        <v>0</v>
      </c>
      <c r="P76" s="47" t="n">
        <v>0</v>
      </c>
      <c r="Q76" s="70"/>
      <c r="R76" s="49"/>
      <c r="S76" s="49"/>
      <c r="T76" s="28"/>
      <c r="U76" s="28"/>
      <c r="V76" s="28"/>
      <c r="W76" s="28"/>
    </row>
    <row r="77" customFormat="false" ht="26.25" hidden="false" customHeight="true" outlineLevel="0" collapsed="false">
      <c r="A77" s="42"/>
      <c r="B77" s="43"/>
      <c r="C77" s="44"/>
      <c r="D77" s="45" t="s">
        <v>22</v>
      </c>
      <c r="E77" s="25" t="n">
        <f aca="false">F77+G77+H77+I77+J77+K77+L77+M77+N77+O77+P77</f>
        <v>0</v>
      </c>
      <c r="F77" s="46" t="n">
        <v>0</v>
      </c>
      <c r="G77" s="46" t="n">
        <v>0</v>
      </c>
      <c r="H77" s="47" t="n">
        <v>0</v>
      </c>
      <c r="I77" s="47" t="n">
        <v>0</v>
      </c>
      <c r="J77" s="47" t="n">
        <v>0</v>
      </c>
      <c r="K77" s="47" t="n">
        <v>0</v>
      </c>
      <c r="L77" s="47" t="n">
        <v>0</v>
      </c>
      <c r="M77" s="47" t="n">
        <v>0</v>
      </c>
      <c r="N77" s="47" t="n">
        <v>0</v>
      </c>
      <c r="O77" s="47" t="n">
        <v>0</v>
      </c>
      <c r="P77" s="47" t="n">
        <v>0</v>
      </c>
      <c r="Q77" s="70"/>
      <c r="R77" s="49"/>
      <c r="S77" s="49"/>
      <c r="T77" s="28"/>
      <c r="U77" s="28"/>
      <c r="V77" s="28"/>
      <c r="W77" s="28"/>
    </row>
    <row r="78" customFormat="false" ht="29.25" hidden="false" customHeight="true" outlineLevel="0" collapsed="false">
      <c r="A78" s="42" t="s">
        <v>63</v>
      </c>
      <c r="B78" s="43" t="s">
        <v>64</v>
      </c>
      <c r="C78" s="44" t="s">
        <v>65</v>
      </c>
      <c r="D78" s="45" t="s">
        <v>18</v>
      </c>
      <c r="E78" s="25" t="n">
        <f aca="false">F78+G78+H78+I78+J78+K78+L78+M78+N78+O78+P78</f>
        <v>1014.14496</v>
      </c>
      <c r="F78" s="46" t="n">
        <f aca="false">SUM(F79:F82)</f>
        <v>0</v>
      </c>
      <c r="G78" s="46" t="n">
        <f aca="false">SUM(G79:G82)</f>
        <v>0</v>
      </c>
      <c r="H78" s="46" t="n">
        <f aca="false">SUM(H79:H82)</f>
        <v>0</v>
      </c>
      <c r="I78" s="46" t="n">
        <f aca="false">SUM(I79:I82)</f>
        <v>244.903</v>
      </c>
      <c r="J78" s="47" t="n">
        <f aca="false">SUM(J79:J82)</f>
        <v>415.74196</v>
      </c>
      <c r="K78" s="47" t="n">
        <f aca="false">SUM(K79:K82)</f>
        <v>37</v>
      </c>
      <c r="L78" s="47" t="n">
        <f aca="false">SUM(L79:L82)</f>
        <v>316.5</v>
      </c>
      <c r="M78" s="46" t="n">
        <f aca="false">SUM(M79:M82)</f>
        <v>0</v>
      </c>
      <c r="N78" s="46" t="n">
        <f aca="false">SUM(N79:N82)</f>
        <v>0</v>
      </c>
      <c r="O78" s="46" t="n">
        <f aca="false">SUM(O79:O82)</f>
        <v>0</v>
      </c>
      <c r="P78" s="46" t="n">
        <f aca="false">SUM(P79:P82)</f>
        <v>0</v>
      </c>
      <c r="Q78" s="49" t="s">
        <v>36</v>
      </c>
      <c r="R78" s="49" t="s">
        <v>58</v>
      </c>
      <c r="S78" s="49" t="s">
        <v>59</v>
      </c>
      <c r="T78" s="28"/>
      <c r="U78" s="28"/>
      <c r="V78" s="28"/>
      <c r="W78" s="28"/>
    </row>
    <row r="79" customFormat="false" ht="29.25" hidden="false" customHeight="true" outlineLevel="0" collapsed="false">
      <c r="A79" s="42"/>
      <c r="B79" s="43"/>
      <c r="C79" s="44"/>
      <c r="D79" s="45" t="s">
        <v>19</v>
      </c>
      <c r="E79" s="25" t="n">
        <f aca="false">F79+G79+H79+I79+J79+K79+L79+M79+N79+O79+P79</f>
        <v>0</v>
      </c>
      <c r="F79" s="46" t="n">
        <v>0</v>
      </c>
      <c r="G79" s="46" t="n">
        <v>0</v>
      </c>
      <c r="H79" s="46" t="n">
        <v>0</v>
      </c>
      <c r="I79" s="46" t="n">
        <v>0</v>
      </c>
      <c r="J79" s="47" t="n">
        <v>0</v>
      </c>
      <c r="K79" s="47" t="n">
        <v>0</v>
      </c>
      <c r="L79" s="47" t="n">
        <v>0</v>
      </c>
      <c r="M79" s="46" t="n">
        <v>0</v>
      </c>
      <c r="N79" s="46" t="n">
        <v>0</v>
      </c>
      <c r="O79" s="46" t="n">
        <v>0</v>
      </c>
      <c r="P79" s="46" t="n">
        <v>0</v>
      </c>
      <c r="Q79" s="49"/>
      <c r="R79" s="49"/>
      <c r="S79" s="49"/>
      <c r="T79" s="28"/>
      <c r="U79" s="28"/>
      <c r="V79" s="28"/>
      <c r="W79" s="28"/>
    </row>
    <row r="80" customFormat="false" ht="29.25" hidden="false" customHeight="true" outlineLevel="0" collapsed="false">
      <c r="A80" s="42"/>
      <c r="B80" s="43"/>
      <c r="C80" s="44"/>
      <c r="D80" s="45" t="s">
        <v>20</v>
      </c>
      <c r="E80" s="25" t="n">
        <f aca="false">F80+G80+H80+I80+J80+K80+L80+M80+N80+O80+P80</f>
        <v>0</v>
      </c>
      <c r="F80" s="46" t="n">
        <v>0</v>
      </c>
      <c r="G80" s="46" t="n">
        <v>0</v>
      </c>
      <c r="H80" s="46" t="n">
        <v>0</v>
      </c>
      <c r="I80" s="46" t="n">
        <v>0</v>
      </c>
      <c r="J80" s="47" t="n">
        <v>0</v>
      </c>
      <c r="K80" s="47" t="n">
        <v>0</v>
      </c>
      <c r="L80" s="47" t="n">
        <v>0</v>
      </c>
      <c r="M80" s="46" t="n">
        <v>0</v>
      </c>
      <c r="N80" s="46" t="n">
        <v>0</v>
      </c>
      <c r="O80" s="46" t="n">
        <v>0</v>
      </c>
      <c r="P80" s="46" t="n">
        <v>0</v>
      </c>
      <c r="Q80" s="49"/>
      <c r="R80" s="49"/>
      <c r="S80" s="49"/>
      <c r="T80" s="28"/>
      <c r="U80" s="28"/>
      <c r="V80" s="28"/>
      <c r="W80" s="28"/>
    </row>
    <row r="81" customFormat="false" ht="29.25" hidden="false" customHeight="true" outlineLevel="0" collapsed="false">
      <c r="A81" s="42"/>
      <c r="B81" s="43"/>
      <c r="C81" s="44"/>
      <c r="D81" s="45" t="s">
        <v>21</v>
      </c>
      <c r="E81" s="25" t="n">
        <f aca="false">F81+G81+H81+I81+J81+K81+L81+M81+N81+O81+P81</f>
        <v>1014.14496</v>
      </c>
      <c r="F81" s="46" t="n">
        <v>0</v>
      </c>
      <c r="G81" s="46" t="n">
        <v>0</v>
      </c>
      <c r="H81" s="46" t="n">
        <v>0</v>
      </c>
      <c r="I81" s="46" t="n">
        <v>244.903</v>
      </c>
      <c r="J81" s="47" t="n">
        <v>415.74196</v>
      </c>
      <c r="K81" s="47" t="n">
        <v>37</v>
      </c>
      <c r="L81" s="47" t="n">
        <v>316.5</v>
      </c>
      <c r="M81" s="46" t="n">
        <v>0</v>
      </c>
      <c r="N81" s="46" t="n">
        <v>0</v>
      </c>
      <c r="O81" s="46" t="n">
        <v>0</v>
      </c>
      <c r="P81" s="46" t="n">
        <v>0</v>
      </c>
      <c r="Q81" s="49"/>
      <c r="R81" s="49"/>
      <c r="S81" s="49"/>
      <c r="T81" s="28"/>
      <c r="U81" s="28"/>
      <c r="V81" s="28"/>
      <c r="W81" s="28"/>
    </row>
    <row r="82" customFormat="false" ht="29.25" hidden="false" customHeight="true" outlineLevel="0" collapsed="false">
      <c r="A82" s="42"/>
      <c r="B82" s="43"/>
      <c r="C82" s="44"/>
      <c r="D82" s="45" t="s">
        <v>22</v>
      </c>
      <c r="E82" s="25" t="n">
        <f aca="false">F82+G82+H82+I82+J82+K82+L82+M82+N82+O82+P82</f>
        <v>0</v>
      </c>
      <c r="F82" s="46" t="n">
        <v>0</v>
      </c>
      <c r="G82" s="46" t="n">
        <v>0</v>
      </c>
      <c r="H82" s="46" t="n">
        <v>0</v>
      </c>
      <c r="I82" s="46" t="n">
        <v>0</v>
      </c>
      <c r="J82" s="47" t="n">
        <v>0</v>
      </c>
      <c r="K82" s="47" t="n">
        <v>0</v>
      </c>
      <c r="L82" s="47" t="n">
        <v>0</v>
      </c>
      <c r="M82" s="46" t="n">
        <v>0</v>
      </c>
      <c r="N82" s="46" t="n">
        <v>0</v>
      </c>
      <c r="O82" s="46" t="n">
        <v>0</v>
      </c>
      <c r="P82" s="46" t="n">
        <v>0</v>
      </c>
      <c r="Q82" s="49"/>
      <c r="R82" s="49"/>
      <c r="S82" s="49"/>
      <c r="T82" s="28"/>
      <c r="U82" s="28"/>
      <c r="V82" s="28"/>
      <c r="W82" s="28"/>
    </row>
    <row r="83" customFormat="false" ht="25.5" hidden="false" customHeight="true" outlineLevel="0" collapsed="false">
      <c r="A83" s="36" t="s">
        <v>66</v>
      </c>
      <c r="B83" s="37" t="s">
        <v>67</v>
      </c>
      <c r="C83" s="38" t="s">
        <v>68</v>
      </c>
      <c r="D83" s="39" t="s">
        <v>18</v>
      </c>
      <c r="E83" s="25" t="n">
        <f aca="false">F83+G83+H83+I83+J83+K83+L83+M83+N83+O83+P83</f>
        <v>21370.37223</v>
      </c>
      <c r="F83" s="25" t="n">
        <f aca="false">SUM(F84:F87)</f>
        <v>3518.57489</v>
      </c>
      <c r="G83" s="25" t="n">
        <f aca="false">SUM(G88)</f>
        <v>3147.8056</v>
      </c>
      <c r="H83" s="25" t="n">
        <f aca="false">SUM(H88)</f>
        <v>3587.22474</v>
      </c>
      <c r="I83" s="25" t="n">
        <f aca="false">SUM(I88)</f>
        <v>3380.651</v>
      </c>
      <c r="J83" s="25" t="n">
        <f aca="false">SUM(J88)</f>
        <v>3223.791</v>
      </c>
      <c r="K83" s="25" t="n">
        <f aca="false">SUM(K88)</f>
        <v>2758.957</v>
      </c>
      <c r="L83" s="25" t="n">
        <f aca="false">SUM(L88)</f>
        <v>872.184</v>
      </c>
      <c r="M83" s="40" t="n">
        <f aca="false">SUM(M88)</f>
        <v>881.184</v>
      </c>
      <c r="N83" s="40" t="n">
        <f aca="false">SUM(N88)</f>
        <v>0</v>
      </c>
      <c r="O83" s="40" t="n">
        <f aca="false">SUM(O88)</f>
        <v>0</v>
      </c>
      <c r="P83" s="40" t="n">
        <f aca="false">SUM(P88)</f>
        <v>0</v>
      </c>
      <c r="Q83" s="37"/>
      <c r="R83" s="37"/>
      <c r="S83" s="37"/>
      <c r="T83" s="28"/>
      <c r="U83" s="28"/>
      <c r="V83" s="28"/>
      <c r="W83" s="28"/>
    </row>
    <row r="84" customFormat="false" ht="26.25" hidden="false" customHeight="true" outlineLevel="0" collapsed="false">
      <c r="A84" s="36"/>
      <c r="B84" s="37"/>
      <c r="C84" s="38"/>
      <c r="D84" s="41" t="s">
        <v>19</v>
      </c>
      <c r="E84" s="25" t="n">
        <f aca="false">F84+G84+H84+I84+J84+K84+L84+M84+N84+O84+P84</f>
        <v>0</v>
      </c>
      <c r="F84" s="25" t="n">
        <v>0</v>
      </c>
      <c r="G84" s="25" t="n">
        <v>0</v>
      </c>
      <c r="H84" s="25" t="n">
        <v>0</v>
      </c>
      <c r="I84" s="25" t="n">
        <v>0</v>
      </c>
      <c r="J84" s="25" t="n">
        <v>0</v>
      </c>
      <c r="K84" s="25" t="n">
        <v>0</v>
      </c>
      <c r="L84" s="25" t="n">
        <v>0</v>
      </c>
      <c r="M84" s="40" t="n">
        <v>0</v>
      </c>
      <c r="N84" s="40" t="n">
        <v>0</v>
      </c>
      <c r="O84" s="40" t="n">
        <v>0</v>
      </c>
      <c r="P84" s="40" t="n">
        <v>0</v>
      </c>
      <c r="Q84" s="37"/>
      <c r="R84" s="37"/>
      <c r="S84" s="37"/>
      <c r="T84" s="28"/>
      <c r="U84" s="28"/>
      <c r="V84" s="28"/>
      <c r="W84" s="28"/>
    </row>
    <row r="85" customFormat="false" ht="24" hidden="false" customHeight="true" outlineLevel="0" collapsed="false">
      <c r="A85" s="36"/>
      <c r="B85" s="37"/>
      <c r="C85" s="38"/>
      <c r="D85" s="41" t="s">
        <v>20</v>
      </c>
      <c r="E85" s="25" t="n">
        <f aca="false">F85+G85+H85+I85+J85+K85+L85+M85+N85+O85+P85</f>
        <v>350</v>
      </c>
      <c r="F85" s="25" t="n">
        <f aca="false">SUM(F90)</f>
        <v>350</v>
      </c>
      <c r="G85" s="25" t="n">
        <f aca="false">SUM(G90)</f>
        <v>0</v>
      </c>
      <c r="H85" s="25" t="n">
        <f aca="false">SUM(H90)</f>
        <v>0</v>
      </c>
      <c r="I85" s="25" t="n">
        <f aca="false">SUM(I90)</f>
        <v>0</v>
      </c>
      <c r="J85" s="25" t="n">
        <f aca="false">SUM(J90)</f>
        <v>0</v>
      </c>
      <c r="K85" s="25" t="n">
        <f aca="false">SUM(K90)</f>
        <v>0</v>
      </c>
      <c r="L85" s="25" t="n">
        <f aca="false">SUM(L90)</f>
        <v>0</v>
      </c>
      <c r="M85" s="40" t="n">
        <f aca="false">SUM(M90)</f>
        <v>0</v>
      </c>
      <c r="N85" s="40" t="n">
        <f aca="false">SUM(N90)</f>
        <v>0</v>
      </c>
      <c r="O85" s="40" t="n">
        <f aca="false">SUM(O90)</f>
        <v>0</v>
      </c>
      <c r="P85" s="40" t="n">
        <f aca="false">SUM(P90)</f>
        <v>0</v>
      </c>
      <c r="Q85" s="37"/>
      <c r="R85" s="37"/>
      <c r="S85" s="37"/>
      <c r="T85" s="28"/>
      <c r="U85" s="28"/>
      <c r="V85" s="28"/>
      <c r="W85" s="28"/>
      <c r="X85" s="73"/>
    </row>
    <row r="86" customFormat="false" ht="26.25" hidden="false" customHeight="true" outlineLevel="0" collapsed="false">
      <c r="A86" s="36"/>
      <c r="B86" s="37"/>
      <c r="C86" s="38"/>
      <c r="D86" s="41" t="s">
        <v>21</v>
      </c>
      <c r="E86" s="25" t="n">
        <f aca="false">F86+G86+H86+I86+J86+K86+L86+M86+N86+O86+P86</f>
        <v>21020.37223</v>
      </c>
      <c r="F86" s="25" t="n">
        <f aca="false">SUM(F91)</f>
        <v>3168.57489</v>
      </c>
      <c r="G86" s="25" t="n">
        <f aca="false">SUM(G91)</f>
        <v>3147.8056</v>
      </c>
      <c r="H86" s="25" t="n">
        <f aca="false">SUM(H91)</f>
        <v>3587.22474</v>
      </c>
      <c r="I86" s="25" t="n">
        <f aca="false">SUM(I91)</f>
        <v>3380.651</v>
      </c>
      <c r="J86" s="25" t="n">
        <f aca="false">SUM(J91)</f>
        <v>3223.791</v>
      </c>
      <c r="K86" s="25" t="n">
        <f aca="false">SUM(K91)</f>
        <v>2758.957</v>
      </c>
      <c r="L86" s="25" t="n">
        <f aca="false">SUM(L91)</f>
        <v>872.184</v>
      </c>
      <c r="M86" s="40" t="n">
        <f aca="false">SUM(M91)</f>
        <v>881.184</v>
      </c>
      <c r="N86" s="40" t="n">
        <f aca="false">SUM(N91)</f>
        <v>0</v>
      </c>
      <c r="O86" s="40" t="n">
        <f aca="false">SUM(O91)</f>
        <v>0</v>
      </c>
      <c r="P86" s="40" t="n">
        <f aca="false">SUM(P91)</f>
        <v>0</v>
      </c>
      <c r="Q86" s="37"/>
      <c r="R86" s="37"/>
      <c r="S86" s="37"/>
      <c r="T86" s="28"/>
      <c r="U86" s="28"/>
      <c r="V86" s="28"/>
      <c r="W86" s="28"/>
    </row>
    <row r="87" customFormat="false" ht="26.25" hidden="false" customHeight="true" outlineLevel="0" collapsed="false">
      <c r="A87" s="36"/>
      <c r="B87" s="37"/>
      <c r="C87" s="38"/>
      <c r="D87" s="41" t="s">
        <v>22</v>
      </c>
      <c r="E87" s="25" t="n">
        <f aca="false">F87+G87+H87+I87+J87+K87+L87+M87+N87+O87+P87</f>
        <v>0</v>
      </c>
      <c r="F87" s="74" t="n">
        <v>0</v>
      </c>
      <c r="G87" s="25" t="n">
        <f aca="false">SUM(G92)</f>
        <v>0</v>
      </c>
      <c r="H87" s="25" t="n">
        <f aca="false">SUM(H92)</f>
        <v>0</v>
      </c>
      <c r="I87" s="25" t="n">
        <f aca="false">SUM(I92)</f>
        <v>0</v>
      </c>
      <c r="J87" s="25" t="n">
        <f aca="false">SUM(J92)</f>
        <v>0</v>
      </c>
      <c r="K87" s="25" t="n">
        <f aca="false">SUM(K92)</f>
        <v>0</v>
      </c>
      <c r="L87" s="25" t="n">
        <f aca="false">SUM(L92)</f>
        <v>0</v>
      </c>
      <c r="M87" s="40" t="n">
        <f aca="false">SUM(M92)</f>
        <v>0</v>
      </c>
      <c r="N87" s="40" t="n">
        <f aca="false">SUM(N92)</f>
        <v>0</v>
      </c>
      <c r="O87" s="40" t="n">
        <f aca="false">SUM(O92)</f>
        <v>0</v>
      </c>
      <c r="P87" s="40" t="n">
        <f aca="false">SUM(P92)</f>
        <v>0</v>
      </c>
      <c r="Q87" s="37"/>
      <c r="R87" s="37"/>
      <c r="S87" s="37"/>
      <c r="T87" s="28"/>
      <c r="U87" s="28"/>
      <c r="V87" s="28"/>
      <c r="W87" s="28"/>
    </row>
    <row r="88" customFormat="false" ht="26.25" hidden="false" customHeight="true" outlineLevel="0" collapsed="false">
      <c r="A88" s="42" t="s">
        <v>69</v>
      </c>
      <c r="B88" s="43" t="s">
        <v>70</v>
      </c>
      <c r="C88" s="44" t="s">
        <v>71</v>
      </c>
      <c r="D88" s="45" t="s">
        <v>18</v>
      </c>
      <c r="E88" s="25" t="n">
        <f aca="false">F88+G88+H88+I88+J88+K88+L88+M88+N88+O88+P88</f>
        <v>21370.37223</v>
      </c>
      <c r="F88" s="46" t="n">
        <f aca="false">SUM(F89:F92)</f>
        <v>3518.57489</v>
      </c>
      <c r="G88" s="46" t="n">
        <f aca="false">SUM(G89:G92)</f>
        <v>3147.8056</v>
      </c>
      <c r="H88" s="47" t="n">
        <f aca="false">SUM(H89:H92)</f>
        <v>3587.22474</v>
      </c>
      <c r="I88" s="47" t="n">
        <f aca="false">SUM(I89:I92)</f>
        <v>3380.651</v>
      </c>
      <c r="J88" s="47" t="n">
        <f aca="false">SUM(J89:J92)</f>
        <v>3223.791</v>
      </c>
      <c r="K88" s="47" t="n">
        <f aca="false">SUM(K89:K92)</f>
        <v>2758.957</v>
      </c>
      <c r="L88" s="47" t="n">
        <f aca="false">SUM(L89:L92)</f>
        <v>872.184</v>
      </c>
      <c r="M88" s="47" t="n">
        <f aca="false">SUM(M89:M92)</f>
        <v>881.184</v>
      </c>
      <c r="N88" s="47" t="n">
        <f aca="false">SUM(N89:N92)</f>
        <v>0</v>
      </c>
      <c r="O88" s="47" t="n">
        <f aca="false">SUM(O89:O92)</f>
        <v>0</v>
      </c>
      <c r="P88" s="47" t="n">
        <f aca="false">SUM(P89:P92)</f>
        <v>0</v>
      </c>
      <c r="Q88" s="43"/>
      <c r="R88" s="43"/>
      <c r="S88" s="43"/>
      <c r="T88" s="28"/>
      <c r="U88" s="28"/>
      <c r="V88" s="28"/>
      <c r="W88" s="28"/>
    </row>
    <row r="89" customFormat="false" ht="26.25" hidden="false" customHeight="true" outlineLevel="0" collapsed="false">
      <c r="A89" s="42"/>
      <c r="B89" s="43"/>
      <c r="C89" s="44"/>
      <c r="D89" s="45" t="s">
        <v>19</v>
      </c>
      <c r="E89" s="25" t="n">
        <f aca="false">F89+G89+H89+I89+J89+K89+L89+M89+N89+O89+P89</f>
        <v>0</v>
      </c>
      <c r="F89" s="47" t="n"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47" t="n">
        <v>0</v>
      </c>
      <c r="O89" s="47" t="n">
        <v>0</v>
      </c>
      <c r="P89" s="47" t="n">
        <v>0</v>
      </c>
      <c r="Q89" s="43"/>
      <c r="R89" s="43"/>
      <c r="S89" s="43"/>
      <c r="T89" s="28"/>
      <c r="U89" s="28"/>
      <c r="V89" s="28"/>
      <c r="W89" s="28"/>
    </row>
    <row r="90" customFormat="false" ht="26.25" hidden="false" customHeight="true" outlineLevel="0" collapsed="false">
      <c r="A90" s="42"/>
      <c r="B90" s="43"/>
      <c r="C90" s="44"/>
      <c r="D90" s="45" t="s">
        <v>20</v>
      </c>
      <c r="E90" s="25" t="n">
        <f aca="false">F90+G90+H90+I90+J90+K90+L90+M90+N90+O90+P90</f>
        <v>350</v>
      </c>
      <c r="F90" s="47" t="n">
        <f aca="false">SUM(F95+F100+F105+F110+F115+F120+F130)</f>
        <v>350</v>
      </c>
      <c r="G90" s="47" t="n">
        <f aca="false">SUM(G95+G100+G105+G110+G115+G120+G130)</f>
        <v>0</v>
      </c>
      <c r="H90" s="47" t="n">
        <f aca="false">SUM(H95+H100+H105+H110+H115+H120+H130)</f>
        <v>0</v>
      </c>
      <c r="I90" s="47" t="n">
        <f aca="false">SUM(I95+I100+I105+I110+I115+I120+I130)</f>
        <v>0</v>
      </c>
      <c r="J90" s="47" t="n">
        <f aca="false">SUM(J95+J100+J105+J110+J115+J120+J130)</f>
        <v>0</v>
      </c>
      <c r="K90" s="47" t="n">
        <f aca="false">SUM(K95+K100+K105+K110+K115+K120+K130)</f>
        <v>0</v>
      </c>
      <c r="L90" s="47" t="n">
        <f aca="false">SUM(L95+L100+L105+L110+L115+L120+L130)</f>
        <v>0</v>
      </c>
      <c r="M90" s="47" t="n">
        <f aca="false">SUM(M95+M100+M105+M110+M115+M120+M130)</f>
        <v>0</v>
      </c>
      <c r="N90" s="47" t="n">
        <f aca="false">SUM(N95+N100+N105+N110+N115+N120+N130)</f>
        <v>0</v>
      </c>
      <c r="O90" s="47" t="n">
        <f aca="false">SUM(O95+O100+O105+O110+O115+O120+O130)</f>
        <v>0</v>
      </c>
      <c r="P90" s="47" t="n">
        <f aca="false">SUM(P95+P100+P105+P110+P115+P120+P130)</f>
        <v>0</v>
      </c>
      <c r="Q90" s="43"/>
      <c r="R90" s="43"/>
      <c r="S90" s="43"/>
      <c r="T90" s="28"/>
      <c r="U90" s="28"/>
      <c r="V90" s="28"/>
      <c r="W90" s="28"/>
    </row>
    <row r="91" customFormat="false" ht="26.25" hidden="false" customHeight="true" outlineLevel="0" collapsed="false">
      <c r="A91" s="42"/>
      <c r="B91" s="43"/>
      <c r="C91" s="44"/>
      <c r="D91" s="45" t="s">
        <v>21</v>
      </c>
      <c r="E91" s="25" t="n">
        <f aca="false">F91+G91+H91+I91+J91+K91+L91+M91+N91+O91+P91</f>
        <v>21020.37223</v>
      </c>
      <c r="F91" s="47" t="n">
        <f aca="false">SUM(F96+F101+F106+F111+F116+F121+F131)</f>
        <v>3168.57489</v>
      </c>
      <c r="G91" s="47" t="n">
        <f aca="false">SUM(G96+G101+G106+G111+G116+G121+G131)</f>
        <v>3147.8056</v>
      </c>
      <c r="H91" s="47" t="n">
        <f aca="false">SUM(H96+H101+H106+H111+H116+H121+H131)</f>
        <v>3587.22474</v>
      </c>
      <c r="I91" s="47" t="n">
        <f aca="false">SUM(I96+I101+I106+I111+I116+I121+I131)</f>
        <v>3380.651</v>
      </c>
      <c r="J91" s="47" t="n">
        <f aca="false">SUM(J96+J101+J106+J111+J116+J121+J131+J126)</f>
        <v>3223.791</v>
      </c>
      <c r="K91" s="47" t="n">
        <f aca="false">SUM(K96+K101+K106+K111+K116+K121+K131)</f>
        <v>2758.957</v>
      </c>
      <c r="L91" s="47" t="n">
        <f aca="false">SUM(L96+L101+L106+L111+L116+L121+L131)</f>
        <v>872.184</v>
      </c>
      <c r="M91" s="47" t="n">
        <v>881.184</v>
      </c>
      <c r="N91" s="47" t="n">
        <f aca="false">SUM(N96+N101+N106+N111+N116+N121+N131)</f>
        <v>0</v>
      </c>
      <c r="O91" s="47" t="n">
        <f aca="false">SUM(O96+O101+O106+O111+O116+O121+O131)</f>
        <v>0</v>
      </c>
      <c r="P91" s="47" t="n">
        <f aca="false">SUM(P96+P101+P106+P111+P116+P121+P131)</f>
        <v>0</v>
      </c>
      <c r="Q91" s="43"/>
      <c r="R91" s="43"/>
      <c r="S91" s="43"/>
      <c r="T91" s="28"/>
      <c r="U91" s="28"/>
      <c r="V91" s="28"/>
      <c r="W91" s="28"/>
    </row>
    <row r="92" customFormat="false" ht="26.25" hidden="false" customHeight="true" outlineLevel="0" collapsed="false">
      <c r="A92" s="42"/>
      <c r="B92" s="43"/>
      <c r="C92" s="44"/>
      <c r="D92" s="45" t="s">
        <v>22</v>
      </c>
      <c r="E92" s="25" t="n">
        <f aca="false">F92+G92+H92+I92+J92+K92+L92+M92+N92+O92+P92</f>
        <v>0</v>
      </c>
      <c r="F92" s="46" t="n">
        <v>0</v>
      </c>
      <c r="G92" s="46" t="n">
        <v>0</v>
      </c>
      <c r="H92" s="47" t="n">
        <v>0</v>
      </c>
      <c r="I92" s="47" t="n">
        <v>0</v>
      </c>
      <c r="J92" s="47" t="n">
        <v>0</v>
      </c>
      <c r="K92" s="47" t="n">
        <v>0</v>
      </c>
      <c r="L92" s="47" t="n">
        <v>0</v>
      </c>
      <c r="M92" s="47" t="n">
        <v>0</v>
      </c>
      <c r="N92" s="47" t="n">
        <v>0</v>
      </c>
      <c r="O92" s="47" t="n">
        <v>0</v>
      </c>
      <c r="P92" s="47" t="n">
        <v>0</v>
      </c>
      <c r="Q92" s="43"/>
      <c r="R92" s="43"/>
      <c r="S92" s="43"/>
      <c r="T92" s="28"/>
      <c r="U92" s="28"/>
      <c r="V92" s="28"/>
      <c r="W92" s="28"/>
    </row>
    <row r="93" customFormat="false" ht="26.25" hidden="false" customHeight="true" outlineLevel="0" collapsed="false">
      <c r="A93" s="48" t="s">
        <v>72</v>
      </c>
      <c r="B93" s="70" t="s">
        <v>73</v>
      </c>
      <c r="C93" s="50" t="s">
        <v>74</v>
      </c>
      <c r="D93" s="58" t="s">
        <v>18</v>
      </c>
      <c r="E93" s="25" t="n">
        <f aca="false">F93+G93+H93+I93+J93+K93+L93+M93+N93+O93+P93</f>
        <v>804.85908</v>
      </c>
      <c r="F93" s="46" t="n">
        <f aca="false">SUM(F94:F97)</f>
        <v>155.99958</v>
      </c>
      <c r="G93" s="46" t="n">
        <f aca="false">SUM(G94:G97)</f>
        <v>14.4956</v>
      </c>
      <c r="H93" s="47" t="n">
        <f aca="false">SUM(H94:H97)</f>
        <v>81.4574</v>
      </c>
      <c r="I93" s="47" t="n">
        <f aca="false">SUM(I94:I97)</f>
        <v>99.271</v>
      </c>
      <c r="J93" s="47" t="n">
        <f aca="false">SUM(J94:J97)</f>
        <v>156</v>
      </c>
      <c r="K93" s="47" t="n">
        <f aca="false">SUM(K94:K97)</f>
        <v>156</v>
      </c>
      <c r="L93" s="47" t="n">
        <f aca="false">SUM(L94:L97)</f>
        <v>141.6355</v>
      </c>
      <c r="M93" s="47" t="n">
        <f aca="false">SUM(M94:M97)</f>
        <v>0</v>
      </c>
      <c r="N93" s="47" t="n">
        <f aca="false">SUM(N94:N97)</f>
        <v>0</v>
      </c>
      <c r="O93" s="47" t="n">
        <f aca="false">SUM(O94:O97)</f>
        <v>0</v>
      </c>
      <c r="P93" s="47" t="n">
        <f aca="false">SUM(P94:P97)</f>
        <v>0</v>
      </c>
      <c r="Q93" s="49" t="s">
        <v>36</v>
      </c>
      <c r="R93" s="49" t="s">
        <v>75</v>
      </c>
      <c r="S93" s="49" t="s">
        <v>59</v>
      </c>
      <c r="T93" s="28"/>
      <c r="U93" s="28"/>
      <c r="V93" s="28"/>
      <c r="W93" s="28"/>
    </row>
    <row r="94" customFormat="false" ht="26.25" hidden="false" customHeight="true" outlineLevel="0" collapsed="false">
      <c r="A94" s="48"/>
      <c r="B94" s="70"/>
      <c r="C94" s="50"/>
      <c r="D94" s="51" t="s">
        <v>19</v>
      </c>
      <c r="E94" s="25" t="n">
        <f aca="false">F94+G94+H94+I94+J94+K94+L94+M94+N94+O94+P94</f>
        <v>0</v>
      </c>
      <c r="F94" s="52" t="n">
        <v>0</v>
      </c>
      <c r="G94" s="52" t="n">
        <v>0</v>
      </c>
      <c r="H94" s="52" t="n">
        <v>0</v>
      </c>
      <c r="I94" s="52" t="n">
        <v>0</v>
      </c>
      <c r="J94" s="52" t="n">
        <v>0</v>
      </c>
      <c r="K94" s="52" t="n">
        <v>0</v>
      </c>
      <c r="L94" s="52" t="n">
        <v>0</v>
      </c>
      <c r="M94" s="52" t="n">
        <v>0</v>
      </c>
      <c r="N94" s="52" t="n">
        <v>0</v>
      </c>
      <c r="O94" s="52" t="n">
        <v>0</v>
      </c>
      <c r="P94" s="52" t="n">
        <v>0</v>
      </c>
      <c r="Q94" s="49"/>
      <c r="R94" s="49"/>
      <c r="S94" s="49"/>
      <c r="T94" s="28"/>
      <c r="U94" s="28"/>
      <c r="V94" s="28"/>
      <c r="W94" s="28"/>
    </row>
    <row r="95" customFormat="false" ht="26.25" hidden="false" customHeight="true" outlineLevel="0" collapsed="false">
      <c r="A95" s="48"/>
      <c r="B95" s="70"/>
      <c r="C95" s="50"/>
      <c r="D95" s="51" t="s">
        <v>20</v>
      </c>
      <c r="E95" s="25" t="n">
        <f aca="false">F95+G95+H95+I95+J95+K95+L95+M95+N95+O95+P95</f>
        <v>0</v>
      </c>
      <c r="F95" s="52" t="n">
        <v>0</v>
      </c>
      <c r="G95" s="52" t="n">
        <v>0</v>
      </c>
      <c r="H95" s="52" t="n">
        <v>0</v>
      </c>
      <c r="I95" s="52" t="n">
        <v>0</v>
      </c>
      <c r="J95" s="52" t="n">
        <v>0</v>
      </c>
      <c r="K95" s="52" t="n">
        <v>0</v>
      </c>
      <c r="L95" s="52" t="n">
        <v>0</v>
      </c>
      <c r="M95" s="52" t="n">
        <v>0</v>
      </c>
      <c r="N95" s="52" t="n">
        <v>0</v>
      </c>
      <c r="O95" s="52" t="n">
        <v>0</v>
      </c>
      <c r="P95" s="52" t="n">
        <v>0</v>
      </c>
      <c r="Q95" s="49"/>
      <c r="R95" s="49"/>
      <c r="S95" s="49"/>
      <c r="T95" s="28"/>
      <c r="U95" s="28"/>
      <c r="V95" s="28"/>
      <c r="W95" s="28"/>
    </row>
    <row r="96" s="54" customFormat="true" ht="26.25" hidden="false" customHeight="true" outlineLevel="0" collapsed="false">
      <c r="A96" s="48"/>
      <c r="B96" s="70"/>
      <c r="C96" s="50"/>
      <c r="D96" s="51" t="s">
        <v>21</v>
      </c>
      <c r="E96" s="25" t="n">
        <f aca="false">F96+G96+H96+I96+J96+K96+L96+M96+N96+O96+P96</f>
        <v>804.85908</v>
      </c>
      <c r="F96" s="52" t="n">
        <v>155.99958</v>
      </c>
      <c r="G96" s="52" t="n">
        <v>14.4956</v>
      </c>
      <c r="H96" s="52" t="n">
        <v>81.4574</v>
      </c>
      <c r="I96" s="52" t="n">
        <v>99.271</v>
      </c>
      <c r="J96" s="52" t="n">
        <f aca="false">56.729+99.271</f>
        <v>156</v>
      </c>
      <c r="K96" s="52" t="n">
        <v>156</v>
      </c>
      <c r="L96" s="52" t="n">
        <f aca="false">107.6355+34</f>
        <v>141.6355</v>
      </c>
      <c r="M96" s="52" t="n">
        <v>0</v>
      </c>
      <c r="N96" s="52" t="n">
        <v>0</v>
      </c>
      <c r="O96" s="52" t="n">
        <v>0</v>
      </c>
      <c r="P96" s="52" t="n">
        <v>0</v>
      </c>
      <c r="Q96" s="49"/>
      <c r="R96" s="49"/>
      <c r="S96" s="49"/>
      <c r="T96" s="53"/>
      <c r="U96" s="53"/>
      <c r="V96" s="53"/>
      <c r="W96" s="53"/>
    </row>
    <row r="97" customFormat="false" ht="26.25" hidden="false" customHeight="true" outlineLevel="0" collapsed="false">
      <c r="A97" s="48"/>
      <c r="B97" s="70"/>
      <c r="C97" s="50"/>
      <c r="D97" s="51" t="s">
        <v>22</v>
      </c>
      <c r="E97" s="25" t="n">
        <f aca="false">F97+G97+H97+I97+J97+K97+L97+M97+N97+O97+P97</f>
        <v>0</v>
      </c>
      <c r="F97" s="52" t="n">
        <v>0</v>
      </c>
      <c r="G97" s="52" t="n">
        <v>0</v>
      </c>
      <c r="H97" s="52" t="n">
        <v>0</v>
      </c>
      <c r="I97" s="52" t="n">
        <v>0</v>
      </c>
      <c r="J97" s="52" t="n">
        <v>0</v>
      </c>
      <c r="K97" s="52" t="n">
        <v>0</v>
      </c>
      <c r="L97" s="52" t="n">
        <v>0</v>
      </c>
      <c r="M97" s="52" t="n">
        <v>0</v>
      </c>
      <c r="N97" s="52" t="n">
        <v>0</v>
      </c>
      <c r="O97" s="52" t="n">
        <v>0</v>
      </c>
      <c r="P97" s="52" t="n">
        <v>0</v>
      </c>
      <c r="Q97" s="49"/>
      <c r="R97" s="49"/>
      <c r="S97" s="49"/>
      <c r="T97" s="28"/>
      <c r="U97" s="28"/>
      <c r="V97" s="28"/>
      <c r="W97" s="28"/>
    </row>
    <row r="98" customFormat="false" ht="26.25" hidden="false" customHeight="true" outlineLevel="0" collapsed="false">
      <c r="A98" s="48" t="s">
        <v>76</v>
      </c>
      <c r="B98" s="49" t="s">
        <v>77</v>
      </c>
      <c r="C98" s="50" t="s">
        <v>74</v>
      </c>
      <c r="D98" s="58" t="s">
        <v>18</v>
      </c>
      <c r="E98" s="25" t="n">
        <f aca="false">F98+G98+H98+I98+J98+K98+L98+M98+N98+O98+P98</f>
        <v>1118.088</v>
      </c>
      <c r="F98" s="46" t="n">
        <f aca="false">SUM(F99:F102)</f>
        <v>157.823</v>
      </c>
      <c r="G98" s="46" t="n">
        <f aca="false">SUM(G99+G100+G101+G102)</f>
        <v>160</v>
      </c>
      <c r="H98" s="47" t="n">
        <f aca="false">SUM(H99+H100+H101+H102)</f>
        <v>160</v>
      </c>
      <c r="I98" s="47" t="n">
        <f aca="false">SUM(I99:I102)</f>
        <v>320.265</v>
      </c>
      <c r="J98" s="47" t="n">
        <f aca="false">SUM(J99:J102)</f>
        <v>160</v>
      </c>
      <c r="K98" s="47" t="n">
        <f aca="false">SUM(K99:K102)</f>
        <v>160</v>
      </c>
      <c r="L98" s="47" t="n">
        <f aca="false">SUM(L99:L102)</f>
        <v>0</v>
      </c>
      <c r="M98" s="47" t="n">
        <f aca="false">SUM(M99:M102)</f>
        <v>0</v>
      </c>
      <c r="N98" s="47" t="n">
        <f aca="false">SUM(N99:N102)</f>
        <v>0</v>
      </c>
      <c r="O98" s="47" t="n">
        <f aca="false">SUM(O99:O102)</f>
        <v>0</v>
      </c>
      <c r="P98" s="47" t="n">
        <f aca="false">SUM(P99:P102)</f>
        <v>0</v>
      </c>
      <c r="Q98" s="49" t="s">
        <v>36</v>
      </c>
      <c r="R98" s="49" t="s">
        <v>78</v>
      </c>
      <c r="S98" s="49" t="s">
        <v>59</v>
      </c>
      <c r="T98" s="28"/>
      <c r="U98" s="28"/>
      <c r="V98" s="28"/>
      <c r="W98" s="28"/>
    </row>
    <row r="99" customFormat="false" ht="26.25" hidden="false" customHeight="true" outlineLevel="0" collapsed="false">
      <c r="A99" s="48"/>
      <c r="B99" s="49"/>
      <c r="C99" s="50"/>
      <c r="D99" s="58" t="s">
        <v>19</v>
      </c>
      <c r="E99" s="25" t="n">
        <f aca="false">F99+G99+H99+I99+J99+K99+L99+M99+N99+O99+P99</f>
        <v>0</v>
      </c>
      <c r="F99" s="59" t="n">
        <v>0</v>
      </c>
      <c r="G99" s="59" t="n">
        <v>0</v>
      </c>
      <c r="H99" s="52" t="n">
        <v>0</v>
      </c>
      <c r="I99" s="52" t="n">
        <v>0</v>
      </c>
      <c r="J99" s="52" t="n">
        <v>0</v>
      </c>
      <c r="K99" s="52" t="n">
        <v>0</v>
      </c>
      <c r="L99" s="52" t="n">
        <v>0</v>
      </c>
      <c r="M99" s="52" t="n">
        <v>0</v>
      </c>
      <c r="N99" s="52" t="n">
        <v>0</v>
      </c>
      <c r="O99" s="52" t="n">
        <v>0</v>
      </c>
      <c r="P99" s="52" t="n">
        <v>0</v>
      </c>
      <c r="Q99" s="49"/>
      <c r="R99" s="49"/>
      <c r="S99" s="49"/>
      <c r="T99" s="28"/>
      <c r="U99" s="28"/>
      <c r="V99" s="28"/>
      <c r="W99" s="28"/>
    </row>
    <row r="100" customFormat="false" ht="26.25" hidden="false" customHeight="true" outlineLevel="0" collapsed="false">
      <c r="A100" s="48"/>
      <c r="B100" s="49"/>
      <c r="C100" s="50"/>
      <c r="D100" s="51" t="s">
        <v>20</v>
      </c>
      <c r="E100" s="25" t="n">
        <f aca="false">F100+G100+H100+I100+J100+K100+L100+M100+N100+O100+P100</f>
        <v>0</v>
      </c>
      <c r="F100" s="52" t="n">
        <v>0</v>
      </c>
      <c r="G100" s="52" t="n">
        <v>0</v>
      </c>
      <c r="H100" s="52" t="n">
        <v>0</v>
      </c>
      <c r="I100" s="52" t="n">
        <v>0</v>
      </c>
      <c r="J100" s="52" t="n">
        <v>0</v>
      </c>
      <c r="K100" s="52" t="n">
        <v>0</v>
      </c>
      <c r="L100" s="52" t="n">
        <v>0</v>
      </c>
      <c r="M100" s="52" t="n">
        <v>0</v>
      </c>
      <c r="N100" s="52" t="n">
        <v>0</v>
      </c>
      <c r="O100" s="52" t="n">
        <v>0</v>
      </c>
      <c r="P100" s="52" t="n">
        <v>0</v>
      </c>
      <c r="Q100" s="49"/>
      <c r="R100" s="49"/>
      <c r="S100" s="49"/>
      <c r="T100" s="28"/>
      <c r="U100" s="28"/>
      <c r="V100" s="28"/>
      <c r="W100" s="28"/>
    </row>
    <row r="101" s="54" customFormat="true" ht="26.25" hidden="false" customHeight="true" outlineLevel="0" collapsed="false">
      <c r="A101" s="48"/>
      <c r="B101" s="49"/>
      <c r="C101" s="50"/>
      <c r="D101" s="51" t="s">
        <v>21</v>
      </c>
      <c r="E101" s="25" t="n">
        <f aca="false">F101+G101+H101+I101+J101+K101+L101+M101+N101+O101+P101</f>
        <v>1118.088</v>
      </c>
      <c r="F101" s="52" t="n">
        <v>157.823</v>
      </c>
      <c r="G101" s="52" t="n">
        <v>160</v>
      </c>
      <c r="H101" s="52" t="n">
        <v>160</v>
      </c>
      <c r="I101" s="52" t="n">
        <v>320.265</v>
      </c>
      <c r="J101" s="52" t="n">
        <v>160</v>
      </c>
      <c r="K101" s="52" t="n">
        <v>160</v>
      </c>
      <c r="L101" s="52" t="n">
        <v>0</v>
      </c>
      <c r="M101" s="52" t="n">
        <v>0</v>
      </c>
      <c r="N101" s="52" t="n">
        <v>0</v>
      </c>
      <c r="O101" s="52" t="n">
        <v>0</v>
      </c>
      <c r="P101" s="52" t="n">
        <v>0</v>
      </c>
      <c r="Q101" s="49"/>
      <c r="R101" s="49"/>
      <c r="S101" s="49"/>
      <c r="T101" s="53"/>
      <c r="U101" s="53"/>
      <c r="V101" s="53"/>
      <c r="W101" s="53"/>
    </row>
    <row r="102" customFormat="false" ht="26.25" hidden="false" customHeight="true" outlineLevel="0" collapsed="false">
      <c r="A102" s="48"/>
      <c r="B102" s="49"/>
      <c r="C102" s="50"/>
      <c r="D102" s="51" t="s">
        <v>22</v>
      </c>
      <c r="E102" s="25" t="n">
        <f aca="false">F102+G102+H102+I102+J102+K102+L102+M102+N102+O102+P102</f>
        <v>0</v>
      </c>
      <c r="F102" s="52" t="n">
        <v>0</v>
      </c>
      <c r="G102" s="52" t="n">
        <v>0</v>
      </c>
      <c r="H102" s="52" t="n">
        <v>0</v>
      </c>
      <c r="I102" s="52" t="n">
        <v>0</v>
      </c>
      <c r="J102" s="52" t="n">
        <v>0</v>
      </c>
      <c r="K102" s="52" t="n">
        <v>0</v>
      </c>
      <c r="L102" s="52" t="n">
        <v>0</v>
      </c>
      <c r="M102" s="52" t="n">
        <v>0</v>
      </c>
      <c r="N102" s="52" t="n">
        <v>0</v>
      </c>
      <c r="O102" s="52" t="n">
        <v>0</v>
      </c>
      <c r="P102" s="52" t="n">
        <v>0</v>
      </c>
      <c r="Q102" s="49"/>
      <c r="R102" s="49"/>
      <c r="S102" s="49"/>
      <c r="T102" s="28"/>
      <c r="U102" s="28"/>
      <c r="V102" s="28"/>
      <c r="W102" s="28"/>
    </row>
    <row r="103" customFormat="false" ht="26.25" hidden="false" customHeight="true" outlineLevel="0" collapsed="false">
      <c r="A103" s="48" t="s">
        <v>79</v>
      </c>
      <c r="B103" s="70" t="s">
        <v>80</v>
      </c>
      <c r="C103" s="50" t="s">
        <v>74</v>
      </c>
      <c r="D103" s="51" t="s">
        <v>18</v>
      </c>
      <c r="E103" s="25" t="n">
        <f aca="false">F103+G103+H103+I103+J103+K103+L103+M103+N103+O103+P103</f>
        <v>3585.46845</v>
      </c>
      <c r="F103" s="47" t="n">
        <f aca="false">SUM(F104:F107)</f>
        <v>640</v>
      </c>
      <c r="G103" s="47" t="n">
        <f aca="false">SUM(G104:G107)</f>
        <v>640</v>
      </c>
      <c r="H103" s="47" t="n">
        <f aca="false">SUM(H104:H107)</f>
        <v>328.739</v>
      </c>
      <c r="I103" s="47" t="n">
        <f aca="false">SUM(I104:I107)</f>
        <v>696.72945</v>
      </c>
      <c r="J103" s="47" t="n">
        <f aca="false">SUM(J104:J107)</f>
        <v>640</v>
      </c>
      <c r="K103" s="47" t="n">
        <f aca="false">SUM(K104:K107)</f>
        <v>640</v>
      </c>
      <c r="L103" s="47" t="n">
        <f aca="false">SUM(L104:L107)</f>
        <v>0</v>
      </c>
      <c r="M103" s="47" t="n">
        <f aca="false">SUM(M104:M107)</f>
        <v>0</v>
      </c>
      <c r="N103" s="47" t="n">
        <f aca="false">SUM(N104:N107)</f>
        <v>0</v>
      </c>
      <c r="O103" s="47" t="n">
        <f aca="false">SUM(O104:O107)</f>
        <v>0</v>
      </c>
      <c r="P103" s="47" t="n">
        <f aca="false">SUM(P104:P107)</f>
        <v>0</v>
      </c>
      <c r="Q103" s="49" t="s">
        <v>36</v>
      </c>
      <c r="R103" s="49" t="s">
        <v>78</v>
      </c>
      <c r="S103" s="49" t="s">
        <v>59</v>
      </c>
      <c r="T103" s="28"/>
      <c r="U103" s="28"/>
      <c r="V103" s="28"/>
      <c r="W103" s="28"/>
    </row>
    <row r="104" customFormat="false" ht="26.25" hidden="false" customHeight="true" outlineLevel="0" collapsed="false">
      <c r="A104" s="48"/>
      <c r="B104" s="70"/>
      <c r="C104" s="50"/>
      <c r="D104" s="51" t="s">
        <v>19</v>
      </c>
      <c r="E104" s="25" t="n">
        <f aca="false">F104+G104+H104+I104+J104+K104+L104+M104+N104+O104+P104</f>
        <v>0</v>
      </c>
      <c r="F104" s="52" t="n">
        <v>0</v>
      </c>
      <c r="G104" s="52" t="n">
        <v>0</v>
      </c>
      <c r="H104" s="52" t="n">
        <v>0</v>
      </c>
      <c r="I104" s="52" t="n">
        <v>0</v>
      </c>
      <c r="J104" s="52" t="n">
        <v>0</v>
      </c>
      <c r="K104" s="52" t="n">
        <v>0</v>
      </c>
      <c r="L104" s="52" t="n">
        <v>0</v>
      </c>
      <c r="M104" s="52" t="n">
        <v>0</v>
      </c>
      <c r="N104" s="52" t="n">
        <v>0</v>
      </c>
      <c r="O104" s="52" t="n">
        <v>0</v>
      </c>
      <c r="P104" s="52" t="n">
        <v>0</v>
      </c>
      <c r="Q104" s="49"/>
      <c r="R104" s="49"/>
      <c r="S104" s="49"/>
      <c r="T104" s="28"/>
      <c r="U104" s="28"/>
      <c r="V104" s="28"/>
      <c r="W104" s="28"/>
    </row>
    <row r="105" customFormat="false" ht="26.25" hidden="false" customHeight="true" outlineLevel="0" collapsed="false">
      <c r="A105" s="48"/>
      <c r="B105" s="70"/>
      <c r="C105" s="50"/>
      <c r="D105" s="51" t="s">
        <v>20</v>
      </c>
      <c r="E105" s="25" t="n">
        <f aca="false">F105+G105+H105+I105+J105+K105+L105+M105+N105+O105+P105</f>
        <v>0</v>
      </c>
      <c r="F105" s="52" t="n">
        <v>0</v>
      </c>
      <c r="G105" s="52" t="n">
        <v>0</v>
      </c>
      <c r="H105" s="52" t="n">
        <v>0</v>
      </c>
      <c r="I105" s="52" t="n">
        <v>0</v>
      </c>
      <c r="J105" s="52" t="n">
        <v>0</v>
      </c>
      <c r="K105" s="52" t="n">
        <v>0</v>
      </c>
      <c r="L105" s="52" t="n">
        <v>0</v>
      </c>
      <c r="M105" s="52" t="n">
        <v>0</v>
      </c>
      <c r="N105" s="52" t="n">
        <v>0</v>
      </c>
      <c r="O105" s="52" t="n">
        <v>0</v>
      </c>
      <c r="P105" s="52" t="n">
        <v>0</v>
      </c>
      <c r="Q105" s="49"/>
      <c r="R105" s="49"/>
      <c r="S105" s="49"/>
      <c r="T105" s="28"/>
      <c r="U105" s="28"/>
      <c r="V105" s="28"/>
      <c r="W105" s="28"/>
    </row>
    <row r="106" s="54" customFormat="true" ht="26.25" hidden="false" customHeight="true" outlineLevel="0" collapsed="false">
      <c r="A106" s="48"/>
      <c r="B106" s="70"/>
      <c r="C106" s="50"/>
      <c r="D106" s="51" t="s">
        <v>21</v>
      </c>
      <c r="E106" s="25" t="n">
        <f aca="false">F106+G106+H106+I106+J106+K106+L106+M106+N106+O106+P106</f>
        <v>3585.46845</v>
      </c>
      <c r="F106" s="52" t="n">
        <v>640</v>
      </c>
      <c r="G106" s="52" t="n">
        <v>640</v>
      </c>
      <c r="H106" s="52" t="n">
        <v>328.739</v>
      </c>
      <c r="I106" s="52" t="n">
        <v>696.72945</v>
      </c>
      <c r="J106" s="52" t="n">
        <v>640</v>
      </c>
      <c r="K106" s="52" t="n">
        <v>640</v>
      </c>
      <c r="L106" s="52" t="n">
        <v>0</v>
      </c>
      <c r="M106" s="52" t="n">
        <v>0</v>
      </c>
      <c r="N106" s="52" t="n">
        <v>0</v>
      </c>
      <c r="O106" s="52" t="n">
        <v>0</v>
      </c>
      <c r="P106" s="52" t="n">
        <v>0</v>
      </c>
      <c r="Q106" s="49"/>
      <c r="R106" s="49"/>
      <c r="S106" s="49"/>
      <c r="T106" s="53"/>
      <c r="U106" s="53"/>
      <c r="V106" s="53"/>
      <c r="W106" s="53"/>
    </row>
    <row r="107" customFormat="false" ht="26.25" hidden="false" customHeight="true" outlineLevel="0" collapsed="false">
      <c r="A107" s="48"/>
      <c r="B107" s="70"/>
      <c r="C107" s="50"/>
      <c r="D107" s="51" t="s">
        <v>22</v>
      </c>
      <c r="E107" s="25" t="n">
        <f aca="false">F107+G107+H107+I107+J107+K107+L107+M107+N107+O107+P107</f>
        <v>0</v>
      </c>
      <c r="F107" s="52" t="n">
        <v>0</v>
      </c>
      <c r="G107" s="52" t="n">
        <v>0</v>
      </c>
      <c r="H107" s="52" t="n">
        <v>0</v>
      </c>
      <c r="I107" s="52" t="n">
        <v>0</v>
      </c>
      <c r="J107" s="52" t="n">
        <v>0</v>
      </c>
      <c r="K107" s="52" t="n">
        <v>0</v>
      </c>
      <c r="L107" s="52" t="n">
        <v>0</v>
      </c>
      <c r="M107" s="52" t="n">
        <v>0</v>
      </c>
      <c r="N107" s="52" t="n">
        <v>0</v>
      </c>
      <c r="O107" s="52" t="n">
        <v>0</v>
      </c>
      <c r="P107" s="52" t="n">
        <v>0</v>
      </c>
      <c r="Q107" s="49"/>
      <c r="R107" s="49"/>
      <c r="S107" s="49"/>
      <c r="T107" s="28"/>
      <c r="U107" s="28"/>
      <c r="V107" s="28"/>
      <c r="W107" s="28"/>
    </row>
    <row r="108" customFormat="false" ht="26.25" hidden="false" customHeight="true" outlineLevel="0" collapsed="false">
      <c r="A108" s="48" t="s">
        <v>81</v>
      </c>
      <c r="B108" s="75" t="s">
        <v>82</v>
      </c>
      <c r="C108" s="50" t="s">
        <v>74</v>
      </c>
      <c r="D108" s="51" t="s">
        <v>18</v>
      </c>
      <c r="E108" s="25" t="n">
        <f aca="false">F108+G108+H108+I108+J108+K108+L108+M108+N108+O108+P108</f>
        <v>0</v>
      </c>
      <c r="F108" s="47" t="n">
        <f aca="false">F109+F110+F111+F112</f>
        <v>0</v>
      </c>
      <c r="G108" s="47" t="n">
        <f aca="false">SUM(G109+G110+G111+G112)</f>
        <v>0</v>
      </c>
      <c r="H108" s="47" t="n">
        <f aca="false">SUM(H109+H110+H111+H112)</f>
        <v>0</v>
      </c>
      <c r="I108" s="47" t="n">
        <v>0</v>
      </c>
      <c r="J108" s="47" t="n">
        <v>0</v>
      </c>
      <c r="K108" s="47" t="n">
        <v>0</v>
      </c>
      <c r="L108" s="47" t="n">
        <v>0</v>
      </c>
      <c r="M108" s="47" t="n">
        <v>0</v>
      </c>
      <c r="N108" s="47" t="n">
        <v>0</v>
      </c>
      <c r="O108" s="47" t="n">
        <v>0</v>
      </c>
      <c r="P108" s="47" t="n">
        <v>0</v>
      </c>
      <c r="Q108" s="49" t="s">
        <v>36</v>
      </c>
      <c r="R108" s="49" t="s">
        <v>78</v>
      </c>
      <c r="S108" s="49" t="s">
        <v>59</v>
      </c>
      <c r="T108" s="28"/>
      <c r="U108" s="28"/>
      <c r="V108" s="28"/>
      <c r="W108" s="28"/>
    </row>
    <row r="109" customFormat="false" ht="26.25" hidden="false" customHeight="true" outlineLevel="0" collapsed="false">
      <c r="A109" s="48"/>
      <c r="B109" s="75"/>
      <c r="C109" s="50"/>
      <c r="D109" s="51" t="s">
        <v>19</v>
      </c>
      <c r="E109" s="25" t="n">
        <f aca="false">F109+G109+H109+I109+J109+K109+L109+M109+N109+O109+P109</f>
        <v>0</v>
      </c>
      <c r="F109" s="52" t="n">
        <v>0</v>
      </c>
      <c r="G109" s="52" t="n">
        <v>0</v>
      </c>
      <c r="H109" s="52" t="n">
        <v>0</v>
      </c>
      <c r="I109" s="52" t="n">
        <v>0</v>
      </c>
      <c r="J109" s="52" t="n">
        <v>0</v>
      </c>
      <c r="K109" s="52" t="n">
        <v>0</v>
      </c>
      <c r="L109" s="52" t="n">
        <v>0</v>
      </c>
      <c r="M109" s="52" t="n">
        <v>0</v>
      </c>
      <c r="N109" s="52" t="n">
        <v>0</v>
      </c>
      <c r="O109" s="52" t="n">
        <v>0</v>
      </c>
      <c r="P109" s="52" t="n">
        <v>0</v>
      </c>
      <c r="Q109" s="49"/>
      <c r="R109" s="49"/>
      <c r="S109" s="49"/>
      <c r="T109" s="28"/>
      <c r="U109" s="28"/>
      <c r="V109" s="28"/>
      <c r="W109" s="28"/>
    </row>
    <row r="110" customFormat="false" ht="26.25" hidden="false" customHeight="true" outlineLevel="0" collapsed="false">
      <c r="A110" s="48"/>
      <c r="B110" s="75"/>
      <c r="C110" s="50"/>
      <c r="D110" s="51" t="s">
        <v>20</v>
      </c>
      <c r="E110" s="25" t="n">
        <f aca="false">F110+G110+H110+I110+J110+K110+L110+M110+N110+O110+P110</f>
        <v>0</v>
      </c>
      <c r="F110" s="52" t="n">
        <v>0</v>
      </c>
      <c r="G110" s="52" t="n">
        <v>0</v>
      </c>
      <c r="H110" s="52" t="n">
        <v>0</v>
      </c>
      <c r="I110" s="52" t="n">
        <v>0</v>
      </c>
      <c r="J110" s="52" t="n">
        <v>0</v>
      </c>
      <c r="K110" s="52" t="n">
        <v>0</v>
      </c>
      <c r="L110" s="52" t="n">
        <v>0</v>
      </c>
      <c r="M110" s="52" t="n">
        <v>0</v>
      </c>
      <c r="N110" s="52" t="n">
        <v>0</v>
      </c>
      <c r="O110" s="52" t="n">
        <v>0</v>
      </c>
      <c r="P110" s="52" t="n">
        <v>0</v>
      </c>
      <c r="Q110" s="49"/>
      <c r="R110" s="49"/>
      <c r="S110" s="49"/>
      <c r="T110" s="28"/>
      <c r="U110" s="28"/>
      <c r="V110" s="28"/>
      <c r="W110" s="28"/>
    </row>
    <row r="111" customFormat="false" ht="26.25" hidden="false" customHeight="true" outlineLevel="0" collapsed="false">
      <c r="A111" s="48"/>
      <c r="B111" s="75"/>
      <c r="C111" s="50"/>
      <c r="D111" s="51" t="s">
        <v>21</v>
      </c>
      <c r="E111" s="25" t="n">
        <f aca="false">F111+G111+H111+I111+J111+K111+L111+M111+N111+O111+P111</f>
        <v>0</v>
      </c>
      <c r="F111" s="52" t="n">
        <v>0</v>
      </c>
      <c r="G111" s="52" t="n">
        <v>0</v>
      </c>
      <c r="H111" s="52" t="n">
        <v>0</v>
      </c>
      <c r="I111" s="52" t="n">
        <v>0</v>
      </c>
      <c r="J111" s="52" t="n">
        <v>0</v>
      </c>
      <c r="K111" s="52" t="n">
        <v>0</v>
      </c>
      <c r="L111" s="52" t="n">
        <v>0</v>
      </c>
      <c r="M111" s="52" t="n">
        <v>0</v>
      </c>
      <c r="N111" s="52" t="n">
        <v>0</v>
      </c>
      <c r="O111" s="52" t="n">
        <v>0</v>
      </c>
      <c r="P111" s="52" t="n">
        <v>0</v>
      </c>
      <c r="Q111" s="49"/>
      <c r="R111" s="49"/>
      <c r="S111" s="49"/>
      <c r="T111" s="28"/>
      <c r="U111" s="28"/>
      <c r="V111" s="28"/>
      <c r="W111" s="28"/>
    </row>
    <row r="112" customFormat="false" ht="26.25" hidden="false" customHeight="true" outlineLevel="0" collapsed="false">
      <c r="A112" s="48"/>
      <c r="B112" s="75"/>
      <c r="C112" s="50"/>
      <c r="D112" s="51" t="s">
        <v>22</v>
      </c>
      <c r="E112" s="25" t="n">
        <f aca="false">F112+G112+H112+I112+J112+K112+L112+M112+N112+O112+P112</f>
        <v>0</v>
      </c>
      <c r="F112" s="52" t="n">
        <v>0</v>
      </c>
      <c r="G112" s="52" t="n">
        <v>0</v>
      </c>
      <c r="H112" s="52" t="n">
        <v>0</v>
      </c>
      <c r="I112" s="52" t="n">
        <v>0</v>
      </c>
      <c r="J112" s="52" t="n">
        <v>0</v>
      </c>
      <c r="K112" s="52" t="n">
        <v>0</v>
      </c>
      <c r="L112" s="52" t="n">
        <v>0</v>
      </c>
      <c r="M112" s="52" t="n">
        <v>0</v>
      </c>
      <c r="N112" s="52" t="n">
        <v>0</v>
      </c>
      <c r="O112" s="52" t="n">
        <v>0</v>
      </c>
      <c r="P112" s="52" t="n">
        <v>0</v>
      </c>
      <c r="Q112" s="49"/>
      <c r="R112" s="49"/>
      <c r="S112" s="49"/>
      <c r="T112" s="28"/>
      <c r="U112" s="28"/>
      <c r="V112" s="28"/>
      <c r="W112" s="28"/>
    </row>
    <row r="113" customFormat="false" ht="26.25" hidden="false" customHeight="true" outlineLevel="0" collapsed="false">
      <c r="A113" s="48" t="s">
        <v>81</v>
      </c>
      <c r="B113" s="49" t="s">
        <v>83</v>
      </c>
      <c r="C113" s="50" t="s">
        <v>74</v>
      </c>
      <c r="D113" s="51" t="s">
        <v>18</v>
      </c>
      <c r="E113" s="25" t="n">
        <f aca="false">F113+G113+H113+I113+J113+K113+L113+M113+N113+O113+P113</f>
        <v>13825.9233</v>
      </c>
      <c r="F113" s="47" t="n">
        <f aca="false">F114+F115+F116+F117</f>
        <v>2054.65831</v>
      </c>
      <c r="G113" s="47" t="n">
        <f aca="false">G114+G115+G116+G117</f>
        <v>2173.216</v>
      </c>
      <c r="H113" s="47" t="n">
        <f aca="false">H114+H115+H116+H117</f>
        <v>2268.86994</v>
      </c>
      <c r="I113" s="47" t="n">
        <f aca="false">SUM(I114:I117)</f>
        <v>2104.29155</v>
      </c>
      <c r="J113" s="47" t="n">
        <f aca="false">SUM(J114:J117)</f>
        <v>2070.292</v>
      </c>
      <c r="K113" s="47" t="n">
        <f aca="false">SUM(K114:K117)</f>
        <v>1642.863</v>
      </c>
      <c r="L113" s="47" t="n">
        <f aca="false">SUM(L114:L117)</f>
        <v>630.5485</v>
      </c>
      <c r="M113" s="47" t="n">
        <f aca="false">SUM(M114:M117)</f>
        <v>881.184</v>
      </c>
      <c r="N113" s="47" t="n">
        <f aca="false">SUM(N114:N117)</f>
        <v>0</v>
      </c>
      <c r="O113" s="47" t="n">
        <f aca="false">SUM(O114:O117)</f>
        <v>0</v>
      </c>
      <c r="P113" s="47" t="n">
        <f aca="false">SUM(P114:P117)</f>
        <v>0</v>
      </c>
      <c r="Q113" s="49" t="s">
        <v>36</v>
      </c>
      <c r="R113" s="49" t="s">
        <v>84</v>
      </c>
      <c r="S113" s="49" t="s">
        <v>59</v>
      </c>
      <c r="T113" s="28"/>
      <c r="U113" s="28"/>
      <c r="V113" s="28"/>
      <c r="W113" s="28"/>
    </row>
    <row r="114" customFormat="false" ht="26.25" hidden="false" customHeight="true" outlineLevel="0" collapsed="false">
      <c r="A114" s="48"/>
      <c r="B114" s="49"/>
      <c r="C114" s="50"/>
      <c r="D114" s="51" t="s">
        <v>19</v>
      </c>
      <c r="E114" s="25" t="n">
        <f aca="false">F114+G114+H114+I114+J114+K114+L114+M114+N114+O114+P114</f>
        <v>0</v>
      </c>
      <c r="F114" s="52" t="n">
        <v>0</v>
      </c>
      <c r="G114" s="52" t="n">
        <v>0</v>
      </c>
      <c r="H114" s="52" t="n">
        <v>0</v>
      </c>
      <c r="I114" s="52" t="n">
        <v>0</v>
      </c>
      <c r="J114" s="52" t="n">
        <v>0</v>
      </c>
      <c r="K114" s="52" t="n">
        <v>0</v>
      </c>
      <c r="L114" s="52" t="n">
        <v>0</v>
      </c>
      <c r="M114" s="52" t="n">
        <v>0</v>
      </c>
      <c r="N114" s="52" t="n">
        <v>0</v>
      </c>
      <c r="O114" s="52" t="n">
        <v>0</v>
      </c>
      <c r="P114" s="52" t="n">
        <v>0</v>
      </c>
      <c r="Q114" s="49"/>
      <c r="R114" s="49"/>
      <c r="S114" s="49"/>
      <c r="T114" s="28"/>
      <c r="U114" s="28"/>
      <c r="V114" s="28"/>
      <c r="W114" s="28"/>
    </row>
    <row r="115" customFormat="false" ht="26.25" hidden="false" customHeight="true" outlineLevel="0" collapsed="false">
      <c r="A115" s="48"/>
      <c r="B115" s="49"/>
      <c r="C115" s="50"/>
      <c r="D115" s="51" t="s">
        <v>20</v>
      </c>
      <c r="E115" s="25" t="n">
        <f aca="false">F115+G115+H115+I115+J115+K115+L115+M115+N115+O115+P115</f>
        <v>0</v>
      </c>
      <c r="F115" s="52" t="n">
        <v>0</v>
      </c>
      <c r="G115" s="52" t="n">
        <v>0</v>
      </c>
      <c r="H115" s="52" t="n">
        <v>0</v>
      </c>
      <c r="I115" s="52" t="n">
        <v>0</v>
      </c>
      <c r="J115" s="52" t="n">
        <v>0</v>
      </c>
      <c r="K115" s="52" t="n">
        <v>0</v>
      </c>
      <c r="L115" s="52" t="n">
        <v>0</v>
      </c>
      <c r="M115" s="52" t="n">
        <v>0</v>
      </c>
      <c r="N115" s="52" t="n">
        <v>0</v>
      </c>
      <c r="O115" s="52" t="n">
        <v>0</v>
      </c>
      <c r="P115" s="52" t="n">
        <v>0</v>
      </c>
      <c r="Q115" s="49"/>
      <c r="R115" s="49"/>
      <c r="S115" s="49"/>
      <c r="T115" s="28"/>
      <c r="U115" s="28"/>
      <c r="V115" s="28"/>
      <c r="W115" s="28"/>
    </row>
    <row r="116" s="54" customFormat="true" ht="26.25" hidden="false" customHeight="true" outlineLevel="0" collapsed="false">
      <c r="A116" s="48"/>
      <c r="B116" s="49"/>
      <c r="C116" s="50"/>
      <c r="D116" s="51" t="s">
        <v>21</v>
      </c>
      <c r="E116" s="25" t="n">
        <f aca="false">F116+G116+H116+I116+J116+K116+L116+M116+N116+O116+P116</f>
        <v>13825.9233</v>
      </c>
      <c r="F116" s="52" t="n">
        <v>2054.65831</v>
      </c>
      <c r="G116" s="52" t="n">
        <v>2173.216</v>
      </c>
      <c r="H116" s="52" t="n">
        <v>2268.86994</v>
      </c>
      <c r="I116" s="52" t="n">
        <v>2104.29155</v>
      </c>
      <c r="J116" s="52" t="n">
        <f aca="false">399.23+290.747+396.106+984.209</f>
        <v>2070.292</v>
      </c>
      <c r="K116" s="52" t="n">
        <v>1642.863</v>
      </c>
      <c r="L116" s="52" t="n">
        <v>630.5485</v>
      </c>
      <c r="M116" s="52" t="n">
        <f aca="false">443.55617+291.07667+96.91566+49.6355</f>
        <v>881.184</v>
      </c>
      <c r="N116" s="52" t="n">
        <v>0</v>
      </c>
      <c r="O116" s="52" t="n">
        <v>0</v>
      </c>
      <c r="P116" s="52" t="n">
        <v>0</v>
      </c>
      <c r="Q116" s="49"/>
      <c r="R116" s="49"/>
      <c r="S116" s="49"/>
      <c r="T116" s="53"/>
      <c r="U116" s="53"/>
      <c r="V116" s="53"/>
      <c r="W116" s="53"/>
    </row>
    <row r="117" customFormat="false" ht="26.25" hidden="false" customHeight="true" outlineLevel="0" collapsed="false">
      <c r="A117" s="48"/>
      <c r="B117" s="49"/>
      <c r="C117" s="50"/>
      <c r="D117" s="58" t="s">
        <v>22</v>
      </c>
      <c r="E117" s="25" t="n">
        <f aca="false">F117+G117+H117+I117+J117+K117+L117+M117+N117+O117+P117</f>
        <v>0</v>
      </c>
      <c r="F117" s="52" t="n">
        <v>0</v>
      </c>
      <c r="G117" s="52" t="n">
        <v>0</v>
      </c>
      <c r="H117" s="52" t="n">
        <v>0</v>
      </c>
      <c r="I117" s="52" t="n">
        <v>0</v>
      </c>
      <c r="J117" s="52" t="n">
        <v>0</v>
      </c>
      <c r="K117" s="52" t="n">
        <v>0</v>
      </c>
      <c r="L117" s="52" t="n">
        <v>0</v>
      </c>
      <c r="M117" s="52" t="n">
        <v>0</v>
      </c>
      <c r="N117" s="52" t="n">
        <v>0</v>
      </c>
      <c r="O117" s="52" t="n">
        <v>0</v>
      </c>
      <c r="P117" s="52" t="n">
        <v>0</v>
      </c>
      <c r="Q117" s="49"/>
      <c r="R117" s="49"/>
      <c r="S117" s="49"/>
      <c r="T117" s="28"/>
      <c r="U117" s="28"/>
      <c r="V117" s="28"/>
      <c r="W117" s="28"/>
    </row>
    <row r="118" customFormat="false" ht="28.5" hidden="false" customHeight="true" outlineLevel="0" collapsed="false">
      <c r="A118" s="48" t="s">
        <v>85</v>
      </c>
      <c r="B118" s="49" t="s">
        <v>86</v>
      </c>
      <c r="C118" s="50" t="s">
        <v>74</v>
      </c>
      <c r="D118" s="58" t="s">
        <v>18</v>
      </c>
      <c r="E118" s="25" t="n">
        <f aca="false">F118+G118+H118+I118+J118+K118+L118+M118+N118+O118+P118</f>
        <v>1648.6284</v>
      </c>
      <c r="F118" s="46" t="n">
        <f aca="false">SUM(F119:F122)</f>
        <v>160.094</v>
      </c>
      <c r="G118" s="46" t="n">
        <f aca="false">G119+G120+G121+G122</f>
        <v>160.094</v>
      </c>
      <c r="H118" s="47" t="n">
        <f aca="false">H119+H120+H121+H122</f>
        <v>748.1584</v>
      </c>
      <c r="I118" s="47" t="n">
        <f aca="false">SUM(I119:I122)</f>
        <v>160.094</v>
      </c>
      <c r="J118" s="47" t="n">
        <f aca="false">SUM(J119:J122)</f>
        <v>160.094</v>
      </c>
      <c r="K118" s="47" t="n">
        <f aca="false">SUM(K119:K122)</f>
        <v>160.094</v>
      </c>
      <c r="L118" s="47" t="n">
        <f aca="false">SUM(L119:L122)</f>
        <v>100</v>
      </c>
      <c r="M118" s="47" t="n">
        <f aca="false">SUM(M119:M122)</f>
        <v>0</v>
      </c>
      <c r="N118" s="47" t="n">
        <f aca="false">SUM(N119:N122)</f>
        <v>0</v>
      </c>
      <c r="O118" s="47" t="n">
        <f aca="false">SUM(O119:O122)</f>
        <v>0</v>
      </c>
      <c r="P118" s="47" t="n">
        <f aca="false">SUM(P119:P122)</f>
        <v>0</v>
      </c>
      <c r="Q118" s="49" t="s">
        <v>36</v>
      </c>
      <c r="R118" s="49" t="s">
        <v>87</v>
      </c>
      <c r="S118" s="49" t="s">
        <v>59</v>
      </c>
      <c r="T118" s="28"/>
      <c r="U118" s="28"/>
      <c r="V118" s="28"/>
      <c r="W118" s="28"/>
    </row>
    <row r="119" customFormat="false" ht="28.5" hidden="false" customHeight="true" outlineLevel="0" collapsed="false">
      <c r="A119" s="48"/>
      <c r="B119" s="49"/>
      <c r="C119" s="50"/>
      <c r="D119" s="58" t="s">
        <v>19</v>
      </c>
      <c r="E119" s="25" t="n">
        <f aca="false">F119+G119+H119+I119+J119+K119+L119+M119+N119+O119+P119</f>
        <v>0</v>
      </c>
      <c r="F119" s="59" t="n">
        <v>0</v>
      </c>
      <c r="G119" s="59" t="n">
        <v>0</v>
      </c>
      <c r="H119" s="52" t="n">
        <v>0</v>
      </c>
      <c r="I119" s="52" t="n">
        <v>0</v>
      </c>
      <c r="J119" s="52" t="n">
        <v>0</v>
      </c>
      <c r="K119" s="52" t="n">
        <v>0</v>
      </c>
      <c r="L119" s="52" t="n">
        <v>0</v>
      </c>
      <c r="M119" s="52" t="n">
        <v>0</v>
      </c>
      <c r="N119" s="52" t="n">
        <v>0</v>
      </c>
      <c r="O119" s="52" t="n">
        <v>0</v>
      </c>
      <c r="P119" s="52" t="n">
        <v>0</v>
      </c>
      <c r="Q119" s="49"/>
      <c r="R119" s="49"/>
      <c r="S119" s="49"/>
      <c r="T119" s="28"/>
      <c r="U119" s="28"/>
      <c r="V119" s="28"/>
      <c r="W119" s="28"/>
    </row>
    <row r="120" customFormat="false" ht="28.5" hidden="false" customHeight="true" outlineLevel="0" collapsed="false">
      <c r="A120" s="48"/>
      <c r="B120" s="49"/>
      <c r="C120" s="50"/>
      <c r="D120" s="58" t="s">
        <v>20</v>
      </c>
      <c r="E120" s="25" t="n">
        <f aca="false">F120+G120+H120+I120+J120+K120+L120+M120+N120+O120+P120</f>
        <v>0</v>
      </c>
      <c r="F120" s="59" t="n">
        <v>0</v>
      </c>
      <c r="G120" s="59" t="n">
        <v>0</v>
      </c>
      <c r="H120" s="52" t="n">
        <v>0</v>
      </c>
      <c r="I120" s="52" t="n">
        <v>0</v>
      </c>
      <c r="J120" s="52" t="n">
        <v>0</v>
      </c>
      <c r="K120" s="52" t="n">
        <v>0</v>
      </c>
      <c r="L120" s="52" t="n">
        <v>0</v>
      </c>
      <c r="M120" s="52" t="n">
        <v>0</v>
      </c>
      <c r="N120" s="52" t="n">
        <v>0</v>
      </c>
      <c r="O120" s="52" t="n">
        <v>0</v>
      </c>
      <c r="P120" s="52" t="n">
        <v>0</v>
      </c>
      <c r="Q120" s="49"/>
      <c r="R120" s="49"/>
      <c r="S120" s="49"/>
      <c r="T120" s="28"/>
      <c r="U120" s="28"/>
      <c r="V120" s="28"/>
      <c r="W120" s="28"/>
    </row>
    <row r="121" s="54" customFormat="true" ht="28.5" hidden="false" customHeight="true" outlineLevel="0" collapsed="false">
      <c r="A121" s="48"/>
      <c r="B121" s="49"/>
      <c r="C121" s="50"/>
      <c r="D121" s="51" t="s">
        <v>21</v>
      </c>
      <c r="E121" s="25" t="n">
        <f aca="false">F121+G121+H121+I121+J121+K121+L121+M121+N121+O121+P121</f>
        <v>1648.6284</v>
      </c>
      <c r="F121" s="52" t="n">
        <v>160.094</v>
      </c>
      <c r="G121" s="52" t="n">
        <v>160.094</v>
      </c>
      <c r="H121" s="52" t="n">
        <v>748.1584</v>
      </c>
      <c r="I121" s="52" t="n">
        <v>160.094</v>
      </c>
      <c r="J121" s="52" t="n">
        <v>160.094</v>
      </c>
      <c r="K121" s="52" t="n">
        <v>160.094</v>
      </c>
      <c r="L121" s="52" t="n">
        <v>100</v>
      </c>
      <c r="M121" s="52" t="n">
        <v>0</v>
      </c>
      <c r="N121" s="52" t="n">
        <v>0</v>
      </c>
      <c r="O121" s="52" t="n">
        <v>0</v>
      </c>
      <c r="P121" s="52" t="n">
        <v>0</v>
      </c>
      <c r="Q121" s="49"/>
      <c r="R121" s="49"/>
      <c r="S121" s="49"/>
      <c r="T121" s="53"/>
      <c r="U121" s="53"/>
      <c r="V121" s="53"/>
      <c r="W121" s="53"/>
    </row>
    <row r="122" customFormat="false" ht="28.5" hidden="false" customHeight="true" outlineLevel="0" collapsed="false">
      <c r="A122" s="48"/>
      <c r="B122" s="49"/>
      <c r="C122" s="50"/>
      <c r="D122" s="58" t="s">
        <v>22</v>
      </c>
      <c r="E122" s="25" t="n">
        <f aca="false">F122+G122+H122+I122+J122+K122+L122+M122+N122+O122+P122</f>
        <v>0</v>
      </c>
      <c r="F122" s="59" t="n">
        <v>0</v>
      </c>
      <c r="G122" s="59" t="n">
        <v>0</v>
      </c>
      <c r="H122" s="52" t="n">
        <v>0</v>
      </c>
      <c r="I122" s="52" t="n">
        <v>0</v>
      </c>
      <c r="J122" s="52" t="n">
        <v>0</v>
      </c>
      <c r="K122" s="52" t="n">
        <v>0</v>
      </c>
      <c r="L122" s="52" t="n">
        <v>0</v>
      </c>
      <c r="M122" s="52" t="n">
        <v>0</v>
      </c>
      <c r="N122" s="52" t="n">
        <v>0</v>
      </c>
      <c r="O122" s="52" t="n">
        <v>0</v>
      </c>
      <c r="P122" s="52" t="n">
        <v>0</v>
      </c>
      <c r="Q122" s="49"/>
      <c r="R122" s="49"/>
      <c r="S122" s="49"/>
      <c r="T122" s="28"/>
      <c r="U122" s="28"/>
      <c r="V122" s="28"/>
      <c r="W122" s="28"/>
    </row>
    <row r="123" customFormat="false" ht="26.25" hidden="false" customHeight="true" outlineLevel="0" collapsed="false">
      <c r="A123" s="48" t="s">
        <v>88</v>
      </c>
      <c r="B123" s="49" t="s">
        <v>89</v>
      </c>
      <c r="C123" s="50" t="s">
        <v>74</v>
      </c>
      <c r="D123" s="58" t="s">
        <v>18</v>
      </c>
      <c r="E123" s="25" t="n">
        <f aca="false">F123+G123+H123+I123+J123+K123+L123+M123+N123+O123+P123</f>
        <v>37.405</v>
      </c>
      <c r="F123" s="46" t="n">
        <f aca="false">SUM(F124:F127)</f>
        <v>0</v>
      </c>
      <c r="G123" s="46" t="n">
        <f aca="false">SUM(G124:G127)</f>
        <v>0</v>
      </c>
      <c r="H123" s="46" t="n">
        <f aca="false">SUM(H124:H127)</f>
        <v>0</v>
      </c>
      <c r="I123" s="46" t="n">
        <f aca="false">SUM(I124:I127)</f>
        <v>0</v>
      </c>
      <c r="J123" s="47" t="n">
        <f aca="false">SUM(J124:J127)</f>
        <v>37.405</v>
      </c>
      <c r="K123" s="47" t="n">
        <f aca="false">SUM(K124:K127)</f>
        <v>0</v>
      </c>
      <c r="L123" s="47" t="n">
        <f aca="false">SUM(L124:L127)</f>
        <v>0</v>
      </c>
      <c r="M123" s="47" t="n">
        <f aca="false">SUM(M124:M127)</f>
        <v>0</v>
      </c>
      <c r="N123" s="47" t="n">
        <v>0</v>
      </c>
      <c r="O123" s="47" t="n">
        <v>0</v>
      </c>
      <c r="P123" s="47" t="n">
        <v>0</v>
      </c>
      <c r="Q123" s="49" t="s">
        <v>36</v>
      </c>
      <c r="R123" s="49" t="s">
        <v>84</v>
      </c>
      <c r="S123" s="49" t="s">
        <v>59</v>
      </c>
      <c r="T123" s="28"/>
      <c r="U123" s="28"/>
      <c r="V123" s="28"/>
      <c r="W123" s="28"/>
    </row>
    <row r="124" customFormat="false" ht="26.25" hidden="false" customHeight="true" outlineLevel="0" collapsed="false">
      <c r="A124" s="48"/>
      <c r="B124" s="49"/>
      <c r="C124" s="50"/>
      <c r="D124" s="58" t="s">
        <v>19</v>
      </c>
      <c r="E124" s="25" t="n">
        <f aca="false">F124+G124+H124+I124+J124+K124+L124+M124+N124+O124+P124</f>
        <v>0</v>
      </c>
      <c r="F124" s="59" t="n">
        <v>0</v>
      </c>
      <c r="G124" s="59" t="n">
        <v>0</v>
      </c>
      <c r="H124" s="59" t="n">
        <v>0</v>
      </c>
      <c r="I124" s="59" t="n">
        <v>0</v>
      </c>
      <c r="J124" s="52" t="n">
        <v>0</v>
      </c>
      <c r="K124" s="52" t="n">
        <v>0</v>
      </c>
      <c r="L124" s="52" t="n">
        <v>0</v>
      </c>
      <c r="M124" s="52" t="n">
        <v>0</v>
      </c>
      <c r="N124" s="52" t="n">
        <v>0</v>
      </c>
      <c r="O124" s="52" t="n">
        <v>0</v>
      </c>
      <c r="P124" s="52" t="n">
        <v>0</v>
      </c>
      <c r="Q124" s="49"/>
      <c r="R124" s="49"/>
      <c r="S124" s="49"/>
      <c r="T124" s="28"/>
      <c r="U124" s="28"/>
      <c r="V124" s="28"/>
      <c r="W124" s="28"/>
    </row>
    <row r="125" customFormat="false" ht="26.25" hidden="false" customHeight="true" outlineLevel="0" collapsed="false">
      <c r="A125" s="48"/>
      <c r="B125" s="49"/>
      <c r="C125" s="50"/>
      <c r="D125" s="58" t="s">
        <v>20</v>
      </c>
      <c r="E125" s="25" t="n">
        <f aca="false">F125+G125+H125+I125+J125+K125+L125+M125+N125+O125+P125</f>
        <v>0</v>
      </c>
      <c r="F125" s="59" t="n">
        <v>0</v>
      </c>
      <c r="G125" s="59" t="n">
        <v>0</v>
      </c>
      <c r="H125" s="59" t="n">
        <v>0</v>
      </c>
      <c r="I125" s="59" t="n">
        <v>0</v>
      </c>
      <c r="J125" s="52" t="n">
        <v>0</v>
      </c>
      <c r="K125" s="52" t="n">
        <v>0</v>
      </c>
      <c r="L125" s="52" t="n">
        <v>0</v>
      </c>
      <c r="M125" s="52" t="n">
        <v>0</v>
      </c>
      <c r="N125" s="52" t="n">
        <v>0</v>
      </c>
      <c r="O125" s="52" t="n">
        <v>0</v>
      </c>
      <c r="P125" s="52" t="n">
        <v>0</v>
      </c>
      <c r="Q125" s="49"/>
      <c r="R125" s="49"/>
      <c r="S125" s="49"/>
      <c r="T125" s="28"/>
      <c r="U125" s="28"/>
      <c r="V125" s="28"/>
      <c r="W125" s="28"/>
    </row>
    <row r="126" customFormat="false" ht="26.25" hidden="false" customHeight="true" outlineLevel="0" collapsed="false">
      <c r="A126" s="48"/>
      <c r="B126" s="49"/>
      <c r="C126" s="50"/>
      <c r="D126" s="51" t="s">
        <v>21</v>
      </c>
      <c r="E126" s="25" t="n">
        <f aca="false">F126+G126+H126+I126+J126+K126+L126+M126+N126+O126+P126</f>
        <v>37.405</v>
      </c>
      <c r="F126" s="59" t="n">
        <v>0</v>
      </c>
      <c r="G126" s="59" t="n">
        <v>0</v>
      </c>
      <c r="H126" s="59" t="n">
        <v>0</v>
      </c>
      <c r="I126" s="59" t="n">
        <v>0</v>
      </c>
      <c r="J126" s="52" t="n">
        <v>37.405</v>
      </c>
      <c r="K126" s="52" t="n">
        <v>0</v>
      </c>
      <c r="L126" s="52" t="n">
        <v>0</v>
      </c>
      <c r="M126" s="52" t="n">
        <v>0</v>
      </c>
      <c r="N126" s="52" t="n">
        <v>0</v>
      </c>
      <c r="O126" s="52" t="n">
        <v>0</v>
      </c>
      <c r="P126" s="52" t="n">
        <v>0</v>
      </c>
      <c r="Q126" s="49"/>
      <c r="R126" s="49"/>
      <c r="S126" s="49"/>
      <c r="T126" s="28"/>
      <c r="U126" s="28"/>
      <c r="V126" s="28"/>
      <c r="W126" s="28"/>
    </row>
    <row r="127" customFormat="false" ht="26.25" hidden="false" customHeight="true" outlineLevel="0" collapsed="false">
      <c r="A127" s="48"/>
      <c r="B127" s="49"/>
      <c r="C127" s="50"/>
      <c r="D127" s="58" t="s">
        <v>22</v>
      </c>
      <c r="E127" s="25" t="n">
        <f aca="false">F127+G127+H127+I127+J127+K127+L127+M127+N127+O127+P127</f>
        <v>0</v>
      </c>
      <c r="F127" s="59" t="n">
        <v>0</v>
      </c>
      <c r="G127" s="59" t="n">
        <v>0</v>
      </c>
      <c r="H127" s="59" t="n">
        <v>0</v>
      </c>
      <c r="I127" s="59" t="n">
        <v>0</v>
      </c>
      <c r="J127" s="52" t="n">
        <v>0</v>
      </c>
      <c r="K127" s="52" t="n">
        <v>0</v>
      </c>
      <c r="L127" s="52" t="n">
        <v>0</v>
      </c>
      <c r="M127" s="52" t="n">
        <v>0</v>
      </c>
      <c r="N127" s="52" t="n">
        <v>0</v>
      </c>
      <c r="O127" s="52" t="n">
        <v>0</v>
      </c>
      <c r="P127" s="52" t="n">
        <v>0</v>
      </c>
      <c r="Q127" s="49"/>
      <c r="R127" s="49"/>
      <c r="S127" s="49"/>
      <c r="T127" s="28"/>
      <c r="U127" s="28"/>
      <c r="V127" s="28"/>
      <c r="W127" s="28"/>
    </row>
    <row r="128" customFormat="false" ht="26.25" hidden="false" customHeight="true" outlineLevel="0" collapsed="false">
      <c r="A128" s="48" t="s">
        <v>90</v>
      </c>
      <c r="B128" s="49" t="s">
        <v>91</v>
      </c>
      <c r="C128" s="50" t="s">
        <v>92</v>
      </c>
      <c r="D128" s="58" t="s">
        <v>18</v>
      </c>
      <c r="E128" s="25" t="n">
        <f aca="false">F128+G128+H128+I128+J128+K128+L128+M128+N128+O128+P128</f>
        <v>350</v>
      </c>
      <c r="F128" s="46" t="n">
        <f aca="false">SUM(F129:F132)</f>
        <v>350</v>
      </c>
      <c r="G128" s="46" t="n">
        <f aca="false">G129+G130+G131+G132</f>
        <v>0</v>
      </c>
      <c r="H128" s="47" t="n">
        <f aca="false">H129+H130+H131+H132</f>
        <v>0</v>
      </c>
      <c r="I128" s="47" t="n">
        <v>0</v>
      </c>
      <c r="J128" s="47" t="n">
        <v>0</v>
      </c>
      <c r="K128" s="47" t="n">
        <v>0</v>
      </c>
      <c r="L128" s="47" t="n">
        <v>0</v>
      </c>
      <c r="M128" s="47" t="n">
        <v>0</v>
      </c>
      <c r="N128" s="47" t="n">
        <v>0</v>
      </c>
      <c r="O128" s="47" t="n">
        <v>0</v>
      </c>
      <c r="P128" s="47" t="n">
        <v>0</v>
      </c>
      <c r="Q128" s="49" t="s">
        <v>36</v>
      </c>
      <c r="R128" s="49" t="s">
        <v>93</v>
      </c>
      <c r="S128" s="49" t="s">
        <v>94</v>
      </c>
      <c r="T128" s="28"/>
      <c r="U128" s="28"/>
      <c r="V128" s="28"/>
      <c r="W128" s="28"/>
    </row>
    <row r="129" customFormat="false" ht="26.25" hidden="false" customHeight="true" outlineLevel="0" collapsed="false">
      <c r="A129" s="48"/>
      <c r="B129" s="49"/>
      <c r="C129" s="50"/>
      <c r="D129" s="58" t="s">
        <v>19</v>
      </c>
      <c r="E129" s="25" t="n">
        <f aca="false">F129+G129+H129+I129+J129+K129+L129+M129+N129+O129+P129</f>
        <v>0</v>
      </c>
      <c r="F129" s="59" t="n">
        <v>0</v>
      </c>
      <c r="G129" s="59" t="n">
        <v>0</v>
      </c>
      <c r="H129" s="52" t="n">
        <v>0</v>
      </c>
      <c r="I129" s="52" t="n">
        <v>0</v>
      </c>
      <c r="J129" s="52" t="n">
        <v>0</v>
      </c>
      <c r="K129" s="52" t="n">
        <v>0</v>
      </c>
      <c r="L129" s="52" t="n">
        <v>0</v>
      </c>
      <c r="M129" s="52" t="n">
        <v>0</v>
      </c>
      <c r="N129" s="52" t="n">
        <v>0</v>
      </c>
      <c r="O129" s="52" t="n">
        <v>0</v>
      </c>
      <c r="P129" s="52" t="n">
        <v>0</v>
      </c>
      <c r="Q129" s="49"/>
      <c r="R129" s="49"/>
      <c r="S129" s="49"/>
      <c r="T129" s="28"/>
      <c r="U129" s="28"/>
      <c r="V129" s="28"/>
      <c r="W129" s="28"/>
    </row>
    <row r="130" customFormat="false" ht="26.25" hidden="false" customHeight="true" outlineLevel="0" collapsed="false">
      <c r="A130" s="48"/>
      <c r="B130" s="49"/>
      <c r="C130" s="50"/>
      <c r="D130" s="58" t="s">
        <v>20</v>
      </c>
      <c r="E130" s="25" t="n">
        <f aca="false">F130+G130+H130+I130+J130+K130+L130+M130+N130+O130+P130</f>
        <v>350</v>
      </c>
      <c r="F130" s="59" t="n">
        <v>350</v>
      </c>
      <c r="G130" s="59" t="n">
        <v>0</v>
      </c>
      <c r="H130" s="52" t="n">
        <v>0</v>
      </c>
      <c r="I130" s="52" t="n">
        <v>0</v>
      </c>
      <c r="J130" s="52" t="n">
        <v>0</v>
      </c>
      <c r="K130" s="52" t="n">
        <v>0</v>
      </c>
      <c r="L130" s="52" t="n">
        <v>0</v>
      </c>
      <c r="M130" s="52" t="n">
        <v>0</v>
      </c>
      <c r="N130" s="52" t="n">
        <v>0</v>
      </c>
      <c r="O130" s="52" t="n">
        <v>0</v>
      </c>
      <c r="P130" s="52" t="n">
        <v>0</v>
      </c>
      <c r="Q130" s="49"/>
      <c r="R130" s="49"/>
      <c r="S130" s="49"/>
      <c r="T130" s="28"/>
      <c r="U130" s="28"/>
      <c r="V130" s="28"/>
      <c r="W130" s="28"/>
    </row>
    <row r="131" customFormat="false" ht="26.25" hidden="false" customHeight="true" outlineLevel="0" collapsed="false">
      <c r="A131" s="48"/>
      <c r="B131" s="49"/>
      <c r="C131" s="50"/>
      <c r="D131" s="58" t="s">
        <v>21</v>
      </c>
      <c r="E131" s="25" t="n">
        <f aca="false">F131+G131+H131+I131+J131+K131+L131+M131+N131+O131+P131</f>
        <v>0</v>
      </c>
      <c r="F131" s="59" t="n">
        <v>0</v>
      </c>
      <c r="G131" s="59" t="n">
        <v>0</v>
      </c>
      <c r="H131" s="52" t="n">
        <v>0</v>
      </c>
      <c r="I131" s="52" t="n">
        <v>0</v>
      </c>
      <c r="J131" s="52" t="n">
        <v>0</v>
      </c>
      <c r="K131" s="52" t="n">
        <v>0</v>
      </c>
      <c r="L131" s="52" t="n">
        <v>0</v>
      </c>
      <c r="M131" s="52" t="n">
        <v>0</v>
      </c>
      <c r="N131" s="52" t="n">
        <v>0</v>
      </c>
      <c r="O131" s="52" t="n">
        <v>0</v>
      </c>
      <c r="P131" s="52" t="n">
        <v>0</v>
      </c>
      <c r="Q131" s="49"/>
      <c r="R131" s="49"/>
      <c r="S131" s="49"/>
      <c r="T131" s="28"/>
      <c r="U131" s="28"/>
      <c r="V131" s="28"/>
      <c r="W131" s="28"/>
    </row>
    <row r="132" customFormat="false" ht="26.25" hidden="false" customHeight="true" outlineLevel="0" collapsed="false">
      <c r="A132" s="48"/>
      <c r="B132" s="49"/>
      <c r="C132" s="50"/>
      <c r="D132" s="58" t="s">
        <v>22</v>
      </c>
      <c r="E132" s="25" t="n">
        <f aca="false">F132+G132+H132+I132+J132+K132+L132+M132+N132+O132+P132</f>
        <v>0</v>
      </c>
      <c r="F132" s="59" t="n">
        <v>0</v>
      </c>
      <c r="G132" s="59" t="n">
        <v>0</v>
      </c>
      <c r="H132" s="52" t="n">
        <v>0</v>
      </c>
      <c r="I132" s="52" t="n">
        <v>0</v>
      </c>
      <c r="J132" s="52" t="n">
        <v>0</v>
      </c>
      <c r="K132" s="52" t="n">
        <v>0</v>
      </c>
      <c r="L132" s="52" t="n">
        <v>0</v>
      </c>
      <c r="M132" s="52" t="n">
        <v>0</v>
      </c>
      <c r="N132" s="52" t="n">
        <v>0</v>
      </c>
      <c r="O132" s="52" t="n">
        <v>0</v>
      </c>
      <c r="P132" s="52" t="n">
        <v>0</v>
      </c>
      <c r="Q132" s="49"/>
      <c r="R132" s="49"/>
      <c r="S132" s="49"/>
      <c r="T132" s="28"/>
      <c r="U132" s="28"/>
      <c r="V132" s="28"/>
      <c r="W132" s="28"/>
    </row>
    <row r="133" customFormat="false" ht="26.25" hidden="false" customHeight="true" outlineLevel="0" collapsed="false">
      <c r="A133" s="36" t="s">
        <v>95</v>
      </c>
      <c r="B133" s="37" t="s">
        <v>96</v>
      </c>
      <c r="C133" s="38" t="s">
        <v>97</v>
      </c>
      <c r="D133" s="39" t="s">
        <v>18</v>
      </c>
      <c r="E133" s="25" t="n">
        <f aca="false">F133+G133+H133+I133+J133+K133+L133+M133+N133+O133+P133</f>
        <v>120</v>
      </c>
      <c r="F133" s="25" t="n">
        <f aca="false">SUM(F134:F137)</f>
        <v>48</v>
      </c>
      <c r="G133" s="25" t="n">
        <f aca="false">SUM(G134:G137)</f>
        <v>24</v>
      </c>
      <c r="H133" s="25" t="n">
        <f aca="false">SUM(H134:H137)</f>
        <v>24</v>
      </c>
      <c r="I133" s="25" t="n">
        <f aca="false">SUM(I134:I137)</f>
        <v>0</v>
      </c>
      <c r="J133" s="25" t="n">
        <f aca="false">SUM(J134:J137)</f>
        <v>24</v>
      </c>
      <c r="K133" s="25" t="n">
        <f aca="false">SUM(K134:K137)</f>
        <v>0</v>
      </c>
      <c r="L133" s="25" t="n">
        <f aca="false">SUM(L134:L137)</f>
        <v>0</v>
      </c>
      <c r="M133" s="40" t="n">
        <f aca="false">SUM(M134:M137)</f>
        <v>0</v>
      </c>
      <c r="N133" s="40" t="n">
        <f aca="false">SUM(N134:N137)</f>
        <v>0</v>
      </c>
      <c r="O133" s="40" t="n">
        <f aca="false">SUM(O134:O137)</f>
        <v>0</v>
      </c>
      <c r="P133" s="40" t="n">
        <f aca="false">SUM(P134:P137)</f>
        <v>0</v>
      </c>
      <c r="Q133" s="37"/>
      <c r="R133" s="37"/>
      <c r="S133" s="37"/>
      <c r="T133" s="28"/>
      <c r="U133" s="28"/>
      <c r="V133" s="28"/>
      <c r="W133" s="28"/>
    </row>
    <row r="134" customFormat="false" ht="26.25" hidden="false" customHeight="true" outlineLevel="0" collapsed="false">
      <c r="A134" s="36"/>
      <c r="B134" s="37"/>
      <c r="C134" s="38"/>
      <c r="D134" s="41" t="s">
        <v>19</v>
      </c>
      <c r="E134" s="25" t="n">
        <f aca="false">F134+G134+H134+I134+J134+K134+L134+M134+N134+O134+P134</f>
        <v>0</v>
      </c>
      <c r="F134" s="25" t="n">
        <v>0</v>
      </c>
      <c r="G134" s="25" t="n">
        <v>0</v>
      </c>
      <c r="H134" s="25" t="n">
        <v>0</v>
      </c>
      <c r="I134" s="25" t="n">
        <v>0</v>
      </c>
      <c r="J134" s="25" t="n">
        <v>0</v>
      </c>
      <c r="K134" s="25" t="n">
        <v>0</v>
      </c>
      <c r="L134" s="25" t="n">
        <v>0</v>
      </c>
      <c r="M134" s="40" t="n">
        <v>0</v>
      </c>
      <c r="N134" s="40" t="n">
        <v>0</v>
      </c>
      <c r="O134" s="40" t="n">
        <v>0</v>
      </c>
      <c r="P134" s="40" t="n">
        <v>0</v>
      </c>
      <c r="Q134" s="37"/>
      <c r="R134" s="37"/>
      <c r="S134" s="37"/>
      <c r="T134" s="28"/>
      <c r="U134" s="28"/>
      <c r="V134" s="28"/>
      <c r="W134" s="28"/>
    </row>
    <row r="135" customFormat="false" ht="26.25" hidden="false" customHeight="true" outlineLevel="0" collapsed="false">
      <c r="A135" s="36"/>
      <c r="B135" s="37"/>
      <c r="C135" s="38"/>
      <c r="D135" s="41" t="s">
        <v>20</v>
      </c>
      <c r="E135" s="25" t="n">
        <f aca="false">F135+G135+H135+I135+J135+K135+L135+M135+N135+O135+P135</f>
        <v>0</v>
      </c>
      <c r="F135" s="25" t="n">
        <v>0</v>
      </c>
      <c r="G135" s="25" t="n">
        <v>0</v>
      </c>
      <c r="H135" s="25" t="n">
        <v>0</v>
      </c>
      <c r="I135" s="25" t="n">
        <f aca="false">SUM(I140)</f>
        <v>0</v>
      </c>
      <c r="J135" s="25" t="n">
        <f aca="false">SUM(J140)</f>
        <v>0</v>
      </c>
      <c r="K135" s="25" t="n">
        <f aca="false">SUM(K140)</f>
        <v>0</v>
      </c>
      <c r="L135" s="25" t="n">
        <f aca="false">SUM(L140)</f>
        <v>0</v>
      </c>
      <c r="M135" s="40" t="n">
        <f aca="false">SUM(M140)</f>
        <v>0</v>
      </c>
      <c r="N135" s="40" t="n">
        <v>0</v>
      </c>
      <c r="O135" s="40" t="n">
        <v>0</v>
      </c>
      <c r="P135" s="40" t="n">
        <v>0</v>
      </c>
      <c r="Q135" s="37"/>
      <c r="R135" s="37"/>
      <c r="S135" s="37"/>
      <c r="T135" s="28"/>
      <c r="U135" s="28"/>
      <c r="V135" s="28"/>
      <c r="W135" s="28"/>
    </row>
    <row r="136" customFormat="false" ht="26.25" hidden="false" customHeight="true" outlineLevel="0" collapsed="false">
      <c r="A136" s="36"/>
      <c r="B136" s="37"/>
      <c r="C136" s="38"/>
      <c r="D136" s="41" t="s">
        <v>21</v>
      </c>
      <c r="E136" s="25" t="n">
        <f aca="false">F136+G136+H136+I136+J136+K136+L136+M136+N136+O136+P136</f>
        <v>120</v>
      </c>
      <c r="F136" s="25" t="n">
        <f aca="false">F141</f>
        <v>48</v>
      </c>
      <c r="G136" s="25" t="n">
        <f aca="false">G141</f>
        <v>24</v>
      </c>
      <c r="H136" s="25" t="n">
        <f aca="false">H141</f>
        <v>24</v>
      </c>
      <c r="I136" s="25" t="n">
        <f aca="false">I141</f>
        <v>0</v>
      </c>
      <c r="J136" s="25" t="n">
        <f aca="false">J141</f>
        <v>24</v>
      </c>
      <c r="K136" s="25" t="n">
        <f aca="false">K141</f>
        <v>0</v>
      </c>
      <c r="L136" s="25" t="n">
        <f aca="false">L141</f>
        <v>0</v>
      </c>
      <c r="M136" s="40" t="n">
        <f aca="false">M141</f>
        <v>0</v>
      </c>
      <c r="N136" s="40" t="n">
        <f aca="false">N141</f>
        <v>0</v>
      </c>
      <c r="O136" s="40" t="n">
        <f aca="false">O141</f>
        <v>0</v>
      </c>
      <c r="P136" s="40" t="n">
        <f aca="false">P141</f>
        <v>0</v>
      </c>
      <c r="Q136" s="37"/>
      <c r="R136" s="37"/>
      <c r="S136" s="37"/>
      <c r="T136" s="28"/>
      <c r="U136" s="28"/>
      <c r="V136" s="28"/>
      <c r="W136" s="28"/>
    </row>
    <row r="137" customFormat="false" ht="26.25" hidden="false" customHeight="true" outlineLevel="0" collapsed="false">
      <c r="A137" s="36"/>
      <c r="B137" s="37"/>
      <c r="C137" s="38"/>
      <c r="D137" s="41" t="s">
        <v>22</v>
      </c>
      <c r="E137" s="25" t="n">
        <f aca="false">F137+G137+H137+I137+J137+K137+L137+M137+N137+O137+P137</f>
        <v>0</v>
      </c>
      <c r="F137" s="25" t="n">
        <v>0</v>
      </c>
      <c r="G137" s="25" t="n">
        <v>0</v>
      </c>
      <c r="H137" s="25" t="n">
        <v>0</v>
      </c>
      <c r="I137" s="25" t="n">
        <v>0</v>
      </c>
      <c r="J137" s="25" t="n">
        <v>0</v>
      </c>
      <c r="K137" s="25" t="n">
        <v>0</v>
      </c>
      <c r="L137" s="25" t="n">
        <v>0</v>
      </c>
      <c r="M137" s="40" t="n">
        <v>0</v>
      </c>
      <c r="N137" s="40" t="n">
        <v>0</v>
      </c>
      <c r="O137" s="40" t="n">
        <v>0</v>
      </c>
      <c r="P137" s="40" t="n">
        <v>0</v>
      </c>
      <c r="Q137" s="37"/>
      <c r="R137" s="37"/>
      <c r="S137" s="37"/>
      <c r="T137" s="28"/>
      <c r="U137" s="28"/>
      <c r="V137" s="28"/>
      <c r="W137" s="28"/>
    </row>
    <row r="138" customFormat="false" ht="27" hidden="false" customHeight="true" outlineLevel="0" collapsed="false">
      <c r="A138" s="42" t="s">
        <v>98</v>
      </c>
      <c r="B138" s="43" t="s">
        <v>99</v>
      </c>
      <c r="C138" s="44" t="s">
        <v>100</v>
      </c>
      <c r="D138" s="45" t="s">
        <v>18</v>
      </c>
      <c r="E138" s="25" t="n">
        <f aca="false">F138+G138+H138+I138+J138+K138+L138+M138+N138+O138+P138</f>
        <v>120</v>
      </c>
      <c r="F138" s="46" t="n">
        <f aca="false">SUM(F139:F142)</f>
        <v>48</v>
      </c>
      <c r="G138" s="47" t="n">
        <f aca="false">SUM(G139:G142)</f>
        <v>24</v>
      </c>
      <c r="H138" s="47" t="n">
        <f aca="false">SUM(H139:H142)</f>
        <v>24</v>
      </c>
      <c r="I138" s="47" t="n">
        <f aca="false">SUM(I139:I142)</f>
        <v>0</v>
      </c>
      <c r="J138" s="47" t="n">
        <f aca="false">SUM(J139:J142)</f>
        <v>24</v>
      </c>
      <c r="K138" s="47" t="n">
        <f aca="false">SUM(K139:K142)</f>
        <v>0</v>
      </c>
      <c r="L138" s="47" t="n">
        <f aca="false">SUM(L139:L142)</f>
        <v>0</v>
      </c>
      <c r="M138" s="46" t="n">
        <f aca="false">SUM(M139:M142)</f>
        <v>0</v>
      </c>
      <c r="N138" s="46" t="n">
        <f aca="false">SUM(N139:N142)</f>
        <v>0</v>
      </c>
      <c r="O138" s="46" t="n">
        <f aca="false">SUM(O139:O142)</f>
        <v>0</v>
      </c>
      <c r="P138" s="46" t="n">
        <f aca="false">SUM(P139:P142)</f>
        <v>0</v>
      </c>
      <c r="Q138" s="43"/>
      <c r="R138" s="43"/>
      <c r="S138" s="43"/>
      <c r="T138" s="28"/>
      <c r="U138" s="28"/>
      <c r="V138" s="28"/>
      <c r="W138" s="28"/>
    </row>
    <row r="139" customFormat="false" ht="27" hidden="false" customHeight="true" outlineLevel="0" collapsed="false">
      <c r="A139" s="42"/>
      <c r="B139" s="43"/>
      <c r="C139" s="44"/>
      <c r="D139" s="45" t="s">
        <v>19</v>
      </c>
      <c r="E139" s="25" t="n">
        <f aca="false">F139+G139+H139+I139+J139+K139+L139+M139+N139+O139+P139</f>
        <v>0</v>
      </c>
      <c r="F139" s="46" t="n">
        <v>0</v>
      </c>
      <c r="G139" s="46" t="n">
        <v>0</v>
      </c>
      <c r="H139" s="47" t="n">
        <v>0</v>
      </c>
      <c r="I139" s="47" t="n">
        <v>0</v>
      </c>
      <c r="J139" s="47" t="n">
        <v>0</v>
      </c>
      <c r="K139" s="47" t="n">
        <v>0</v>
      </c>
      <c r="L139" s="47" t="n">
        <v>0</v>
      </c>
      <c r="M139" s="46" t="n">
        <v>0</v>
      </c>
      <c r="N139" s="46" t="n">
        <v>0</v>
      </c>
      <c r="O139" s="46" t="n">
        <v>0</v>
      </c>
      <c r="P139" s="46" t="n">
        <v>0</v>
      </c>
      <c r="Q139" s="43"/>
      <c r="R139" s="43"/>
      <c r="S139" s="43"/>
      <c r="T139" s="28"/>
      <c r="U139" s="28"/>
      <c r="V139" s="28"/>
      <c r="W139" s="28"/>
    </row>
    <row r="140" customFormat="false" ht="27" hidden="false" customHeight="true" outlineLevel="0" collapsed="false">
      <c r="A140" s="42"/>
      <c r="B140" s="43"/>
      <c r="C140" s="44"/>
      <c r="D140" s="45" t="s">
        <v>20</v>
      </c>
      <c r="E140" s="25" t="n">
        <f aca="false">F140+G140+H140+I140+J140+K140+L140+M140+N140+O140+P140</f>
        <v>0</v>
      </c>
      <c r="F140" s="46" t="n">
        <v>0</v>
      </c>
      <c r="G140" s="46" t="n">
        <v>0</v>
      </c>
      <c r="H140" s="47" t="n">
        <v>0</v>
      </c>
      <c r="I140" s="47" t="n">
        <f aca="false">SUM(I145)</f>
        <v>0</v>
      </c>
      <c r="J140" s="47" t="n">
        <f aca="false">SUM(J145)</f>
        <v>0</v>
      </c>
      <c r="K140" s="47" t="n">
        <f aca="false">SUM(K145)</f>
        <v>0</v>
      </c>
      <c r="L140" s="47" t="n">
        <f aca="false">SUM(L145)</f>
        <v>0</v>
      </c>
      <c r="M140" s="46" t="n">
        <v>0</v>
      </c>
      <c r="N140" s="46" t="n">
        <v>0</v>
      </c>
      <c r="O140" s="46" t="n">
        <v>0</v>
      </c>
      <c r="P140" s="46" t="n">
        <v>0</v>
      </c>
      <c r="Q140" s="43"/>
      <c r="R140" s="43"/>
      <c r="S140" s="43"/>
      <c r="T140" s="28"/>
      <c r="U140" s="28"/>
      <c r="V140" s="28"/>
      <c r="W140" s="28"/>
    </row>
    <row r="141" customFormat="false" ht="27" hidden="false" customHeight="true" outlineLevel="0" collapsed="false">
      <c r="A141" s="42"/>
      <c r="B141" s="43"/>
      <c r="C141" s="44"/>
      <c r="D141" s="45" t="s">
        <v>21</v>
      </c>
      <c r="E141" s="25" t="n">
        <f aca="false">F141+G141+H141+I141+J141+K141+L141+M141+N141+O141+P141</f>
        <v>120</v>
      </c>
      <c r="F141" s="46" t="n">
        <f aca="false">F146</f>
        <v>48</v>
      </c>
      <c r="G141" s="46" t="n">
        <f aca="false">G146</f>
        <v>24</v>
      </c>
      <c r="H141" s="47" t="n">
        <f aca="false">H146</f>
        <v>24</v>
      </c>
      <c r="I141" s="47" t="n">
        <f aca="false">I146</f>
        <v>0</v>
      </c>
      <c r="J141" s="47" t="n">
        <f aca="false">J146</f>
        <v>24</v>
      </c>
      <c r="K141" s="47" t="n">
        <f aca="false">K146</f>
        <v>0</v>
      </c>
      <c r="L141" s="47" t="n">
        <f aca="false">L146</f>
        <v>0</v>
      </c>
      <c r="M141" s="47" t="n">
        <f aca="false">M146</f>
        <v>0</v>
      </c>
      <c r="N141" s="47" t="n">
        <f aca="false">N146</f>
        <v>0</v>
      </c>
      <c r="O141" s="47" t="n">
        <f aca="false">O146</f>
        <v>0</v>
      </c>
      <c r="P141" s="47" t="n">
        <f aca="false">P146</f>
        <v>0</v>
      </c>
      <c r="Q141" s="43"/>
      <c r="R141" s="43"/>
      <c r="S141" s="43"/>
      <c r="T141" s="28"/>
      <c r="U141" s="28"/>
      <c r="V141" s="28"/>
      <c r="W141" s="28"/>
    </row>
    <row r="142" customFormat="false" ht="27" hidden="false" customHeight="true" outlineLevel="0" collapsed="false">
      <c r="A142" s="42"/>
      <c r="B142" s="43"/>
      <c r="C142" s="44"/>
      <c r="D142" s="45" t="s">
        <v>22</v>
      </c>
      <c r="E142" s="25" t="n">
        <f aca="false">F142+G142+H142+I142+J142+K142+L142+M142+N142+O142+P142</f>
        <v>0</v>
      </c>
      <c r="F142" s="46" t="n">
        <v>0</v>
      </c>
      <c r="G142" s="47" t="n">
        <v>0</v>
      </c>
      <c r="H142" s="47" t="n">
        <v>0</v>
      </c>
      <c r="I142" s="47" t="n">
        <v>0</v>
      </c>
      <c r="J142" s="47" t="n">
        <v>0</v>
      </c>
      <c r="K142" s="47" t="n">
        <v>0</v>
      </c>
      <c r="L142" s="47" t="n">
        <v>0</v>
      </c>
      <c r="M142" s="46" t="n">
        <v>0</v>
      </c>
      <c r="N142" s="46" t="n">
        <v>0</v>
      </c>
      <c r="O142" s="46" t="n">
        <v>0</v>
      </c>
      <c r="P142" s="46" t="n">
        <v>0</v>
      </c>
      <c r="Q142" s="43"/>
      <c r="R142" s="43"/>
      <c r="S142" s="43"/>
      <c r="T142" s="28"/>
      <c r="U142" s="28"/>
      <c r="V142" s="28"/>
      <c r="W142" s="28"/>
    </row>
    <row r="143" customFormat="false" ht="27.75" hidden="false" customHeight="true" outlineLevel="0" collapsed="false">
      <c r="A143" s="48" t="s">
        <v>101</v>
      </c>
      <c r="B143" s="49" t="s">
        <v>102</v>
      </c>
      <c r="C143" s="50" t="s">
        <v>100</v>
      </c>
      <c r="D143" s="58" t="s">
        <v>18</v>
      </c>
      <c r="E143" s="25" t="n">
        <f aca="false">F143+G143+H143+I143+J143+K143+L143+M143+N143+O143+P143</f>
        <v>120</v>
      </c>
      <c r="F143" s="46" t="n">
        <f aca="false">F144+F145+F146+F147</f>
        <v>48</v>
      </c>
      <c r="G143" s="47" t="n">
        <f aca="false">G144+G145+G146+G147</f>
        <v>24</v>
      </c>
      <c r="H143" s="47" t="n">
        <f aca="false">H144+H145+H146+H147</f>
        <v>24</v>
      </c>
      <c r="I143" s="47" t="n">
        <f aca="false">I144+I145+I146+I147</f>
        <v>0</v>
      </c>
      <c r="J143" s="47" t="n">
        <f aca="false">J144+J145+J146+J147</f>
        <v>24</v>
      </c>
      <c r="K143" s="47" t="n">
        <f aca="false">K144+K145+K146+K147</f>
        <v>0</v>
      </c>
      <c r="L143" s="47" t="n">
        <f aca="false">L144+L145+L146+L147</f>
        <v>0</v>
      </c>
      <c r="M143" s="46" t="n">
        <f aca="false">M144+M145+M146+M147</f>
        <v>0</v>
      </c>
      <c r="N143" s="46" t="n">
        <f aca="false">N144+N145+N146+N147</f>
        <v>0</v>
      </c>
      <c r="O143" s="46" t="n">
        <f aca="false">O144+O145+O146+O147</f>
        <v>0</v>
      </c>
      <c r="P143" s="46" t="n">
        <f aca="false">P144+P145+P146+P147</f>
        <v>0</v>
      </c>
      <c r="Q143" s="49" t="s">
        <v>36</v>
      </c>
      <c r="R143" s="49" t="s">
        <v>103</v>
      </c>
      <c r="S143" s="70" t="s">
        <v>59</v>
      </c>
      <c r="T143" s="28"/>
      <c r="U143" s="28"/>
      <c r="V143" s="28"/>
      <c r="W143" s="28"/>
    </row>
    <row r="144" customFormat="false" ht="27.75" hidden="false" customHeight="true" outlineLevel="0" collapsed="false">
      <c r="A144" s="48"/>
      <c r="B144" s="49"/>
      <c r="C144" s="50"/>
      <c r="D144" s="58" t="s">
        <v>19</v>
      </c>
      <c r="E144" s="25" t="n">
        <f aca="false">F144+G144+H144+I144+J144+K144+L144+M144+N144+O144+P144</f>
        <v>0</v>
      </c>
      <c r="F144" s="59" t="n">
        <v>0</v>
      </c>
      <c r="G144" s="52" t="n">
        <v>0</v>
      </c>
      <c r="H144" s="52" t="n">
        <v>0</v>
      </c>
      <c r="I144" s="52" t="n">
        <v>0</v>
      </c>
      <c r="J144" s="52" t="n">
        <v>0</v>
      </c>
      <c r="K144" s="52" t="n">
        <v>0</v>
      </c>
      <c r="L144" s="52" t="n">
        <v>0</v>
      </c>
      <c r="M144" s="59" t="n">
        <v>0</v>
      </c>
      <c r="N144" s="59" t="n">
        <v>0</v>
      </c>
      <c r="O144" s="59" t="n">
        <v>0</v>
      </c>
      <c r="P144" s="59" t="n">
        <v>0</v>
      </c>
      <c r="Q144" s="49"/>
      <c r="R144" s="49"/>
      <c r="S144" s="70"/>
      <c r="T144" s="28"/>
      <c r="U144" s="28"/>
      <c r="V144" s="28"/>
      <c r="W144" s="28"/>
    </row>
    <row r="145" customFormat="false" ht="27.75" hidden="false" customHeight="true" outlineLevel="0" collapsed="false">
      <c r="A145" s="48"/>
      <c r="B145" s="49"/>
      <c r="C145" s="50"/>
      <c r="D145" s="58" t="s">
        <v>20</v>
      </c>
      <c r="E145" s="25" t="n">
        <f aca="false">F145+G145+H145+I145+J145+K145+L145+M145+N145+O145+P145</f>
        <v>0</v>
      </c>
      <c r="F145" s="59" t="n">
        <v>0</v>
      </c>
      <c r="G145" s="52" t="n">
        <v>0</v>
      </c>
      <c r="H145" s="52" t="n">
        <v>0</v>
      </c>
      <c r="I145" s="52" t="n">
        <v>0</v>
      </c>
      <c r="J145" s="52" t="n">
        <v>0</v>
      </c>
      <c r="K145" s="52" t="n">
        <v>0</v>
      </c>
      <c r="L145" s="52" t="n">
        <v>0</v>
      </c>
      <c r="M145" s="59" t="n">
        <v>0</v>
      </c>
      <c r="N145" s="59" t="n">
        <v>0</v>
      </c>
      <c r="O145" s="59" t="n">
        <v>0</v>
      </c>
      <c r="P145" s="59" t="n">
        <v>0</v>
      </c>
      <c r="Q145" s="49"/>
      <c r="R145" s="49"/>
      <c r="S145" s="70"/>
      <c r="T145" s="28"/>
      <c r="U145" s="28"/>
      <c r="V145" s="28"/>
      <c r="W145" s="28"/>
    </row>
    <row r="146" s="54" customFormat="true" ht="27.75" hidden="false" customHeight="true" outlineLevel="0" collapsed="false">
      <c r="A146" s="48"/>
      <c r="B146" s="49"/>
      <c r="C146" s="50"/>
      <c r="D146" s="51" t="s">
        <v>21</v>
      </c>
      <c r="E146" s="25" t="n">
        <f aca="false">F146+G146+H146+I146+J146+K146+L146+M146+N146+O146+P146</f>
        <v>120</v>
      </c>
      <c r="F146" s="52" t="n">
        <v>48</v>
      </c>
      <c r="G146" s="52" t="n">
        <v>24</v>
      </c>
      <c r="H146" s="52" t="n">
        <v>24</v>
      </c>
      <c r="I146" s="52" t="n">
        <v>0</v>
      </c>
      <c r="J146" s="52" t="n">
        <v>24</v>
      </c>
      <c r="K146" s="52" t="n">
        <v>0</v>
      </c>
      <c r="L146" s="52" t="n">
        <v>0</v>
      </c>
      <c r="M146" s="52" t="n">
        <v>0</v>
      </c>
      <c r="N146" s="52" t="n">
        <v>0</v>
      </c>
      <c r="O146" s="52" t="n">
        <v>0</v>
      </c>
      <c r="P146" s="52" t="n">
        <v>0</v>
      </c>
      <c r="Q146" s="49"/>
      <c r="R146" s="49"/>
      <c r="S146" s="70"/>
      <c r="T146" s="53"/>
      <c r="U146" s="53"/>
      <c r="V146" s="53"/>
      <c r="W146" s="53"/>
    </row>
    <row r="147" customFormat="false" ht="27.75" hidden="false" customHeight="true" outlineLevel="0" collapsed="false">
      <c r="A147" s="48"/>
      <c r="B147" s="49"/>
      <c r="C147" s="50"/>
      <c r="D147" s="58" t="s">
        <v>22</v>
      </c>
      <c r="E147" s="25" t="n">
        <f aca="false">F147+G147+H147+I147+J147+K147+L147+M147+N147+O147+P147</f>
        <v>0</v>
      </c>
      <c r="F147" s="59" t="n">
        <v>0</v>
      </c>
      <c r="G147" s="52" t="n">
        <v>0</v>
      </c>
      <c r="H147" s="52" t="n">
        <v>0</v>
      </c>
      <c r="I147" s="52" t="n">
        <v>0</v>
      </c>
      <c r="J147" s="52" t="n">
        <v>0</v>
      </c>
      <c r="K147" s="52" t="n">
        <v>0</v>
      </c>
      <c r="L147" s="52" t="n">
        <v>0</v>
      </c>
      <c r="M147" s="59" t="n">
        <v>0</v>
      </c>
      <c r="N147" s="59" t="n">
        <v>0</v>
      </c>
      <c r="O147" s="59" t="n">
        <v>0</v>
      </c>
      <c r="P147" s="59" t="n">
        <v>0</v>
      </c>
      <c r="Q147" s="49"/>
      <c r="R147" s="49"/>
      <c r="S147" s="70"/>
      <c r="T147" s="28"/>
      <c r="U147" s="28"/>
      <c r="V147" s="28"/>
      <c r="W147" s="28"/>
    </row>
    <row r="148" customFormat="false" ht="27.75" hidden="false" customHeight="true" outlineLevel="0" collapsed="false">
      <c r="A148" s="36" t="s">
        <v>104</v>
      </c>
      <c r="B148" s="37" t="s">
        <v>105</v>
      </c>
      <c r="C148" s="38" t="s">
        <v>106</v>
      </c>
      <c r="D148" s="76" t="s">
        <v>18</v>
      </c>
      <c r="E148" s="25" t="n">
        <f aca="false">F148+G148+H148+I148+J148+K148+L148+M148+N148+O148+P148</f>
        <v>1691</v>
      </c>
      <c r="F148" s="25" t="n">
        <f aca="false">SUM(F149:F152)</f>
        <v>446</v>
      </c>
      <c r="G148" s="40" t="n">
        <f aca="false">SUM(G149:G152)</f>
        <v>336</v>
      </c>
      <c r="H148" s="40" t="n">
        <f aca="false">SUM(H149:H152)</f>
        <v>238</v>
      </c>
      <c r="I148" s="40" t="n">
        <f aca="false">SUM(I149:I152)</f>
        <v>306</v>
      </c>
      <c r="J148" s="25" t="n">
        <f aca="false">SUM(J149:J152)</f>
        <v>147</v>
      </c>
      <c r="K148" s="25" t="n">
        <f aca="false">SUM(K149:K152)</f>
        <v>84</v>
      </c>
      <c r="L148" s="25" t="n">
        <f aca="false">SUM(L149:L152)</f>
        <v>50</v>
      </c>
      <c r="M148" s="40" t="n">
        <f aca="false">SUM(M149:M152)</f>
        <v>84</v>
      </c>
      <c r="N148" s="40" t="n">
        <v>0</v>
      </c>
      <c r="O148" s="40" t="n">
        <v>0</v>
      </c>
      <c r="P148" s="40" t="n">
        <v>0</v>
      </c>
      <c r="Q148" s="37"/>
      <c r="R148" s="37"/>
      <c r="S148" s="37"/>
      <c r="T148" s="28"/>
      <c r="U148" s="28"/>
      <c r="V148" s="28"/>
      <c r="W148" s="28"/>
    </row>
    <row r="149" customFormat="false" ht="27.75" hidden="false" customHeight="true" outlineLevel="0" collapsed="false">
      <c r="A149" s="36"/>
      <c r="B149" s="37"/>
      <c r="C149" s="38"/>
      <c r="D149" s="77" t="s">
        <v>19</v>
      </c>
      <c r="E149" s="25" t="n">
        <f aca="false">F149+G149+H149+I149+J149+K149+L149+M149+N149+O149+P149</f>
        <v>0</v>
      </c>
      <c r="F149" s="25" t="n">
        <v>0</v>
      </c>
      <c r="G149" s="40" t="n">
        <v>0</v>
      </c>
      <c r="H149" s="40" t="n">
        <v>0</v>
      </c>
      <c r="I149" s="40" t="n">
        <v>0</v>
      </c>
      <c r="J149" s="25" t="n">
        <v>0</v>
      </c>
      <c r="K149" s="25" t="n">
        <v>0</v>
      </c>
      <c r="L149" s="25" t="n">
        <v>0</v>
      </c>
      <c r="M149" s="40" t="n">
        <v>0</v>
      </c>
      <c r="N149" s="40" t="n">
        <v>0</v>
      </c>
      <c r="O149" s="40" t="n">
        <v>0</v>
      </c>
      <c r="P149" s="40" t="n">
        <v>0</v>
      </c>
      <c r="Q149" s="37"/>
      <c r="R149" s="37"/>
      <c r="S149" s="37"/>
      <c r="T149" s="28"/>
      <c r="U149" s="28"/>
      <c r="V149" s="28"/>
      <c r="W149" s="28"/>
    </row>
    <row r="150" customFormat="false" ht="27.75" hidden="false" customHeight="true" outlineLevel="0" collapsed="false">
      <c r="A150" s="36"/>
      <c r="B150" s="37"/>
      <c r="C150" s="38"/>
      <c r="D150" s="77" t="s">
        <v>20</v>
      </c>
      <c r="E150" s="25" t="n">
        <f aca="false">F150+G150+H150+I150+J150+K150+L150+M150+N150+O150+P150</f>
        <v>0</v>
      </c>
      <c r="F150" s="25" t="n">
        <f aca="false">SUM(F155)</f>
        <v>0</v>
      </c>
      <c r="G150" s="40" t="n">
        <f aca="false">SUM(G155)</f>
        <v>0</v>
      </c>
      <c r="H150" s="40" t="n">
        <f aca="false">SUM(H155)</f>
        <v>0</v>
      </c>
      <c r="I150" s="40" t="n">
        <f aca="false">SUM(I155)</f>
        <v>0</v>
      </c>
      <c r="J150" s="25" t="n">
        <f aca="false">SUM(J155)</f>
        <v>0</v>
      </c>
      <c r="K150" s="25" t="n">
        <f aca="false">SUM(K155)</f>
        <v>0</v>
      </c>
      <c r="L150" s="25" t="n">
        <f aca="false">SUM(L155)</f>
        <v>0</v>
      </c>
      <c r="M150" s="40" t="n">
        <f aca="false">SUM(M155)</f>
        <v>0</v>
      </c>
      <c r="N150" s="40" t="n">
        <v>0</v>
      </c>
      <c r="O150" s="40" t="n">
        <v>0</v>
      </c>
      <c r="P150" s="40" t="n">
        <v>0</v>
      </c>
      <c r="Q150" s="37"/>
      <c r="R150" s="37"/>
      <c r="S150" s="37"/>
      <c r="T150" s="28"/>
      <c r="U150" s="28"/>
      <c r="V150" s="28"/>
      <c r="W150" s="28"/>
    </row>
    <row r="151" customFormat="false" ht="27.75" hidden="false" customHeight="true" outlineLevel="0" collapsed="false">
      <c r="A151" s="36"/>
      <c r="B151" s="37"/>
      <c r="C151" s="38"/>
      <c r="D151" s="77" t="s">
        <v>21</v>
      </c>
      <c r="E151" s="25" t="n">
        <f aca="false">F151+G151+H151+I151+J151+K151+L151+M151+N151+O151+P151</f>
        <v>1691</v>
      </c>
      <c r="F151" s="25" t="n">
        <f aca="false">SUM(F156)</f>
        <v>446</v>
      </c>
      <c r="G151" s="40" t="n">
        <f aca="false">SUM(G156)</f>
        <v>336</v>
      </c>
      <c r="H151" s="40" t="n">
        <f aca="false">SUM(H156)</f>
        <v>238</v>
      </c>
      <c r="I151" s="40" t="n">
        <f aca="false">I156</f>
        <v>306</v>
      </c>
      <c r="J151" s="25" t="n">
        <f aca="false">SUM(J156)</f>
        <v>147</v>
      </c>
      <c r="K151" s="25" t="n">
        <f aca="false">SUM(K156)</f>
        <v>84</v>
      </c>
      <c r="L151" s="25" t="n">
        <f aca="false">SUM(L156)</f>
        <v>50</v>
      </c>
      <c r="M151" s="40" t="n">
        <f aca="false">SUM(M156)</f>
        <v>84</v>
      </c>
      <c r="N151" s="40" t="n">
        <v>0</v>
      </c>
      <c r="O151" s="40" t="n">
        <v>0</v>
      </c>
      <c r="P151" s="40" t="n">
        <v>0</v>
      </c>
      <c r="Q151" s="37"/>
      <c r="R151" s="37"/>
      <c r="S151" s="37"/>
      <c r="T151" s="28"/>
      <c r="U151" s="28"/>
      <c r="V151" s="28"/>
      <c r="W151" s="28"/>
    </row>
    <row r="152" customFormat="false" ht="27.75" hidden="false" customHeight="true" outlineLevel="0" collapsed="false">
      <c r="A152" s="36"/>
      <c r="B152" s="37"/>
      <c r="C152" s="38"/>
      <c r="D152" s="77" t="s">
        <v>22</v>
      </c>
      <c r="E152" s="25" t="n">
        <f aca="false">F152+G152+H152+I152+J152+K152+L152+M152+N152+O152+P152</f>
        <v>0</v>
      </c>
      <c r="F152" s="25" t="n">
        <v>0</v>
      </c>
      <c r="G152" s="40" t="n">
        <v>0</v>
      </c>
      <c r="H152" s="40" t="n">
        <v>0</v>
      </c>
      <c r="I152" s="40" t="n">
        <v>0</v>
      </c>
      <c r="J152" s="25" t="n">
        <v>0</v>
      </c>
      <c r="K152" s="25" t="n">
        <v>0</v>
      </c>
      <c r="L152" s="25" t="n">
        <v>0</v>
      </c>
      <c r="M152" s="40" t="n">
        <v>0</v>
      </c>
      <c r="N152" s="40" t="n">
        <v>0</v>
      </c>
      <c r="O152" s="40" t="n">
        <v>0</v>
      </c>
      <c r="P152" s="40" t="n">
        <v>0</v>
      </c>
      <c r="Q152" s="37"/>
      <c r="R152" s="37"/>
      <c r="S152" s="37"/>
      <c r="T152" s="28"/>
      <c r="U152" s="28"/>
      <c r="V152" s="28"/>
      <c r="W152" s="28"/>
    </row>
    <row r="153" customFormat="false" ht="30" hidden="false" customHeight="true" outlineLevel="0" collapsed="false">
      <c r="A153" s="42" t="s">
        <v>107</v>
      </c>
      <c r="B153" s="43" t="s">
        <v>108</v>
      </c>
      <c r="C153" s="44" t="s">
        <v>109</v>
      </c>
      <c r="D153" s="45" t="s">
        <v>18</v>
      </c>
      <c r="E153" s="25" t="n">
        <f aca="false">F153+G153+H153+I153+J153+K153+L153+M153+N153+O153+P153</f>
        <v>1607</v>
      </c>
      <c r="F153" s="46" t="n">
        <f aca="false">SUM(F154:F157)</f>
        <v>446</v>
      </c>
      <c r="G153" s="47" t="n">
        <f aca="false">SUM(G154:G157)</f>
        <v>336</v>
      </c>
      <c r="H153" s="47" t="n">
        <f aca="false">SUM(H154:H157)</f>
        <v>238</v>
      </c>
      <c r="I153" s="47" t="n">
        <f aca="false">SUM(I154:I157)</f>
        <v>306</v>
      </c>
      <c r="J153" s="47" t="n">
        <f aca="false">SUM(J154:J157)</f>
        <v>147</v>
      </c>
      <c r="K153" s="47" t="n">
        <f aca="false">SUM(K154:K157)</f>
        <v>84</v>
      </c>
      <c r="L153" s="47" t="n">
        <f aca="false">SUM(L154:L157)</f>
        <v>50</v>
      </c>
      <c r="M153" s="46" t="n">
        <v>0</v>
      </c>
      <c r="N153" s="46" t="n">
        <v>0</v>
      </c>
      <c r="O153" s="46" t="n">
        <v>0</v>
      </c>
      <c r="P153" s="46" t="n">
        <v>0</v>
      </c>
      <c r="Q153" s="43"/>
      <c r="R153" s="43"/>
      <c r="S153" s="43"/>
      <c r="T153" s="28"/>
      <c r="U153" s="28"/>
      <c r="V153" s="28"/>
      <c r="W153" s="28"/>
    </row>
    <row r="154" customFormat="false" ht="30" hidden="false" customHeight="true" outlineLevel="0" collapsed="false">
      <c r="A154" s="42"/>
      <c r="B154" s="43"/>
      <c r="C154" s="44"/>
      <c r="D154" s="45" t="s">
        <v>19</v>
      </c>
      <c r="E154" s="25" t="n">
        <f aca="false">F154+G154+H154+I154+J154+K154+L154+M154+N154+O154+P154</f>
        <v>0</v>
      </c>
      <c r="F154" s="59" t="n">
        <v>0</v>
      </c>
      <c r="G154" s="59" t="n">
        <v>0</v>
      </c>
      <c r="H154" s="52" t="n">
        <v>0</v>
      </c>
      <c r="I154" s="52" t="n">
        <v>0</v>
      </c>
      <c r="J154" s="52" t="n">
        <v>0</v>
      </c>
      <c r="K154" s="52" t="n">
        <v>0</v>
      </c>
      <c r="L154" s="52" t="n">
        <v>0</v>
      </c>
      <c r="M154" s="59" t="n">
        <v>0</v>
      </c>
      <c r="N154" s="59" t="n">
        <v>0</v>
      </c>
      <c r="O154" s="59" t="n">
        <v>0</v>
      </c>
      <c r="P154" s="59" t="n">
        <v>0</v>
      </c>
      <c r="Q154" s="43"/>
      <c r="R154" s="43"/>
      <c r="S154" s="43"/>
      <c r="T154" s="28"/>
      <c r="U154" s="28"/>
      <c r="V154" s="28"/>
      <c r="W154" s="28"/>
    </row>
    <row r="155" customFormat="false" ht="30" hidden="false" customHeight="true" outlineLevel="0" collapsed="false">
      <c r="A155" s="42"/>
      <c r="B155" s="43"/>
      <c r="C155" s="44"/>
      <c r="D155" s="45" t="s">
        <v>20</v>
      </c>
      <c r="E155" s="25" t="n">
        <f aca="false">F155+G155+H155+I155+J155+K155+L155+M155+N155+O155+P155</f>
        <v>0</v>
      </c>
      <c r="F155" s="59" t="n">
        <f aca="false">SUM(F160)</f>
        <v>0</v>
      </c>
      <c r="G155" s="59" t="n">
        <f aca="false">SUM(G160)</f>
        <v>0</v>
      </c>
      <c r="H155" s="52" t="n">
        <f aca="false">SUM(H160)</f>
        <v>0</v>
      </c>
      <c r="I155" s="52" t="n">
        <v>0</v>
      </c>
      <c r="J155" s="52" t="n">
        <v>0</v>
      </c>
      <c r="K155" s="52" t="n">
        <v>0</v>
      </c>
      <c r="L155" s="52" t="n">
        <v>0</v>
      </c>
      <c r="M155" s="59" t="n">
        <v>0</v>
      </c>
      <c r="N155" s="59" t="n">
        <v>0</v>
      </c>
      <c r="O155" s="59" t="n">
        <v>0</v>
      </c>
      <c r="P155" s="59" t="n">
        <v>0</v>
      </c>
      <c r="Q155" s="43"/>
      <c r="R155" s="43"/>
      <c r="S155" s="43"/>
      <c r="T155" s="28"/>
      <c r="U155" s="28"/>
      <c r="V155" s="28"/>
      <c r="W155" s="28"/>
    </row>
    <row r="156" s="54" customFormat="true" ht="30" hidden="false" customHeight="true" outlineLevel="0" collapsed="false">
      <c r="A156" s="42"/>
      <c r="B156" s="43"/>
      <c r="C156" s="44"/>
      <c r="D156" s="57" t="s">
        <v>21</v>
      </c>
      <c r="E156" s="25" t="n">
        <f aca="false">F156+G156+H156+I156+J156+K156+L156+M156+N156+O156+P156</f>
        <v>1691</v>
      </c>
      <c r="F156" s="52" t="n">
        <f aca="false">SUM(F161)</f>
        <v>446</v>
      </c>
      <c r="G156" s="52" t="n">
        <f aca="false">SUM(G161)</f>
        <v>336</v>
      </c>
      <c r="H156" s="52" t="n">
        <f aca="false">SUM(H161)</f>
        <v>238</v>
      </c>
      <c r="I156" s="52" t="n">
        <f aca="false">I161</f>
        <v>306</v>
      </c>
      <c r="J156" s="52" t="n">
        <f aca="false">J161</f>
        <v>147</v>
      </c>
      <c r="K156" s="52" t="n">
        <f aca="false">K161</f>
        <v>84</v>
      </c>
      <c r="L156" s="52" t="n">
        <f aca="false">L161</f>
        <v>50</v>
      </c>
      <c r="M156" s="52" t="n">
        <f aca="false">M161</f>
        <v>84</v>
      </c>
      <c r="N156" s="52" t="n">
        <v>0</v>
      </c>
      <c r="O156" s="52" t="n">
        <v>0</v>
      </c>
      <c r="P156" s="52" t="n">
        <v>0</v>
      </c>
      <c r="Q156" s="43"/>
      <c r="R156" s="43"/>
      <c r="S156" s="43"/>
      <c r="T156" s="53"/>
      <c r="U156" s="53"/>
      <c r="V156" s="53"/>
      <c r="W156" s="53"/>
    </row>
    <row r="157" customFormat="false" ht="30" hidden="false" customHeight="true" outlineLevel="0" collapsed="false">
      <c r="A157" s="42"/>
      <c r="B157" s="43"/>
      <c r="C157" s="44"/>
      <c r="D157" s="57" t="s">
        <v>22</v>
      </c>
      <c r="E157" s="25" t="n">
        <f aca="false">F157+G157+H157+I157+J157+K157+L157+M157+N157+O157+P157</f>
        <v>0</v>
      </c>
      <c r="F157" s="52" t="n">
        <v>0</v>
      </c>
      <c r="G157" s="52" t="n">
        <v>0</v>
      </c>
      <c r="H157" s="52" t="n">
        <v>0</v>
      </c>
      <c r="I157" s="52" t="n">
        <v>0</v>
      </c>
      <c r="J157" s="52" t="n">
        <v>0</v>
      </c>
      <c r="K157" s="52" t="n">
        <v>0</v>
      </c>
      <c r="L157" s="52" t="n">
        <v>0</v>
      </c>
      <c r="M157" s="52" t="n">
        <v>0</v>
      </c>
      <c r="N157" s="52" t="n">
        <v>0</v>
      </c>
      <c r="O157" s="52" t="n">
        <v>0</v>
      </c>
      <c r="P157" s="52" t="n">
        <v>0</v>
      </c>
      <c r="Q157" s="43"/>
      <c r="R157" s="43"/>
      <c r="S157" s="43"/>
      <c r="T157" s="28"/>
      <c r="U157" s="28"/>
      <c r="V157" s="28"/>
      <c r="W157" s="28"/>
    </row>
    <row r="158" customFormat="false" ht="28.5" hidden="false" customHeight="true" outlineLevel="0" collapsed="false">
      <c r="A158" s="48" t="s">
        <v>110</v>
      </c>
      <c r="B158" s="49" t="s">
        <v>111</v>
      </c>
      <c r="C158" s="50" t="s">
        <v>109</v>
      </c>
      <c r="D158" s="51" t="s">
        <v>18</v>
      </c>
      <c r="E158" s="25" t="n">
        <f aca="false">F158+G158+H158+I158+J158+K158+L158+M158+N158+O158+P158</f>
        <v>1691</v>
      </c>
      <c r="F158" s="47" t="n">
        <f aca="false">F159+F160+F161+F162</f>
        <v>446</v>
      </c>
      <c r="G158" s="47" t="n">
        <f aca="false">G159+G160+G161+G162</f>
        <v>336</v>
      </c>
      <c r="H158" s="47" t="n">
        <f aca="false">H159+H160+H161+H162</f>
        <v>238</v>
      </c>
      <c r="I158" s="47" t="n">
        <f aca="false">SUM(I159:I162)</f>
        <v>306</v>
      </c>
      <c r="J158" s="47" t="n">
        <f aca="false">SUM(J159:J162)</f>
        <v>147</v>
      </c>
      <c r="K158" s="47" t="n">
        <f aca="false">SUM(K159:K162)</f>
        <v>84</v>
      </c>
      <c r="L158" s="47" t="n">
        <f aca="false">SUM(L159:L162)</f>
        <v>50</v>
      </c>
      <c r="M158" s="47" t="n">
        <f aca="false">SUM(M159:M162)</f>
        <v>84</v>
      </c>
      <c r="N158" s="47" t="n">
        <f aca="false">SUM(N159:N162)</f>
        <v>0</v>
      </c>
      <c r="O158" s="47" t="n">
        <f aca="false">SUM(O159:O162)</f>
        <v>0</v>
      </c>
      <c r="P158" s="47" t="n">
        <f aca="false">SUM(P159:P162)</f>
        <v>0</v>
      </c>
      <c r="Q158" s="49" t="s">
        <v>36</v>
      </c>
      <c r="R158" s="49" t="s">
        <v>112</v>
      </c>
      <c r="S158" s="49" t="s">
        <v>59</v>
      </c>
      <c r="T158" s="28"/>
      <c r="U158" s="28"/>
      <c r="V158" s="28"/>
      <c r="W158" s="28"/>
    </row>
    <row r="159" customFormat="false" ht="28.5" hidden="false" customHeight="true" outlineLevel="0" collapsed="false">
      <c r="A159" s="48"/>
      <c r="B159" s="49"/>
      <c r="C159" s="50"/>
      <c r="D159" s="51" t="s">
        <v>19</v>
      </c>
      <c r="E159" s="25" t="n">
        <f aca="false">F159+G159+H159+I159+J159+K159+L159+M159+N159+O159+P159</f>
        <v>0</v>
      </c>
      <c r="F159" s="52" t="n">
        <v>0</v>
      </c>
      <c r="G159" s="52" t="n">
        <v>0</v>
      </c>
      <c r="H159" s="52" t="n">
        <v>0</v>
      </c>
      <c r="I159" s="52" t="n">
        <v>0</v>
      </c>
      <c r="J159" s="52" t="n">
        <v>0</v>
      </c>
      <c r="K159" s="52" t="n">
        <v>0</v>
      </c>
      <c r="L159" s="52" t="n">
        <v>0</v>
      </c>
      <c r="M159" s="52" t="n">
        <v>0</v>
      </c>
      <c r="N159" s="52" t="n">
        <v>0</v>
      </c>
      <c r="O159" s="52" t="n">
        <v>0</v>
      </c>
      <c r="P159" s="52" t="n">
        <v>0</v>
      </c>
      <c r="Q159" s="49"/>
      <c r="R159" s="49"/>
      <c r="S159" s="49"/>
      <c r="T159" s="28"/>
      <c r="U159" s="28"/>
      <c r="V159" s="28"/>
      <c r="W159" s="28"/>
    </row>
    <row r="160" customFormat="false" ht="28.5" hidden="false" customHeight="true" outlineLevel="0" collapsed="false">
      <c r="A160" s="48"/>
      <c r="B160" s="49"/>
      <c r="C160" s="50"/>
      <c r="D160" s="51" t="s">
        <v>20</v>
      </c>
      <c r="E160" s="25" t="n">
        <f aca="false">F160+G160+H160+I160+J160+K160+L160+M160+N160+O160+P160</f>
        <v>0</v>
      </c>
      <c r="F160" s="52" t="n">
        <v>0</v>
      </c>
      <c r="G160" s="52" t="n">
        <v>0</v>
      </c>
      <c r="H160" s="52" t="n">
        <v>0</v>
      </c>
      <c r="I160" s="52" t="n">
        <v>0</v>
      </c>
      <c r="J160" s="52" t="n">
        <v>0</v>
      </c>
      <c r="K160" s="52" t="n">
        <v>0</v>
      </c>
      <c r="L160" s="52" t="n">
        <v>0</v>
      </c>
      <c r="M160" s="52" t="n">
        <v>0</v>
      </c>
      <c r="N160" s="52" t="n">
        <v>0</v>
      </c>
      <c r="O160" s="52" t="n">
        <v>0</v>
      </c>
      <c r="P160" s="52" t="n">
        <v>0</v>
      </c>
      <c r="Q160" s="49"/>
      <c r="R160" s="49"/>
      <c r="S160" s="49"/>
      <c r="T160" s="28"/>
      <c r="U160" s="28"/>
      <c r="V160" s="28"/>
      <c r="W160" s="28"/>
    </row>
    <row r="161" s="54" customFormat="true" ht="28.5" hidden="false" customHeight="true" outlineLevel="0" collapsed="false">
      <c r="A161" s="48"/>
      <c r="B161" s="49"/>
      <c r="C161" s="50"/>
      <c r="D161" s="51" t="s">
        <v>21</v>
      </c>
      <c r="E161" s="25" t="n">
        <f aca="false">F161+G161+H161+I161+J161+K161+L161+M161+N161+O161+P161</f>
        <v>1691</v>
      </c>
      <c r="F161" s="52" t="n">
        <v>446</v>
      </c>
      <c r="G161" s="52" t="n">
        <v>336</v>
      </c>
      <c r="H161" s="52" t="n">
        <v>238</v>
      </c>
      <c r="I161" s="52" t="n">
        <v>306</v>
      </c>
      <c r="J161" s="52" t="n">
        <v>147</v>
      </c>
      <c r="K161" s="52" t="n">
        <v>84</v>
      </c>
      <c r="L161" s="52" t="n">
        <v>50</v>
      </c>
      <c r="M161" s="52" t="n">
        <v>84</v>
      </c>
      <c r="N161" s="52" t="n">
        <v>0</v>
      </c>
      <c r="O161" s="52" t="n">
        <v>0</v>
      </c>
      <c r="P161" s="52" t="n">
        <v>0</v>
      </c>
      <c r="Q161" s="49"/>
      <c r="R161" s="49"/>
      <c r="S161" s="49"/>
      <c r="T161" s="53"/>
      <c r="U161" s="53"/>
      <c r="V161" s="53"/>
      <c r="W161" s="53"/>
    </row>
    <row r="162" customFormat="false" ht="28.5" hidden="false" customHeight="true" outlineLevel="0" collapsed="false">
      <c r="A162" s="48"/>
      <c r="B162" s="49"/>
      <c r="C162" s="50"/>
      <c r="D162" s="58" t="s">
        <v>22</v>
      </c>
      <c r="E162" s="25" t="n">
        <f aca="false">F162+G162+H162+I162+J162+K162+L162+M162+N162+O162+P162</f>
        <v>0</v>
      </c>
      <c r="F162" s="52" t="n">
        <v>0</v>
      </c>
      <c r="G162" s="52" t="n">
        <v>0</v>
      </c>
      <c r="H162" s="52" t="n">
        <v>0</v>
      </c>
      <c r="I162" s="52" t="n">
        <v>0</v>
      </c>
      <c r="J162" s="52" t="n">
        <v>0</v>
      </c>
      <c r="K162" s="52" t="n">
        <v>0</v>
      </c>
      <c r="L162" s="52" t="n">
        <v>0</v>
      </c>
      <c r="M162" s="59" t="n">
        <v>0</v>
      </c>
      <c r="N162" s="59" t="n">
        <v>0</v>
      </c>
      <c r="O162" s="59" t="n">
        <v>0</v>
      </c>
      <c r="P162" s="59" t="n">
        <v>0</v>
      </c>
      <c r="Q162" s="49"/>
      <c r="R162" s="49"/>
      <c r="S162" s="49"/>
      <c r="T162" s="28"/>
      <c r="U162" s="28"/>
      <c r="V162" s="28"/>
      <c r="W162" s="28"/>
    </row>
    <row r="163" customFormat="false" ht="28.5" hidden="false" customHeight="true" outlineLevel="0" collapsed="false">
      <c r="A163" s="36" t="s">
        <v>113</v>
      </c>
      <c r="B163" s="37" t="s">
        <v>114</v>
      </c>
      <c r="C163" s="38" t="s">
        <v>115</v>
      </c>
      <c r="D163" s="39" t="s">
        <v>18</v>
      </c>
      <c r="E163" s="25" t="n">
        <f aca="false">F163+G163+H163+I163+J163+K163+L163+M163+N163+O163+P163</f>
        <v>570.462</v>
      </c>
      <c r="F163" s="40" t="n">
        <f aca="false">F164+F165+F166+F167</f>
        <v>370.982</v>
      </c>
      <c r="G163" s="40" t="n">
        <f aca="false">G164+G165+G166+G167</f>
        <v>199.48</v>
      </c>
      <c r="H163" s="40" t="n">
        <f aca="false">H164+H165+H166+H167</f>
        <v>0</v>
      </c>
      <c r="I163" s="40" t="n">
        <f aca="false">SUM(I164:I167)</f>
        <v>0</v>
      </c>
      <c r="J163" s="25" t="n">
        <f aca="false">SUM(J164:J167)</f>
        <v>0</v>
      </c>
      <c r="K163" s="25" t="n">
        <f aca="false">SUM(K164:K167)</f>
        <v>0</v>
      </c>
      <c r="L163" s="25" t="n">
        <f aca="false">SUM(L164:L167)</f>
        <v>0</v>
      </c>
      <c r="M163" s="40" t="n">
        <v>0</v>
      </c>
      <c r="N163" s="40" t="n">
        <v>0</v>
      </c>
      <c r="O163" s="40" t="n">
        <v>0</v>
      </c>
      <c r="P163" s="40" t="n">
        <v>0</v>
      </c>
      <c r="Q163" s="37"/>
      <c r="R163" s="37"/>
      <c r="S163" s="37"/>
      <c r="T163" s="28"/>
      <c r="U163" s="28"/>
      <c r="V163" s="28"/>
      <c r="W163" s="28"/>
    </row>
    <row r="164" customFormat="false" ht="28.5" hidden="false" customHeight="true" outlineLevel="0" collapsed="false">
      <c r="A164" s="36"/>
      <c r="B164" s="37"/>
      <c r="C164" s="38"/>
      <c r="D164" s="41" t="s">
        <v>19</v>
      </c>
      <c r="E164" s="25" t="n">
        <f aca="false">F164+G164+H164+I164+J164+K164+L164+M164+N164+O164+P164</f>
        <v>0</v>
      </c>
      <c r="F164" s="40" t="n">
        <v>0</v>
      </c>
      <c r="G164" s="40" t="n">
        <v>0</v>
      </c>
      <c r="H164" s="40" t="n">
        <v>0</v>
      </c>
      <c r="I164" s="40" t="n">
        <v>0</v>
      </c>
      <c r="J164" s="25" t="n">
        <v>0</v>
      </c>
      <c r="K164" s="25" t="n">
        <v>0</v>
      </c>
      <c r="L164" s="25" t="n">
        <v>0</v>
      </c>
      <c r="M164" s="40" t="n">
        <v>0</v>
      </c>
      <c r="N164" s="40" t="n">
        <v>0</v>
      </c>
      <c r="O164" s="40" t="n">
        <v>0</v>
      </c>
      <c r="P164" s="40" t="n">
        <v>0</v>
      </c>
      <c r="Q164" s="37"/>
      <c r="R164" s="37"/>
      <c r="S164" s="37"/>
      <c r="T164" s="28"/>
      <c r="U164" s="28"/>
      <c r="V164" s="28"/>
      <c r="W164" s="28"/>
    </row>
    <row r="165" customFormat="false" ht="28.5" hidden="false" customHeight="true" outlineLevel="0" collapsed="false">
      <c r="A165" s="36"/>
      <c r="B165" s="37"/>
      <c r="C165" s="38"/>
      <c r="D165" s="41" t="s">
        <v>20</v>
      </c>
      <c r="E165" s="25" t="n">
        <f aca="false">F165+G165+H165+I165+J165+K165+L165+M165+N165+O165+P165</f>
        <v>449.48</v>
      </c>
      <c r="F165" s="40" t="n">
        <v>300</v>
      </c>
      <c r="G165" s="40" t="n">
        <f aca="false">G170</f>
        <v>149.48</v>
      </c>
      <c r="H165" s="40" t="n">
        <f aca="false">H170</f>
        <v>0</v>
      </c>
      <c r="I165" s="40" t="n">
        <f aca="false">SUM(I170)</f>
        <v>0</v>
      </c>
      <c r="J165" s="25" t="n">
        <f aca="false">SUM(J170)</f>
        <v>0</v>
      </c>
      <c r="K165" s="25" t="n">
        <f aca="false">SUM(K170)</f>
        <v>0</v>
      </c>
      <c r="L165" s="25" t="n">
        <f aca="false">SUM(L170)</f>
        <v>0</v>
      </c>
      <c r="M165" s="40" t="n">
        <v>0</v>
      </c>
      <c r="N165" s="40" t="n">
        <v>0</v>
      </c>
      <c r="O165" s="40" t="n">
        <v>0</v>
      </c>
      <c r="P165" s="40" t="n">
        <v>0</v>
      </c>
      <c r="Q165" s="37"/>
      <c r="R165" s="37"/>
      <c r="S165" s="37"/>
      <c r="T165" s="28"/>
      <c r="U165" s="28"/>
      <c r="V165" s="28"/>
      <c r="W165" s="28"/>
    </row>
    <row r="166" customFormat="false" ht="28.5" hidden="false" customHeight="true" outlineLevel="0" collapsed="false">
      <c r="A166" s="36"/>
      <c r="B166" s="37"/>
      <c r="C166" s="38"/>
      <c r="D166" s="41" t="s">
        <v>21</v>
      </c>
      <c r="E166" s="25" t="n">
        <f aca="false">F166+G166+H166+I166+J166+K166+L166+M166+N166+O166+P166</f>
        <v>120.982</v>
      </c>
      <c r="F166" s="40" t="n">
        <f aca="false">SUM(F171)</f>
        <v>70.982</v>
      </c>
      <c r="G166" s="40" t="n">
        <v>50</v>
      </c>
      <c r="H166" s="40" t="n">
        <f aca="false">H171</f>
        <v>0</v>
      </c>
      <c r="I166" s="40" t="n">
        <f aca="false">SUM(I171)</f>
        <v>0</v>
      </c>
      <c r="J166" s="25" t="n">
        <f aca="false">SUM(J171)</f>
        <v>0</v>
      </c>
      <c r="K166" s="25" t="n">
        <f aca="false">SUM(K171)</f>
        <v>0</v>
      </c>
      <c r="L166" s="25" t="n">
        <f aca="false">SUM(L171)</f>
        <v>0</v>
      </c>
      <c r="M166" s="40" t="n">
        <v>0</v>
      </c>
      <c r="N166" s="40" t="n">
        <v>0</v>
      </c>
      <c r="O166" s="40" t="n">
        <v>0</v>
      </c>
      <c r="P166" s="40" t="n">
        <v>0</v>
      </c>
      <c r="Q166" s="37"/>
      <c r="R166" s="37"/>
      <c r="S166" s="37"/>
      <c r="T166" s="28"/>
      <c r="U166" s="28"/>
      <c r="V166" s="28"/>
      <c r="W166" s="28"/>
    </row>
    <row r="167" customFormat="false" ht="28.5" hidden="false" customHeight="true" outlineLevel="0" collapsed="false">
      <c r="A167" s="36"/>
      <c r="B167" s="37"/>
      <c r="C167" s="38"/>
      <c r="D167" s="41" t="s">
        <v>22</v>
      </c>
      <c r="E167" s="25" t="n">
        <f aca="false">F167+G167+H167+I167+J167+K167+L167+M167+N167+O167+P167</f>
        <v>0</v>
      </c>
      <c r="F167" s="40" t="n">
        <v>0</v>
      </c>
      <c r="G167" s="40" t="n">
        <v>0</v>
      </c>
      <c r="H167" s="40" t="n">
        <v>0</v>
      </c>
      <c r="I167" s="40" t="n">
        <v>0</v>
      </c>
      <c r="J167" s="25" t="n">
        <v>0</v>
      </c>
      <c r="K167" s="25" t="n">
        <v>0</v>
      </c>
      <c r="L167" s="25" t="n">
        <v>0</v>
      </c>
      <c r="M167" s="40" t="n">
        <v>0</v>
      </c>
      <c r="N167" s="40" t="n">
        <v>0</v>
      </c>
      <c r="O167" s="40" t="n">
        <v>0</v>
      </c>
      <c r="P167" s="40" t="n">
        <v>0</v>
      </c>
      <c r="Q167" s="37"/>
      <c r="R167" s="37"/>
      <c r="S167" s="37"/>
      <c r="T167" s="28"/>
      <c r="U167" s="28"/>
      <c r="V167" s="28"/>
      <c r="W167" s="28"/>
    </row>
    <row r="168" customFormat="false" ht="30.75" hidden="false" customHeight="true" outlineLevel="0" collapsed="false">
      <c r="A168" s="42" t="s">
        <v>116</v>
      </c>
      <c r="B168" s="43" t="s">
        <v>117</v>
      </c>
      <c r="C168" s="44"/>
      <c r="D168" s="45" t="s">
        <v>18</v>
      </c>
      <c r="E168" s="25" t="n">
        <f aca="false">F168+G168+H168+I168+J168+K168+L168+M168+N168+O168+P168</f>
        <v>570.462</v>
      </c>
      <c r="F168" s="46" t="n">
        <f aca="false">F169+F170+F171+F172</f>
        <v>370.982</v>
      </c>
      <c r="G168" s="46" t="n">
        <f aca="false">G169+G170+G171+G172</f>
        <v>199.48</v>
      </c>
      <c r="H168" s="47" t="n">
        <f aca="false">H169+H170+H171+H172</f>
        <v>0</v>
      </c>
      <c r="I168" s="47" t="n">
        <f aca="false">SUM(I169:I172)</f>
        <v>0</v>
      </c>
      <c r="J168" s="47" t="n">
        <f aca="false">SUM(J169:J172)</f>
        <v>0</v>
      </c>
      <c r="K168" s="47" t="n">
        <f aca="false">SUM(K169:K172)</f>
        <v>0</v>
      </c>
      <c r="L168" s="47" t="n">
        <f aca="false">SUM(L169:L172)</f>
        <v>0</v>
      </c>
      <c r="M168" s="46" t="n">
        <v>0</v>
      </c>
      <c r="N168" s="46" t="n">
        <v>0</v>
      </c>
      <c r="O168" s="46" t="n">
        <v>0</v>
      </c>
      <c r="P168" s="46" t="n">
        <v>0</v>
      </c>
      <c r="Q168" s="49"/>
      <c r="R168" s="43"/>
      <c r="S168" s="43"/>
      <c r="T168" s="28"/>
      <c r="U168" s="28"/>
      <c r="V168" s="28"/>
      <c r="W168" s="28"/>
    </row>
    <row r="169" customFormat="false" ht="30.75" hidden="false" customHeight="true" outlineLevel="0" collapsed="false">
      <c r="A169" s="42"/>
      <c r="B169" s="43"/>
      <c r="C169" s="44"/>
      <c r="D169" s="45" t="s">
        <v>19</v>
      </c>
      <c r="E169" s="25" t="n">
        <f aca="false">F169+G169+H169+I169+J169+K169+L169+M169+N169+O169+P169</f>
        <v>0</v>
      </c>
      <c r="F169" s="46" t="n">
        <v>0</v>
      </c>
      <c r="G169" s="46" t="n">
        <v>0</v>
      </c>
      <c r="H169" s="47" t="n">
        <v>0</v>
      </c>
      <c r="I169" s="47" t="n">
        <v>0</v>
      </c>
      <c r="J169" s="47" t="n">
        <v>0</v>
      </c>
      <c r="K169" s="47" t="n">
        <v>0</v>
      </c>
      <c r="L169" s="47" t="n">
        <v>0</v>
      </c>
      <c r="M169" s="46" t="n">
        <v>0</v>
      </c>
      <c r="N169" s="46" t="n">
        <v>0</v>
      </c>
      <c r="O169" s="46" t="n">
        <v>0</v>
      </c>
      <c r="P169" s="46" t="n">
        <v>0</v>
      </c>
      <c r="Q169" s="49"/>
      <c r="R169" s="43"/>
      <c r="S169" s="43"/>
      <c r="T169" s="28"/>
      <c r="U169" s="28"/>
      <c r="V169" s="28"/>
      <c r="W169" s="28"/>
    </row>
    <row r="170" customFormat="false" ht="30.75" hidden="false" customHeight="true" outlineLevel="0" collapsed="false">
      <c r="A170" s="42"/>
      <c r="B170" s="43"/>
      <c r="C170" s="44" t="s">
        <v>118</v>
      </c>
      <c r="D170" s="45" t="s">
        <v>20</v>
      </c>
      <c r="E170" s="25" t="n">
        <f aca="false">F170+G170+H170+I170+J170+K170+L170+M170+N170+O170+P170</f>
        <v>449.48</v>
      </c>
      <c r="F170" s="46" t="n">
        <f aca="false">F175</f>
        <v>300</v>
      </c>
      <c r="G170" s="46" t="n">
        <f aca="false">G175</f>
        <v>149.48</v>
      </c>
      <c r="H170" s="47" t="n">
        <f aca="false">H175</f>
        <v>0</v>
      </c>
      <c r="I170" s="47" t="n">
        <f aca="false">I175</f>
        <v>0</v>
      </c>
      <c r="J170" s="47" t="n">
        <f aca="false">J175</f>
        <v>0</v>
      </c>
      <c r="K170" s="47" t="n">
        <f aca="false">K175</f>
        <v>0</v>
      </c>
      <c r="L170" s="47" t="n">
        <f aca="false">L175</f>
        <v>0</v>
      </c>
      <c r="M170" s="46" t="n">
        <v>0</v>
      </c>
      <c r="N170" s="46" t="n">
        <v>0</v>
      </c>
      <c r="O170" s="46" t="n">
        <v>0</v>
      </c>
      <c r="P170" s="46" t="n">
        <v>0</v>
      </c>
      <c r="Q170" s="49"/>
      <c r="R170" s="43"/>
      <c r="S170" s="43"/>
      <c r="T170" s="28"/>
      <c r="U170" s="28"/>
      <c r="V170" s="28"/>
      <c r="W170" s="28"/>
    </row>
    <row r="171" customFormat="false" ht="30.75" hidden="false" customHeight="true" outlineLevel="0" collapsed="false">
      <c r="A171" s="42"/>
      <c r="B171" s="43"/>
      <c r="C171" s="44" t="s">
        <v>119</v>
      </c>
      <c r="D171" s="45" t="s">
        <v>21</v>
      </c>
      <c r="E171" s="25" t="n">
        <f aca="false">F171+G171+H171+I171+J171+K171+L171+M171+N171+O171+P171</f>
        <v>120.982</v>
      </c>
      <c r="F171" s="46" t="n">
        <f aca="false">F176</f>
        <v>70.982</v>
      </c>
      <c r="G171" s="46" t="n">
        <f aca="false">G176</f>
        <v>50</v>
      </c>
      <c r="H171" s="47" t="n">
        <f aca="false">H176</f>
        <v>0</v>
      </c>
      <c r="I171" s="47" t="n">
        <f aca="false">I176</f>
        <v>0</v>
      </c>
      <c r="J171" s="47" t="n">
        <f aca="false">J176</f>
        <v>0</v>
      </c>
      <c r="K171" s="47" t="n">
        <f aca="false">K176</f>
        <v>0</v>
      </c>
      <c r="L171" s="47" t="n">
        <f aca="false">L176</f>
        <v>0</v>
      </c>
      <c r="M171" s="46" t="n">
        <v>0</v>
      </c>
      <c r="N171" s="46" t="n">
        <v>0</v>
      </c>
      <c r="O171" s="46" t="n">
        <v>0</v>
      </c>
      <c r="P171" s="46" t="n">
        <v>0</v>
      </c>
      <c r="Q171" s="49"/>
      <c r="R171" s="43"/>
      <c r="S171" s="43"/>
      <c r="T171" s="28"/>
      <c r="U171" s="28"/>
      <c r="V171" s="28"/>
      <c r="W171" s="28"/>
    </row>
    <row r="172" customFormat="false" ht="30.75" hidden="false" customHeight="true" outlineLevel="0" collapsed="false">
      <c r="A172" s="42"/>
      <c r="B172" s="43"/>
      <c r="C172" s="44"/>
      <c r="D172" s="45" t="s">
        <v>22</v>
      </c>
      <c r="E172" s="25" t="n">
        <f aca="false">F172+G172+H172+I172+J172+K172+L172+M172+N172+O172+P172</f>
        <v>0</v>
      </c>
      <c r="F172" s="46" t="n">
        <v>0</v>
      </c>
      <c r="G172" s="46" t="n">
        <v>0</v>
      </c>
      <c r="H172" s="47" t="n">
        <v>0</v>
      </c>
      <c r="I172" s="47" t="n">
        <v>0</v>
      </c>
      <c r="J172" s="47" t="n">
        <v>0</v>
      </c>
      <c r="K172" s="47" t="n">
        <v>0</v>
      </c>
      <c r="L172" s="47" t="n">
        <v>0</v>
      </c>
      <c r="M172" s="46" t="n">
        <v>0</v>
      </c>
      <c r="N172" s="46" t="n">
        <v>0</v>
      </c>
      <c r="O172" s="46" t="n">
        <v>0</v>
      </c>
      <c r="P172" s="46" t="n">
        <v>0</v>
      </c>
      <c r="Q172" s="49"/>
      <c r="R172" s="43"/>
      <c r="S172" s="43"/>
      <c r="T172" s="28"/>
      <c r="U172" s="28"/>
      <c r="V172" s="28"/>
      <c r="W172" s="28"/>
    </row>
    <row r="173" customFormat="false" ht="33" hidden="false" customHeight="true" outlineLevel="0" collapsed="false">
      <c r="A173" s="48" t="s">
        <v>120</v>
      </c>
      <c r="B173" s="49" t="s">
        <v>121</v>
      </c>
      <c r="C173" s="50"/>
      <c r="D173" s="58" t="s">
        <v>18</v>
      </c>
      <c r="E173" s="25" t="n">
        <f aca="false">F173+G173+H173+I173+J173+K173+L173+M173+N173+O173+P173</f>
        <v>570.462</v>
      </c>
      <c r="F173" s="46" t="n">
        <f aca="false">F174+F175+F176+F177</f>
        <v>370.982</v>
      </c>
      <c r="G173" s="46" t="n">
        <f aca="false">G174+G175+G176+G177</f>
        <v>199.48</v>
      </c>
      <c r="H173" s="47" t="n">
        <f aca="false">H174+H175+H176+H177</f>
        <v>0</v>
      </c>
      <c r="I173" s="47" t="n">
        <f aca="false">SUM(I174:I177)</f>
        <v>0</v>
      </c>
      <c r="J173" s="47" t="n">
        <f aca="false">SUM(J174:J177)</f>
        <v>0</v>
      </c>
      <c r="K173" s="47" t="n">
        <f aca="false">SUM(K174:K177)</f>
        <v>0</v>
      </c>
      <c r="L173" s="47" t="n">
        <f aca="false">SUM(L174:L177)</f>
        <v>0</v>
      </c>
      <c r="M173" s="46" t="n">
        <f aca="false">SUM(M174:M177)</f>
        <v>0</v>
      </c>
      <c r="N173" s="46" t="n">
        <v>0</v>
      </c>
      <c r="O173" s="46" t="n">
        <v>0</v>
      </c>
      <c r="P173" s="46" t="n">
        <v>0</v>
      </c>
      <c r="Q173" s="49" t="s">
        <v>36</v>
      </c>
      <c r="R173" s="49" t="s">
        <v>122</v>
      </c>
      <c r="S173" s="70" t="s">
        <v>123</v>
      </c>
      <c r="T173" s="28"/>
      <c r="U173" s="28"/>
      <c r="V173" s="28"/>
      <c r="W173" s="28"/>
    </row>
    <row r="174" customFormat="false" ht="33" hidden="false" customHeight="true" outlineLevel="0" collapsed="false">
      <c r="A174" s="48"/>
      <c r="B174" s="49"/>
      <c r="C174" s="61"/>
      <c r="D174" s="51" t="s">
        <v>19</v>
      </c>
      <c r="E174" s="25" t="n">
        <f aca="false">F174+G174+H174+I174+J174+K174+L174+M174+N174+O174+P174</f>
        <v>0</v>
      </c>
      <c r="F174" s="52" t="n">
        <v>0</v>
      </c>
      <c r="G174" s="52" t="n">
        <v>0</v>
      </c>
      <c r="H174" s="52" t="n">
        <v>0</v>
      </c>
      <c r="I174" s="52" t="n">
        <v>0</v>
      </c>
      <c r="J174" s="52" t="n">
        <v>0</v>
      </c>
      <c r="K174" s="52" t="n">
        <v>0</v>
      </c>
      <c r="L174" s="52" t="n">
        <v>0</v>
      </c>
      <c r="M174" s="52" t="n">
        <v>0</v>
      </c>
      <c r="N174" s="52" t="n">
        <v>0</v>
      </c>
      <c r="O174" s="52" t="n">
        <v>0</v>
      </c>
      <c r="P174" s="52" t="n">
        <v>0</v>
      </c>
      <c r="Q174" s="49"/>
      <c r="R174" s="49"/>
      <c r="S174" s="70"/>
      <c r="T174" s="28"/>
      <c r="U174" s="28"/>
      <c r="V174" s="28"/>
      <c r="W174" s="28"/>
    </row>
    <row r="175" s="54" customFormat="true" ht="33" hidden="false" customHeight="true" outlineLevel="0" collapsed="false">
      <c r="A175" s="48"/>
      <c r="B175" s="49"/>
      <c r="C175" s="61" t="s">
        <v>118</v>
      </c>
      <c r="D175" s="51" t="s">
        <v>20</v>
      </c>
      <c r="E175" s="25" t="n">
        <f aca="false">F175+G175+H175+I175+J175+K175+L175+M175+N175+O175+P175</f>
        <v>449.48</v>
      </c>
      <c r="F175" s="52" t="n">
        <v>300</v>
      </c>
      <c r="G175" s="52" t="n">
        <f aca="false">74.74+74.74</f>
        <v>149.48</v>
      </c>
      <c r="H175" s="52" t="n">
        <v>0</v>
      </c>
      <c r="I175" s="52" t="n">
        <v>0</v>
      </c>
      <c r="J175" s="52" t="n">
        <v>0</v>
      </c>
      <c r="K175" s="52" t="n">
        <v>0</v>
      </c>
      <c r="L175" s="52" t="n">
        <v>0</v>
      </c>
      <c r="M175" s="52" t="n">
        <v>0</v>
      </c>
      <c r="N175" s="52" t="n">
        <v>0</v>
      </c>
      <c r="O175" s="52" t="n">
        <v>0</v>
      </c>
      <c r="P175" s="52" t="n">
        <v>0</v>
      </c>
      <c r="Q175" s="49"/>
      <c r="R175" s="49"/>
      <c r="S175" s="70"/>
      <c r="T175" s="53"/>
      <c r="U175" s="53"/>
      <c r="V175" s="53"/>
      <c r="W175" s="53"/>
    </row>
    <row r="176" s="54" customFormat="true" ht="33" hidden="false" customHeight="true" outlineLevel="0" collapsed="false">
      <c r="A176" s="48"/>
      <c r="B176" s="49"/>
      <c r="C176" s="61" t="s">
        <v>124</v>
      </c>
      <c r="D176" s="51" t="s">
        <v>21</v>
      </c>
      <c r="E176" s="25" t="n">
        <f aca="false">F176+G176+H176+I176+J176+K176+L176+M176+N176+O176+P176</f>
        <v>120.982</v>
      </c>
      <c r="F176" s="52" t="n">
        <v>70.982</v>
      </c>
      <c r="G176" s="52" t="n">
        <f aca="false">18.36+31.64</f>
        <v>50</v>
      </c>
      <c r="H176" s="52" t="n">
        <v>0</v>
      </c>
      <c r="I176" s="52" t="n">
        <v>0</v>
      </c>
      <c r="J176" s="52" t="n">
        <v>0</v>
      </c>
      <c r="K176" s="52" t="n">
        <v>0</v>
      </c>
      <c r="L176" s="52" t="n">
        <v>0</v>
      </c>
      <c r="M176" s="52" t="n">
        <v>0</v>
      </c>
      <c r="N176" s="52" t="n">
        <v>0</v>
      </c>
      <c r="O176" s="52" t="n">
        <v>0</v>
      </c>
      <c r="P176" s="52" t="n">
        <v>0</v>
      </c>
      <c r="Q176" s="49"/>
      <c r="R176" s="49"/>
      <c r="S176" s="70"/>
      <c r="T176" s="53"/>
      <c r="U176" s="53"/>
      <c r="V176" s="53"/>
      <c r="W176" s="53"/>
    </row>
    <row r="177" customFormat="false" ht="33" hidden="false" customHeight="true" outlineLevel="0" collapsed="false">
      <c r="A177" s="48"/>
      <c r="B177" s="49"/>
      <c r="C177" s="50"/>
      <c r="D177" s="58" t="s">
        <v>22</v>
      </c>
      <c r="E177" s="25" t="n">
        <f aca="false">F177+G177+H177+I177+J177+K177+L177+M177+N177+O177+P177</f>
        <v>0</v>
      </c>
      <c r="F177" s="59" t="n">
        <v>0</v>
      </c>
      <c r="G177" s="59" t="n">
        <v>0</v>
      </c>
      <c r="H177" s="52" t="n">
        <v>0</v>
      </c>
      <c r="I177" s="52" t="n">
        <v>0</v>
      </c>
      <c r="J177" s="52" t="n">
        <v>0</v>
      </c>
      <c r="K177" s="52" t="n">
        <v>0</v>
      </c>
      <c r="L177" s="52" t="n">
        <v>0</v>
      </c>
      <c r="M177" s="59" t="n">
        <v>0</v>
      </c>
      <c r="N177" s="59" t="n">
        <v>0</v>
      </c>
      <c r="O177" s="59" t="n">
        <v>0</v>
      </c>
      <c r="P177" s="59" t="n">
        <v>0</v>
      </c>
      <c r="Q177" s="49"/>
      <c r="R177" s="49"/>
      <c r="S177" s="70"/>
      <c r="T177" s="28"/>
      <c r="U177" s="28"/>
      <c r="V177" s="28"/>
      <c r="W177" s="28"/>
    </row>
    <row r="178" customFormat="false" ht="26.25" hidden="false" customHeight="true" outlineLevel="0" collapsed="false">
      <c r="A178" s="36" t="s">
        <v>125</v>
      </c>
      <c r="B178" s="37" t="s">
        <v>126</v>
      </c>
      <c r="C178" s="38" t="s">
        <v>127</v>
      </c>
      <c r="D178" s="39" t="s">
        <v>18</v>
      </c>
      <c r="E178" s="25" t="n">
        <f aca="false">F178+G178+H178+I178+J178+K178+L178+M178+N178+O178+P178</f>
        <v>666210.25812</v>
      </c>
      <c r="F178" s="25" t="n">
        <f aca="false">SUM(F179:F182)</f>
        <v>37240.28554</v>
      </c>
      <c r="G178" s="25" t="n">
        <f aca="false">SUM(G179:G182)</f>
        <v>40381.68813</v>
      </c>
      <c r="H178" s="25" t="n">
        <f aca="false">SUM(H179:H182)</f>
        <v>42476.95059</v>
      </c>
      <c r="I178" s="25" t="n">
        <f aca="false">SUM(I179:I182)</f>
        <v>48124.82081</v>
      </c>
      <c r="J178" s="25" t="n">
        <f aca="false">SUM(J179:J182)</f>
        <v>101895.54367</v>
      </c>
      <c r="K178" s="25" t="n">
        <f aca="false">SUM(K179:K182)</f>
        <v>85839.49458</v>
      </c>
      <c r="L178" s="25" t="n">
        <f aca="false">SUM(L179:L182)</f>
        <v>59282.62373</v>
      </c>
      <c r="M178" s="25" t="n">
        <f aca="false">SUM(M179:M182)</f>
        <v>65158.29487</v>
      </c>
      <c r="N178" s="25" t="n">
        <f aca="false">SUM(N179:N182)</f>
        <v>60363.48072</v>
      </c>
      <c r="O178" s="25" t="n">
        <f aca="false">SUM(O179:O182)</f>
        <v>62723.53774</v>
      </c>
      <c r="P178" s="25" t="n">
        <f aca="false">SUM(P179:P182)</f>
        <v>62723.53774</v>
      </c>
      <c r="Q178" s="78"/>
      <c r="R178" s="37"/>
      <c r="S178" s="37"/>
      <c r="T178" s="28"/>
      <c r="U178" s="28"/>
      <c r="V178" s="28"/>
      <c r="W178" s="28"/>
      <c r="X178" s="73" t="n">
        <v>54792.32934</v>
      </c>
    </row>
    <row r="179" customFormat="false" ht="26.25" hidden="false" customHeight="true" outlineLevel="0" collapsed="false">
      <c r="A179" s="36"/>
      <c r="B179" s="37"/>
      <c r="C179" s="38"/>
      <c r="D179" s="41" t="s">
        <v>19</v>
      </c>
      <c r="E179" s="25" t="n">
        <f aca="false">F179+G179+H179+I179+J179+K179+L179+M179+N179+O179+P179</f>
        <v>26000</v>
      </c>
      <c r="F179" s="25" t="n">
        <v>0</v>
      </c>
      <c r="G179" s="25" t="n">
        <v>0</v>
      </c>
      <c r="H179" s="25" t="n">
        <v>0</v>
      </c>
      <c r="I179" s="25" t="n">
        <v>0</v>
      </c>
      <c r="J179" s="25" t="n">
        <f aca="false">J184+J199+J204+J404+J214+J249+J394+J399+J409+J419+J429+J434+J439+J469+J504+J444+J464+J339+J514</f>
        <v>26000</v>
      </c>
      <c r="K179" s="25" t="n">
        <v>0</v>
      </c>
      <c r="L179" s="25" t="n">
        <v>0</v>
      </c>
      <c r="M179" s="25" t="n">
        <v>0</v>
      </c>
      <c r="N179" s="25" t="n">
        <v>0</v>
      </c>
      <c r="O179" s="25" t="n">
        <v>0</v>
      </c>
      <c r="P179" s="25" t="n">
        <v>0</v>
      </c>
      <c r="Q179" s="78"/>
      <c r="R179" s="78"/>
      <c r="S179" s="78"/>
      <c r="T179" s="28"/>
      <c r="U179" s="28"/>
      <c r="V179" s="28"/>
      <c r="W179" s="28"/>
      <c r="X179" s="73" t="n">
        <f aca="false">X178-L178</f>
        <v>-4490.29438999999</v>
      </c>
      <c r="Y179" s="73"/>
      <c r="Z179" s="73"/>
    </row>
    <row r="180" customFormat="false" ht="26.25" hidden="false" customHeight="true" outlineLevel="0" collapsed="false">
      <c r="A180" s="36"/>
      <c r="B180" s="37"/>
      <c r="C180" s="38"/>
      <c r="D180" s="41" t="s">
        <v>20</v>
      </c>
      <c r="E180" s="25" t="n">
        <f aca="false">F180+G180+H180+I180+J180+K180+L180+M180+N180+O180+P180</f>
        <v>162173.30107</v>
      </c>
      <c r="F180" s="25" t="n">
        <f aca="false">F185+F200+F205+F405+F215+F250+F395+F400+F410+F420+F430+F435+F440+F470+F505</f>
        <v>12656.43</v>
      </c>
      <c r="G180" s="25" t="n">
        <f aca="false">G185+G200+G205+G405+G215+G250+G395+G400+G410+G420+G430+G435+G440+G470+G505</f>
        <v>14270</v>
      </c>
      <c r="H180" s="25" t="n">
        <f aca="false">H185+H200+H205+H405+H215+H250+H395+H400+H410+H420+H430+H435+H440+H470+H505</f>
        <v>16590.72502</v>
      </c>
      <c r="I180" s="25" t="n">
        <f aca="false">I185+I200+I205+I405+I215+I250+I395+I400+I410+I420+I430+I435+I440+I470</f>
        <v>13334.016</v>
      </c>
      <c r="J180" s="25" t="n">
        <f aca="false">J185+J200+J205+J405+J215+J250+J395+J400+J410+J420+J430+J435+J440+J470+J505+J445+J465+J340+J515</f>
        <v>13654.19505</v>
      </c>
      <c r="K180" s="25" t="n">
        <f aca="false">K185+K200+K205+K405+K215+K250+K395+K400+K410+K420+K430+K435+K440+K470+K505</f>
        <v>15144.935</v>
      </c>
      <c r="L180" s="25" t="n">
        <f aca="false">L185+L200+L205+L405+L215+L250+L395+L400+L410+L420+L430+L435+L440+L470+L505</f>
        <v>14551</v>
      </c>
      <c r="M180" s="25" t="n">
        <f aca="false">M185+M200+M205+M405+M215+M250+M395+M400+M410+M420+M430+M435+M440+M470+M505</f>
        <v>15493</v>
      </c>
      <c r="N180" s="25" t="n">
        <f aca="false">N185+N200+N205+N405+N215+N250+N395+N400+N410+N420+N430+N435+N440+N470+N505</f>
        <v>15493</v>
      </c>
      <c r="O180" s="25" t="n">
        <f aca="false">N180</f>
        <v>15493</v>
      </c>
      <c r="P180" s="25" t="n">
        <f aca="false">O180</f>
        <v>15493</v>
      </c>
      <c r="Q180" s="78"/>
      <c r="R180" s="78"/>
      <c r="S180" s="78"/>
      <c r="T180" s="28"/>
      <c r="U180" s="28"/>
      <c r="V180" s="28"/>
      <c r="W180" s="28"/>
    </row>
    <row r="181" customFormat="false" ht="26.25" hidden="false" customHeight="true" outlineLevel="0" collapsed="false">
      <c r="A181" s="36"/>
      <c r="B181" s="37"/>
      <c r="C181" s="38"/>
      <c r="D181" s="41" t="s">
        <v>21</v>
      </c>
      <c r="E181" s="25" t="n">
        <f aca="false">F181+G181+H181+I181+J181+K181+L181+M181+N181+O181+P181</f>
        <v>478036.95705</v>
      </c>
      <c r="F181" s="25" t="n">
        <f aca="false">F186+F201+F206+F406+F216+F251+F396+F401+F411+F421+F431+F436+F441+F471+F506</f>
        <v>24583.85554</v>
      </c>
      <c r="G181" s="25" t="n">
        <f aca="false">G186+G201+G206+G406+G216+G251+G396+G401+G411+G421+G431+G436+G441+G471+G506</f>
        <v>26111.68813</v>
      </c>
      <c r="H181" s="25" t="n">
        <f aca="false">H186+H201+H206+H406+H216+H251+H396+H401+H411+H421+H431+H436+H441+H471+H506</f>
        <v>25886.22557</v>
      </c>
      <c r="I181" s="25" t="n">
        <f aca="false">I186+I201+I206+I406+I216+I251+I396+I401+I411+I421+I431+I436+I441+I471+I416</f>
        <v>34790.80481</v>
      </c>
      <c r="J181" s="25" t="n">
        <f aca="false">J186+J201+J206+J406+J216+J251+J396+J401+J411+J421+J431+J436+J441+J471+J506+J446+J466+J341+J516</f>
        <v>62241.34862</v>
      </c>
      <c r="K181" s="25" t="n">
        <f aca="false">K186+K201+K206+K406+K216+K251+K396+K401+K411+K421+K431+K436+K441+K471+K506+K446+K466+K341+K516+K451+K361+K456</f>
        <v>70694.55958</v>
      </c>
      <c r="L181" s="25" t="n">
        <f aca="false">L186+L216+L251+L361+L461+L531</f>
        <v>44731.62373</v>
      </c>
      <c r="M181" s="25" t="n">
        <v>49665.29487</v>
      </c>
      <c r="N181" s="25" t="n">
        <f aca="false">60363.48072-N180</f>
        <v>44870.48072</v>
      </c>
      <c r="O181" s="25" t="n">
        <f aca="false">62723.53774-O180</f>
        <v>47230.53774</v>
      </c>
      <c r="P181" s="25" t="n">
        <f aca="false">O181</f>
        <v>47230.53774</v>
      </c>
      <c r="Q181" s="78"/>
      <c r="R181" s="78"/>
      <c r="S181" s="78"/>
      <c r="T181" s="28"/>
      <c r="U181" s="28"/>
      <c r="V181" s="28"/>
      <c r="W181" s="28"/>
      <c r="Y181" s="73"/>
    </row>
    <row r="182" customFormat="false" ht="26.25" hidden="false" customHeight="true" outlineLevel="0" collapsed="false">
      <c r="A182" s="36"/>
      <c r="B182" s="37"/>
      <c r="C182" s="38"/>
      <c r="D182" s="41" t="s">
        <v>22</v>
      </c>
      <c r="E182" s="25" t="n">
        <f aca="false">F182+G182+H182+I182+J182+K182+L182+M182+N182+O182+P182</f>
        <v>0</v>
      </c>
      <c r="F182" s="25" t="n">
        <v>0</v>
      </c>
      <c r="G182" s="25" t="n">
        <v>0</v>
      </c>
      <c r="H182" s="25" t="n">
        <v>0</v>
      </c>
      <c r="I182" s="25" t="n">
        <v>0</v>
      </c>
      <c r="J182" s="25" t="n">
        <v>0</v>
      </c>
      <c r="K182" s="25" t="n">
        <v>0</v>
      </c>
      <c r="L182" s="25" t="n">
        <v>0</v>
      </c>
      <c r="M182" s="25" t="n">
        <v>0</v>
      </c>
      <c r="N182" s="25" t="n">
        <v>0</v>
      </c>
      <c r="O182" s="25" t="n">
        <v>0</v>
      </c>
      <c r="P182" s="25" t="n">
        <v>0</v>
      </c>
      <c r="Q182" s="78"/>
      <c r="R182" s="78"/>
      <c r="S182" s="78"/>
      <c r="T182" s="28"/>
      <c r="U182" s="28"/>
      <c r="V182" s="28"/>
      <c r="W182" s="28"/>
      <c r="Y182" s="73"/>
    </row>
    <row r="183" customFormat="false" ht="26.25" hidden="false" customHeight="true" outlineLevel="0" collapsed="false">
      <c r="A183" s="42" t="s">
        <v>128</v>
      </c>
      <c r="B183" s="43" t="s">
        <v>129</v>
      </c>
      <c r="C183" s="44" t="s">
        <v>130</v>
      </c>
      <c r="D183" s="45" t="s">
        <v>18</v>
      </c>
      <c r="E183" s="25" t="n">
        <f aca="false">F183+G183+H183+I183+J183+K183+L183+M183+N183+O183+P183</f>
        <v>558868.00667</v>
      </c>
      <c r="F183" s="47" t="n">
        <f aca="false">SUM(F184:F187)</f>
        <v>35070.66364</v>
      </c>
      <c r="G183" s="46" t="n">
        <f aca="false">SUM(G184:G187)</f>
        <v>39013.50413</v>
      </c>
      <c r="H183" s="47" t="n">
        <f aca="false">SUM(H184:H187)</f>
        <v>39816.43032</v>
      </c>
      <c r="I183" s="47" t="n">
        <f aca="false">SUM(I184:I187)</f>
        <v>42066.97599</v>
      </c>
      <c r="J183" s="47" t="n">
        <f aca="false">SUM(J184:J187)</f>
        <v>46954.63172</v>
      </c>
      <c r="K183" s="47" t="n">
        <f aca="false">SUM(K184:K187)</f>
        <v>51438.59098</v>
      </c>
      <c r="L183" s="47" t="n">
        <f aca="false">SUM(L184:L187)</f>
        <v>55984.60573</v>
      </c>
      <c r="M183" s="46" t="n">
        <f aca="false">SUM(M184:M187)</f>
        <v>62712.04796</v>
      </c>
      <c r="N183" s="46" t="n">
        <f aca="false">SUM(N184:N187)</f>
        <v>60363.48072</v>
      </c>
      <c r="O183" s="46" t="n">
        <f aca="false">SUM(O184:O187)</f>
        <v>62723.53774</v>
      </c>
      <c r="P183" s="46" t="n">
        <f aca="false">SUM(P184:P187)</f>
        <v>62723.53774</v>
      </c>
      <c r="Q183" s="49"/>
      <c r="R183" s="79"/>
      <c r="S183" s="43"/>
      <c r="T183" s="28"/>
      <c r="U183" s="28"/>
      <c r="V183" s="28"/>
      <c r="W183" s="28"/>
    </row>
    <row r="184" customFormat="false" ht="26.25" hidden="false" customHeight="true" outlineLevel="0" collapsed="false">
      <c r="A184" s="42"/>
      <c r="B184" s="43"/>
      <c r="C184" s="44"/>
      <c r="D184" s="45" t="s">
        <v>19</v>
      </c>
      <c r="E184" s="25" t="n">
        <f aca="false">F184+G184+H184+I184+J184+K184+L184+M184+N184+O184+P184</f>
        <v>0</v>
      </c>
      <c r="F184" s="46" t="n">
        <v>0</v>
      </c>
      <c r="G184" s="46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7" t="n">
        <v>0</v>
      </c>
      <c r="M184" s="46" t="n">
        <v>0</v>
      </c>
      <c r="N184" s="46" t="n">
        <v>0</v>
      </c>
      <c r="O184" s="46" t="n">
        <v>0</v>
      </c>
      <c r="P184" s="46" t="n">
        <v>0</v>
      </c>
      <c r="Q184" s="49"/>
      <c r="R184" s="49"/>
      <c r="S184" s="43"/>
      <c r="T184" s="28"/>
      <c r="U184" s="28"/>
      <c r="V184" s="28"/>
      <c r="W184" s="28"/>
    </row>
    <row r="185" customFormat="false" ht="26.25" hidden="false" customHeight="true" outlineLevel="0" collapsed="false">
      <c r="A185" s="42"/>
      <c r="B185" s="43"/>
      <c r="C185" s="44"/>
      <c r="D185" s="45" t="s">
        <v>20</v>
      </c>
      <c r="E185" s="25" t="n">
        <f aca="false">F185+G185+H185+I185+J185+K185+L185+M185+N185+O185+P185</f>
        <v>158004.43</v>
      </c>
      <c r="F185" s="46" t="n">
        <f aca="false">SUM(F190+F195)</f>
        <v>12656.43</v>
      </c>
      <c r="G185" s="46" t="n">
        <f aca="false">SUM(G190+G195)</f>
        <v>14270</v>
      </c>
      <c r="H185" s="47" t="n">
        <f aca="false">SUM(H190+H195)</f>
        <v>15630</v>
      </c>
      <c r="I185" s="47" t="n">
        <f aca="false">SUM(I190+I195)</f>
        <v>12909</v>
      </c>
      <c r="J185" s="47" t="n">
        <f aca="false">SUM(J190+J195)</f>
        <v>11614</v>
      </c>
      <c r="K185" s="47" t="n">
        <f aca="false">SUM(K190+K195)</f>
        <v>14402</v>
      </c>
      <c r="L185" s="47" t="n">
        <f aca="false">SUM(L190+L195)</f>
        <v>14551</v>
      </c>
      <c r="M185" s="46" t="n">
        <f aca="false">SUM(M190+M195)</f>
        <v>15493</v>
      </c>
      <c r="N185" s="46" t="n">
        <f aca="false">SUM(N190+N195)</f>
        <v>15493</v>
      </c>
      <c r="O185" s="46" t="n">
        <f aca="false">SUM(O190+O195)</f>
        <v>15493</v>
      </c>
      <c r="P185" s="46" t="n">
        <f aca="false">SUM(P190+P195)</f>
        <v>15493</v>
      </c>
      <c r="Q185" s="49"/>
      <c r="R185" s="49"/>
      <c r="S185" s="43"/>
      <c r="T185" s="28"/>
      <c r="U185" s="28"/>
      <c r="V185" s="28"/>
      <c r="W185" s="28"/>
    </row>
    <row r="186" customFormat="false" ht="26.25" hidden="false" customHeight="true" outlineLevel="0" collapsed="false">
      <c r="A186" s="42"/>
      <c r="B186" s="43"/>
      <c r="C186" s="44"/>
      <c r="D186" s="45" t="s">
        <v>21</v>
      </c>
      <c r="E186" s="25" t="n">
        <f aca="false">F186+G186+H186+I186+J186+K186+L186+M186+N186+O186+P186</f>
        <v>400863.57667</v>
      </c>
      <c r="F186" s="46" t="n">
        <f aca="false">SUM(F191+F196)</f>
        <v>22414.23364</v>
      </c>
      <c r="G186" s="46" t="n">
        <f aca="false">SUM(G191+G196)</f>
        <v>24743.50413</v>
      </c>
      <c r="H186" s="47" t="n">
        <f aca="false">SUM(H191+H196)</f>
        <v>24186.43032</v>
      </c>
      <c r="I186" s="47" t="n">
        <f aca="false">I191+I196</f>
        <v>29157.97599</v>
      </c>
      <c r="J186" s="47" t="n">
        <f aca="false">SUM(J191+J196)</f>
        <v>35340.63172</v>
      </c>
      <c r="K186" s="46" t="n">
        <f aca="false">SUM(K191+K196)</f>
        <v>37036.59098</v>
      </c>
      <c r="L186" s="46" t="n">
        <f aca="false">SUM(L191+L196)</f>
        <v>41433.60573</v>
      </c>
      <c r="M186" s="46" t="n">
        <f aca="false">SUM(M191+M196)</f>
        <v>47219.04796</v>
      </c>
      <c r="N186" s="47" t="n">
        <f aca="false">SUM(N191+N196)</f>
        <v>44870.48072</v>
      </c>
      <c r="O186" s="47" t="n">
        <f aca="false">O191+O196</f>
        <v>47230.53774</v>
      </c>
      <c r="P186" s="46" t="n">
        <f aca="false">O186</f>
        <v>47230.53774</v>
      </c>
      <c r="Q186" s="49"/>
      <c r="R186" s="49"/>
      <c r="S186" s="43"/>
      <c r="T186" s="28"/>
      <c r="U186" s="28"/>
      <c r="V186" s="28"/>
      <c r="W186" s="28"/>
    </row>
    <row r="187" customFormat="false" ht="26.25" hidden="false" customHeight="true" outlineLevel="0" collapsed="false">
      <c r="A187" s="42"/>
      <c r="B187" s="43"/>
      <c r="C187" s="44"/>
      <c r="D187" s="45" t="s">
        <v>22</v>
      </c>
      <c r="E187" s="25" t="n">
        <f aca="false">F187+G187+H187+I187+J187+K187+L187+M187+N187+O187+P187</f>
        <v>0</v>
      </c>
      <c r="F187" s="46" t="n">
        <v>0</v>
      </c>
      <c r="G187" s="46" t="n">
        <v>0</v>
      </c>
      <c r="H187" s="47" t="n">
        <v>0</v>
      </c>
      <c r="I187" s="47" t="n">
        <v>0</v>
      </c>
      <c r="J187" s="47" t="n">
        <v>0</v>
      </c>
      <c r="K187" s="46" t="n">
        <v>0</v>
      </c>
      <c r="L187" s="46" t="n">
        <v>0</v>
      </c>
      <c r="M187" s="47" t="n">
        <v>0</v>
      </c>
      <c r="N187" s="47" t="n">
        <v>0</v>
      </c>
      <c r="O187" s="47" t="n">
        <v>0</v>
      </c>
      <c r="P187" s="46" t="n">
        <v>0</v>
      </c>
      <c r="Q187" s="49"/>
      <c r="R187" s="49"/>
      <c r="S187" s="43"/>
      <c r="T187" s="28"/>
      <c r="U187" s="28"/>
      <c r="V187" s="28"/>
      <c r="W187" s="28"/>
    </row>
    <row r="188" customFormat="false" ht="28.5" hidden="false" customHeight="true" outlineLevel="0" collapsed="false">
      <c r="A188" s="48" t="s">
        <v>131</v>
      </c>
      <c r="B188" s="49" t="s">
        <v>132</v>
      </c>
      <c r="C188" s="50" t="s">
        <v>130</v>
      </c>
      <c r="D188" s="80" t="s">
        <v>18</v>
      </c>
      <c r="E188" s="25" t="n">
        <f aca="false">F188+G188+H188+I188+J188+K188+L188+M188+N188+O188+P188</f>
        <v>552143.89941</v>
      </c>
      <c r="F188" s="46" t="n">
        <f aca="false">SUM(F189:F192)</f>
        <v>34590.13164</v>
      </c>
      <c r="G188" s="46" t="n">
        <f aca="false">G189+G190+G191+G192</f>
        <v>38332.48535</v>
      </c>
      <c r="H188" s="47" t="n">
        <f aca="false">H189+H190+H191+H192</f>
        <v>39499.35159</v>
      </c>
      <c r="I188" s="47" t="n">
        <f aca="false">SUM(I189:I192)</f>
        <v>41584.97549</v>
      </c>
      <c r="J188" s="47" t="n">
        <f aca="false">SUM(J189:J192)</f>
        <v>46595.35072</v>
      </c>
      <c r="K188" s="46" t="n">
        <f aca="false">SUM(K189:K192)</f>
        <v>50766.33498</v>
      </c>
      <c r="L188" s="46" t="n">
        <f aca="false">SUM(L189:L192)</f>
        <v>55300.66548</v>
      </c>
      <c r="M188" s="47" t="n">
        <f aca="false">SUM(M189:M192)</f>
        <v>61950.04796</v>
      </c>
      <c r="N188" s="47" t="n">
        <f aca="false">SUM(N189:N192)</f>
        <v>59601.48072</v>
      </c>
      <c r="O188" s="47" t="n">
        <f aca="false">SUM(O189:O192)</f>
        <v>61961.53774</v>
      </c>
      <c r="P188" s="46" t="n">
        <f aca="false">SUM(P189:P192)</f>
        <v>61961.53774</v>
      </c>
      <c r="Q188" s="49" t="s">
        <v>133</v>
      </c>
      <c r="R188" s="70" t="s">
        <v>134</v>
      </c>
      <c r="S188" s="70" t="s">
        <v>135</v>
      </c>
      <c r="T188" s="28"/>
      <c r="U188" s="28"/>
      <c r="V188" s="28"/>
      <c r="W188" s="28"/>
    </row>
    <row r="189" customFormat="false" ht="28.5" hidden="false" customHeight="true" outlineLevel="0" collapsed="false">
      <c r="A189" s="48"/>
      <c r="B189" s="49"/>
      <c r="C189" s="50"/>
      <c r="D189" s="81" t="s">
        <v>19</v>
      </c>
      <c r="E189" s="25" t="n">
        <f aca="false">F189+G189+H189+I189+J189+K189+L189+M189+N189+O189+P189</f>
        <v>0</v>
      </c>
      <c r="F189" s="59" t="n">
        <v>0</v>
      </c>
      <c r="G189" s="59" t="n">
        <v>0</v>
      </c>
      <c r="H189" s="52" t="n">
        <v>0</v>
      </c>
      <c r="I189" s="52" t="n">
        <v>0</v>
      </c>
      <c r="J189" s="52" t="n">
        <v>0</v>
      </c>
      <c r="K189" s="59" t="n">
        <v>0</v>
      </c>
      <c r="L189" s="59" t="n">
        <v>0</v>
      </c>
      <c r="M189" s="52" t="n">
        <v>0</v>
      </c>
      <c r="N189" s="52" t="n">
        <v>0</v>
      </c>
      <c r="O189" s="52" t="n">
        <v>0</v>
      </c>
      <c r="P189" s="59" t="n">
        <v>0</v>
      </c>
      <c r="Q189" s="49"/>
      <c r="R189" s="70"/>
      <c r="S189" s="70"/>
      <c r="T189" s="28"/>
      <c r="U189" s="28"/>
      <c r="V189" s="28"/>
      <c r="W189" s="28"/>
      <c r="X189" s="82" t="n">
        <f aca="false">L188-53940.56848</f>
        <v>1360.09699999999</v>
      </c>
    </row>
    <row r="190" customFormat="false" ht="28.5" hidden="false" customHeight="true" outlineLevel="0" collapsed="false">
      <c r="A190" s="48"/>
      <c r="B190" s="49"/>
      <c r="C190" s="50"/>
      <c r="D190" s="81" t="s">
        <v>20</v>
      </c>
      <c r="E190" s="25" t="n">
        <f aca="false">F190+G190+H190+I190+J190+K190+L190+M190+N190+O190+P190</f>
        <v>158004.43</v>
      </c>
      <c r="F190" s="59" t="n">
        <v>12656.43</v>
      </c>
      <c r="G190" s="52" t="n">
        <v>14270</v>
      </c>
      <c r="H190" s="52" t="n">
        <v>15630</v>
      </c>
      <c r="I190" s="52" t="n">
        <f aca="false">10007+2902</f>
        <v>12909</v>
      </c>
      <c r="J190" s="52" t="n">
        <v>11614</v>
      </c>
      <c r="K190" s="59" t="n">
        <v>14402</v>
      </c>
      <c r="L190" s="52" t="n">
        <v>14551</v>
      </c>
      <c r="M190" s="52" t="n">
        <v>15493</v>
      </c>
      <c r="N190" s="52" t="n">
        <f aca="false">M190</f>
        <v>15493</v>
      </c>
      <c r="O190" s="52" t="n">
        <v>15493</v>
      </c>
      <c r="P190" s="59" t="n">
        <f aca="false">O190</f>
        <v>15493</v>
      </c>
      <c r="Q190" s="49"/>
      <c r="R190" s="70"/>
      <c r="S190" s="70"/>
      <c r="T190" s="83"/>
      <c r="U190" s="83"/>
      <c r="V190" s="83"/>
      <c r="W190" s="83"/>
    </row>
    <row r="191" customFormat="false" ht="28.5" hidden="false" customHeight="true" outlineLevel="0" collapsed="false">
      <c r="A191" s="48"/>
      <c r="B191" s="49"/>
      <c r="C191" s="50"/>
      <c r="D191" s="81" t="s">
        <v>21</v>
      </c>
      <c r="E191" s="25" t="n">
        <f aca="false">F191+G191+H191+I191+J191+K191+L191+M191+N191+O191+P191</f>
        <v>394139.46941</v>
      </c>
      <c r="F191" s="59" t="n">
        <v>21933.70164</v>
      </c>
      <c r="G191" s="52" t="n">
        <v>24062.48535</v>
      </c>
      <c r="H191" s="52" t="n">
        <v>23869.35159</v>
      </c>
      <c r="I191" s="52" t="n">
        <f aca="false">41584.97549-I190</f>
        <v>28675.97549</v>
      </c>
      <c r="J191" s="52" t="n">
        <v>34981.35072</v>
      </c>
      <c r="K191" s="59" t="n">
        <f aca="false">50766.33498-K190</f>
        <v>36364.33498</v>
      </c>
      <c r="L191" s="52" t="n">
        <f aca="false">39192.11062+1557.55486</f>
        <v>40749.66548</v>
      </c>
      <c r="M191" s="52" t="n">
        <f aca="false">62712.04796-762-15493</f>
        <v>46457.04796</v>
      </c>
      <c r="N191" s="52" t="n">
        <f aca="false">44870.48072-N196</f>
        <v>44108.48072</v>
      </c>
      <c r="O191" s="52" t="n">
        <f aca="false">62723.53774-O190-O193</f>
        <v>46468.53774</v>
      </c>
      <c r="P191" s="59" t="n">
        <f aca="false">O191</f>
        <v>46468.53774</v>
      </c>
      <c r="Q191" s="49"/>
      <c r="R191" s="70"/>
      <c r="S191" s="70"/>
      <c r="T191" s="83"/>
      <c r="U191" s="83"/>
      <c r="V191" s="83"/>
      <c r="W191" s="83"/>
    </row>
    <row r="192" customFormat="false" ht="28.5" hidden="false" customHeight="true" outlineLevel="0" collapsed="false">
      <c r="A192" s="48"/>
      <c r="B192" s="49"/>
      <c r="C192" s="50"/>
      <c r="D192" s="81" t="s">
        <v>22</v>
      </c>
      <c r="E192" s="25" t="n">
        <f aca="false">F192+G192+H192+I192+J192+K192+L192+M192+N192+O192+P192</f>
        <v>0</v>
      </c>
      <c r="F192" s="59" t="n">
        <v>0</v>
      </c>
      <c r="G192" s="52" t="n">
        <v>0</v>
      </c>
      <c r="H192" s="52" t="n">
        <v>0</v>
      </c>
      <c r="I192" s="52" t="n">
        <v>0</v>
      </c>
      <c r="J192" s="52" t="n">
        <v>0</v>
      </c>
      <c r="K192" s="59" t="n">
        <v>0</v>
      </c>
      <c r="L192" s="52" t="n">
        <v>0</v>
      </c>
      <c r="M192" s="52" t="n">
        <v>0</v>
      </c>
      <c r="N192" s="52" t="n">
        <v>0</v>
      </c>
      <c r="O192" s="52" t="n">
        <v>0</v>
      </c>
      <c r="P192" s="59" t="n">
        <v>0</v>
      </c>
      <c r="Q192" s="49"/>
      <c r="R192" s="70"/>
      <c r="S192" s="70"/>
      <c r="T192" s="28"/>
      <c r="U192" s="28"/>
      <c r="V192" s="28"/>
      <c r="W192" s="28"/>
    </row>
    <row r="193" customFormat="false" ht="26.25" hidden="false" customHeight="true" outlineLevel="0" collapsed="false">
      <c r="A193" s="48" t="s">
        <v>136</v>
      </c>
      <c r="B193" s="49" t="s">
        <v>137</v>
      </c>
      <c r="C193" s="50" t="s">
        <v>130</v>
      </c>
      <c r="D193" s="80" t="s">
        <v>18</v>
      </c>
      <c r="E193" s="25" t="n">
        <f aca="false">F193+G193+H193+I193+J193+K193+L193+M193+N193+O193+P193</f>
        <v>6724.10726</v>
      </c>
      <c r="F193" s="46" t="n">
        <f aca="false">SUM(F194:F197)</f>
        <v>480.532</v>
      </c>
      <c r="G193" s="46" t="n">
        <f aca="false">G194+G195+G196+G197</f>
        <v>681.01878</v>
      </c>
      <c r="H193" s="47" t="n">
        <f aca="false">H194+H195+H196+H197</f>
        <v>317.07873</v>
      </c>
      <c r="I193" s="47" t="n">
        <f aca="false">SUM(I194:I197)</f>
        <v>482.0005</v>
      </c>
      <c r="J193" s="47" t="n">
        <f aca="false">SUM(J194:J197)</f>
        <v>359.281</v>
      </c>
      <c r="K193" s="46" t="n">
        <f aca="false">SUM(K194:K197)</f>
        <v>672.256</v>
      </c>
      <c r="L193" s="46" t="n">
        <f aca="false">SUM(L194:L197)</f>
        <v>683.94025</v>
      </c>
      <c r="M193" s="47" t="n">
        <f aca="false">SUM(M194:M197)</f>
        <v>762</v>
      </c>
      <c r="N193" s="47" t="n">
        <f aca="false">SUM(N194:N197)</f>
        <v>762</v>
      </c>
      <c r="O193" s="47" t="n">
        <f aca="false">SUM(O194:O197)</f>
        <v>762</v>
      </c>
      <c r="P193" s="46" t="n">
        <f aca="false">SUM(P194:P197)</f>
        <v>762</v>
      </c>
      <c r="Q193" s="49" t="s">
        <v>133</v>
      </c>
      <c r="R193" s="70" t="s">
        <v>138</v>
      </c>
      <c r="S193" s="84" t="s">
        <v>94</v>
      </c>
      <c r="T193" s="28"/>
      <c r="U193" s="28"/>
      <c r="V193" s="28"/>
      <c r="W193" s="28"/>
    </row>
    <row r="194" customFormat="false" ht="26.25" hidden="false" customHeight="true" outlineLevel="0" collapsed="false">
      <c r="A194" s="48"/>
      <c r="B194" s="49"/>
      <c r="C194" s="50"/>
      <c r="D194" s="81" t="s">
        <v>19</v>
      </c>
      <c r="E194" s="25" t="n">
        <f aca="false">F194+G194+H194+I194+J194+K194+L194+M194+N194+O194+P194</f>
        <v>0</v>
      </c>
      <c r="F194" s="59" t="n">
        <v>0</v>
      </c>
      <c r="G194" s="59" t="n">
        <v>0</v>
      </c>
      <c r="H194" s="52" t="n">
        <v>0</v>
      </c>
      <c r="I194" s="52" t="n">
        <v>0</v>
      </c>
      <c r="J194" s="52" t="n">
        <v>0</v>
      </c>
      <c r="K194" s="59" t="n">
        <v>0</v>
      </c>
      <c r="L194" s="59" t="n">
        <v>0</v>
      </c>
      <c r="M194" s="52" t="n">
        <v>0</v>
      </c>
      <c r="N194" s="52" t="n">
        <v>0</v>
      </c>
      <c r="O194" s="52" t="n">
        <v>0</v>
      </c>
      <c r="P194" s="59" t="n">
        <v>0</v>
      </c>
      <c r="Q194" s="49"/>
      <c r="R194" s="70"/>
      <c r="S194" s="84"/>
      <c r="T194" s="28"/>
      <c r="U194" s="28"/>
      <c r="V194" s="28"/>
      <c r="W194" s="28"/>
    </row>
    <row r="195" customFormat="false" ht="26.25" hidden="false" customHeight="true" outlineLevel="0" collapsed="false">
      <c r="A195" s="48"/>
      <c r="B195" s="49"/>
      <c r="C195" s="50"/>
      <c r="D195" s="81" t="s">
        <v>20</v>
      </c>
      <c r="E195" s="25" t="n">
        <f aca="false">F195+G195+H195+I195+J195+K195+L195+M195+N195+O195+P195</f>
        <v>0</v>
      </c>
      <c r="F195" s="59" t="n">
        <v>0</v>
      </c>
      <c r="G195" s="52" t="n">
        <v>0</v>
      </c>
      <c r="H195" s="52" t="n">
        <v>0</v>
      </c>
      <c r="I195" s="52" t="n">
        <v>0</v>
      </c>
      <c r="J195" s="52" t="n">
        <v>0</v>
      </c>
      <c r="K195" s="52" t="n">
        <v>0</v>
      </c>
      <c r="L195" s="52" t="n">
        <v>0</v>
      </c>
      <c r="M195" s="59" t="n">
        <v>0</v>
      </c>
      <c r="N195" s="59" t="n">
        <v>0</v>
      </c>
      <c r="O195" s="59" t="n">
        <v>0</v>
      </c>
      <c r="P195" s="59" t="n">
        <v>0</v>
      </c>
      <c r="Q195" s="49"/>
      <c r="R195" s="70"/>
      <c r="S195" s="84"/>
      <c r="T195" s="28"/>
      <c r="U195" s="28"/>
      <c r="V195" s="28"/>
      <c r="W195" s="28"/>
    </row>
    <row r="196" customFormat="false" ht="26.25" hidden="false" customHeight="true" outlineLevel="0" collapsed="false">
      <c r="A196" s="48"/>
      <c r="B196" s="49"/>
      <c r="C196" s="50"/>
      <c r="D196" s="81" t="s">
        <v>21</v>
      </c>
      <c r="E196" s="25" t="n">
        <f aca="false">F196+G196+H196+I196+J196+K196+L196+M196+N196+O196+P196</f>
        <v>6724.10726</v>
      </c>
      <c r="F196" s="59" t="n">
        <v>480.532</v>
      </c>
      <c r="G196" s="52" t="n">
        <v>681.01878</v>
      </c>
      <c r="H196" s="52" t="n">
        <v>317.07873</v>
      </c>
      <c r="I196" s="52" t="n">
        <v>482.0005</v>
      </c>
      <c r="J196" s="52" t="n">
        <v>359.281</v>
      </c>
      <c r="K196" s="52" t="n">
        <v>672.256</v>
      </c>
      <c r="L196" s="52" t="n">
        <v>683.94025</v>
      </c>
      <c r="M196" s="59" t="n">
        <v>762</v>
      </c>
      <c r="N196" s="59" t="n">
        <f aca="false">M196</f>
        <v>762</v>
      </c>
      <c r="O196" s="59" t="n">
        <f aca="false">N196</f>
        <v>762</v>
      </c>
      <c r="P196" s="59" t="n">
        <f aca="false">O196</f>
        <v>762</v>
      </c>
      <c r="Q196" s="49"/>
      <c r="R196" s="70"/>
      <c r="S196" s="84"/>
      <c r="T196" s="83"/>
      <c r="U196" s="83"/>
      <c r="V196" s="83"/>
      <c r="W196" s="83"/>
    </row>
    <row r="197" customFormat="false" ht="26.25" hidden="false" customHeight="true" outlineLevel="0" collapsed="false">
      <c r="A197" s="48"/>
      <c r="B197" s="49"/>
      <c r="C197" s="50"/>
      <c r="D197" s="81" t="s">
        <v>22</v>
      </c>
      <c r="E197" s="25" t="n">
        <f aca="false">F197+G197+H197+I197+J197+K197+L197+M197+N197+O197+P197</f>
        <v>0</v>
      </c>
      <c r="F197" s="59" t="n">
        <v>0</v>
      </c>
      <c r="G197" s="52" t="n">
        <v>0</v>
      </c>
      <c r="H197" s="52" t="n">
        <v>0</v>
      </c>
      <c r="I197" s="52" t="n">
        <v>0</v>
      </c>
      <c r="J197" s="52" t="n">
        <v>0</v>
      </c>
      <c r="K197" s="52" t="n">
        <v>0</v>
      </c>
      <c r="L197" s="52" t="n">
        <v>0</v>
      </c>
      <c r="M197" s="59" t="n">
        <v>0</v>
      </c>
      <c r="N197" s="59" t="n">
        <v>0</v>
      </c>
      <c r="O197" s="59" t="n">
        <v>0</v>
      </c>
      <c r="P197" s="59" t="n">
        <v>0</v>
      </c>
      <c r="Q197" s="49"/>
      <c r="R197" s="70"/>
      <c r="S197" s="84"/>
      <c r="T197" s="28"/>
      <c r="U197" s="28"/>
      <c r="V197" s="28"/>
      <c r="W197" s="28"/>
    </row>
    <row r="198" customFormat="false" ht="26.25" hidden="false" customHeight="true" outlineLevel="0" collapsed="false">
      <c r="A198" s="42" t="s">
        <v>139</v>
      </c>
      <c r="B198" s="43" t="s">
        <v>140</v>
      </c>
      <c r="C198" s="44" t="s">
        <v>141</v>
      </c>
      <c r="D198" s="45" t="s">
        <v>18</v>
      </c>
      <c r="E198" s="25" t="n">
        <f aca="false">F198+G198+H198+I198+J198+K198+L198+M198+N198+O198+P198</f>
        <v>373.84642</v>
      </c>
      <c r="F198" s="46" t="n">
        <f aca="false">F201</f>
        <v>373.84642</v>
      </c>
      <c r="G198" s="46" t="n">
        <f aca="false">G201</f>
        <v>0</v>
      </c>
      <c r="H198" s="47" t="n">
        <f aca="false">H201</f>
        <v>0</v>
      </c>
      <c r="I198" s="47" t="n">
        <f aca="false">I201</f>
        <v>0</v>
      </c>
      <c r="J198" s="47" t="n">
        <f aca="false">J201</f>
        <v>0</v>
      </c>
      <c r="K198" s="47" t="n">
        <f aca="false">K201</f>
        <v>0</v>
      </c>
      <c r="L198" s="47" t="n">
        <f aca="false">L201</f>
        <v>0</v>
      </c>
      <c r="M198" s="46" t="n">
        <f aca="false">M201</f>
        <v>0</v>
      </c>
      <c r="N198" s="46" t="n">
        <v>0</v>
      </c>
      <c r="O198" s="46" t="n">
        <v>0</v>
      </c>
      <c r="P198" s="46" t="n">
        <v>0</v>
      </c>
      <c r="Q198" s="49" t="s">
        <v>36</v>
      </c>
      <c r="R198" s="49" t="s">
        <v>142</v>
      </c>
      <c r="S198" s="49" t="s">
        <v>143</v>
      </c>
      <c r="T198" s="28"/>
      <c r="U198" s="28"/>
      <c r="V198" s="28"/>
      <c r="W198" s="28"/>
    </row>
    <row r="199" customFormat="false" ht="26.25" hidden="false" customHeight="true" outlineLevel="0" collapsed="false">
      <c r="A199" s="42"/>
      <c r="B199" s="43"/>
      <c r="C199" s="44"/>
      <c r="D199" s="45" t="s">
        <v>19</v>
      </c>
      <c r="E199" s="25" t="n">
        <f aca="false">F199+G199+H199+I199+J199+K199+L199+M199+N199+O199+P199</f>
        <v>0</v>
      </c>
      <c r="F199" s="46" t="n">
        <v>0</v>
      </c>
      <c r="G199" s="46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6" t="n">
        <v>0</v>
      </c>
      <c r="N199" s="46" t="n">
        <v>0</v>
      </c>
      <c r="O199" s="46" t="n">
        <v>0</v>
      </c>
      <c r="P199" s="46" t="n">
        <v>0</v>
      </c>
      <c r="Q199" s="49"/>
      <c r="R199" s="49"/>
      <c r="S199" s="49"/>
      <c r="T199" s="28"/>
      <c r="U199" s="28"/>
      <c r="V199" s="28"/>
      <c r="W199" s="28"/>
    </row>
    <row r="200" customFormat="false" ht="26.25" hidden="false" customHeight="true" outlineLevel="0" collapsed="false">
      <c r="A200" s="42"/>
      <c r="B200" s="43"/>
      <c r="C200" s="44"/>
      <c r="D200" s="45" t="s">
        <v>20</v>
      </c>
      <c r="E200" s="25" t="n">
        <f aca="false">F200+G200+H200+I200+J200+K200+L200+M200+N200+O200+P200</f>
        <v>0</v>
      </c>
      <c r="F200" s="46" t="n">
        <v>0</v>
      </c>
      <c r="G200" s="46" t="n">
        <v>0</v>
      </c>
      <c r="H200" s="47" t="n">
        <v>0</v>
      </c>
      <c r="I200" s="47" t="n">
        <v>0</v>
      </c>
      <c r="J200" s="47" t="n">
        <v>0</v>
      </c>
      <c r="K200" s="47" t="n">
        <v>0</v>
      </c>
      <c r="L200" s="47" t="n">
        <v>0</v>
      </c>
      <c r="M200" s="46" t="n">
        <v>0</v>
      </c>
      <c r="N200" s="46" t="n">
        <v>0</v>
      </c>
      <c r="O200" s="46" t="n">
        <v>0</v>
      </c>
      <c r="P200" s="46" t="n">
        <v>0</v>
      </c>
      <c r="Q200" s="49"/>
      <c r="R200" s="49"/>
      <c r="S200" s="49"/>
      <c r="T200" s="28"/>
      <c r="U200" s="28"/>
      <c r="V200" s="28"/>
      <c r="W200" s="28"/>
    </row>
    <row r="201" customFormat="false" ht="26.25" hidden="false" customHeight="true" outlineLevel="0" collapsed="false">
      <c r="A201" s="42"/>
      <c r="B201" s="43"/>
      <c r="C201" s="44"/>
      <c r="D201" s="45" t="s">
        <v>21</v>
      </c>
      <c r="E201" s="25" t="n">
        <f aca="false">F201+G201+H201+I201+J201+K201+L201+M201+N201+O201+P201</f>
        <v>373.84642</v>
      </c>
      <c r="F201" s="46" t="n">
        <v>373.84642</v>
      </c>
      <c r="G201" s="46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6" t="n">
        <v>0</v>
      </c>
      <c r="N201" s="46" t="n">
        <v>0</v>
      </c>
      <c r="O201" s="46" t="n">
        <v>0</v>
      </c>
      <c r="P201" s="46" t="n">
        <v>0</v>
      </c>
      <c r="Q201" s="49"/>
      <c r="R201" s="49"/>
      <c r="S201" s="49"/>
      <c r="T201" s="28"/>
      <c r="U201" s="28"/>
      <c r="V201" s="28"/>
      <c r="W201" s="28"/>
    </row>
    <row r="202" customFormat="false" ht="26.25" hidden="false" customHeight="true" outlineLevel="0" collapsed="false">
      <c r="A202" s="42"/>
      <c r="B202" s="43"/>
      <c r="C202" s="44"/>
      <c r="D202" s="45" t="s">
        <v>22</v>
      </c>
      <c r="E202" s="25" t="n">
        <f aca="false">F202+G202+H202+I202+J202+K202+L202+M202+N202+O202+P202</f>
        <v>0</v>
      </c>
      <c r="F202" s="46" t="n">
        <v>0</v>
      </c>
      <c r="G202" s="46" t="n">
        <v>0</v>
      </c>
      <c r="H202" s="47" t="n">
        <v>0</v>
      </c>
      <c r="I202" s="47" t="n">
        <v>0</v>
      </c>
      <c r="J202" s="47" t="n">
        <v>0</v>
      </c>
      <c r="K202" s="47" t="n">
        <v>0</v>
      </c>
      <c r="L202" s="47" t="n">
        <v>0</v>
      </c>
      <c r="M202" s="46" t="n">
        <v>0</v>
      </c>
      <c r="N202" s="46" t="n">
        <v>0</v>
      </c>
      <c r="O202" s="46" t="n">
        <v>0</v>
      </c>
      <c r="P202" s="46" t="n">
        <v>0</v>
      </c>
      <c r="Q202" s="49"/>
      <c r="R202" s="49"/>
      <c r="S202" s="49"/>
      <c r="T202" s="28"/>
      <c r="U202" s="28"/>
      <c r="V202" s="28"/>
      <c r="W202" s="28"/>
    </row>
    <row r="203" customFormat="false" ht="26.25" hidden="false" customHeight="true" outlineLevel="0" collapsed="false">
      <c r="A203" s="85" t="s">
        <v>144</v>
      </c>
      <c r="B203" s="43" t="s">
        <v>145</v>
      </c>
      <c r="C203" s="44" t="s">
        <v>146</v>
      </c>
      <c r="D203" s="86" t="s">
        <v>18</v>
      </c>
      <c r="E203" s="25" t="n">
        <f aca="false">F203+G203+H203+I203+J203+K203+L203+M203+N203+O203+P203</f>
        <v>968.14598</v>
      </c>
      <c r="F203" s="46" t="n">
        <f aca="false">SUM(F204:F207)</f>
        <v>119.309</v>
      </c>
      <c r="G203" s="47" t="n">
        <f aca="false">SUM(G206)</f>
        <v>119.309</v>
      </c>
      <c r="H203" s="47" t="n">
        <f aca="false">H204+H205+H206+H207</f>
        <v>119.309</v>
      </c>
      <c r="I203" s="47" t="n">
        <f aca="false">SUM(I204:I207)</f>
        <v>192.29198</v>
      </c>
      <c r="J203" s="47" t="n">
        <f aca="false">SUM(J204:J207)</f>
        <v>139.309</v>
      </c>
      <c r="K203" s="47" t="n">
        <f aca="false">SUM(K204:K207)</f>
        <v>139.309</v>
      </c>
      <c r="L203" s="47" t="n">
        <f aca="false">SUM(L204:L207)</f>
        <v>0</v>
      </c>
      <c r="M203" s="46" t="n">
        <f aca="false">SUM(M204:M207)</f>
        <v>139.309</v>
      </c>
      <c r="N203" s="46" t="n">
        <v>0</v>
      </c>
      <c r="O203" s="46" t="n">
        <v>0</v>
      </c>
      <c r="P203" s="46" t="n">
        <v>0</v>
      </c>
      <c r="Q203" s="43"/>
      <c r="R203" s="43"/>
      <c r="S203" s="87"/>
      <c r="T203" s="28"/>
      <c r="U203" s="28"/>
      <c r="V203" s="28"/>
      <c r="W203" s="28"/>
    </row>
    <row r="204" customFormat="false" ht="26.25" hidden="false" customHeight="true" outlineLevel="0" collapsed="false">
      <c r="A204" s="85"/>
      <c r="B204" s="43"/>
      <c r="C204" s="44"/>
      <c r="D204" s="88" t="s">
        <v>19</v>
      </c>
      <c r="E204" s="25" t="n">
        <f aca="false">F204+G204+H204+I204+J204+K204+L204+M204+N204+O204+P204</f>
        <v>0</v>
      </c>
      <c r="F204" s="46" t="n">
        <v>0</v>
      </c>
      <c r="G204" s="46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6" t="n">
        <v>0</v>
      </c>
      <c r="N204" s="46" t="n">
        <v>0</v>
      </c>
      <c r="O204" s="46" t="n">
        <v>0</v>
      </c>
      <c r="P204" s="46" t="n">
        <v>0</v>
      </c>
      <c r="Q204" s="43"/>
      <c r="R204" s="43"/>
      <c r="S204" s="87"/>
      <c r="T204" s="28"/>
      <c r="U204" s="28"/>
      <c r="V204" s="28"/>
      <c r="W204" s="28"/>
    </row>
    <row r="205" customFormat="false" ht="26.25" hidden="false" customHeight="true" outlineLevel="0" collapsed="false">
      <c r="A205" s="85"/>
      <c r="B205" s="43"/>
      <c r="C205" s="44"/>
      <c r="D205" s="88" t="s">
        <v>20</v>
      </c>
      <c r="E205" s="25" t="n">
        <f aca="false">F205+G205+H205+I205+J205+K205+L205+M205+N205+O205+P205</f>
        <v>0</v>
      </c>
      <c r="F205" s="46" t="n">
        <v>0</v>
      </c>
      <c r="G205" s="46" t="n">
        <v>0</v>
      </c>
      <c r="H205" s="47" t="n">
        <v>0</v>
      </c>
      <c r="I205" s="47" t="n">
        <v>0</v>
      </c>
      <c r="J205" s="47" t="n">
        <v>0</v>
      </c>
      <c r="K205" s="47" t="n">
        <v>0</v>
      </c>
      <c r="L205" s="47" t="n">
        <v>0</v>
      </c>
      <c r="M205" s="46" t="n">
        <v>0</v>
      </c>
      <c r="N205" s="46" t="n">
        <v>0</v>
      </c>
      <c r="O205" s="46" t="n">
        <v>0</v>
      </c>
      <c r="P205" s="46" t="n">
        <v>0</v>
      </c>
      <c r="Q205" s="43"/>
      <c r="R205" s="43"/>
      <c r="S205" s="87"/>
      <c r="T205" s="28"/>
      <c r="U205" s="28"/>
      <c r="V205" s="28"/>
      <c r="W205" s="28"/>
    </row>
    <row r="206" customFormat="false" ht="26.25" hidden="false" customHeight="true" outlineLevel="0" collapsed="false">
      <c r="A206" s="85"/>
      <c r="B206" s="43"/>
      <c r="C206" s="44"/>
      <c r="D206" s="88" t="s">
        <v>21</v>
      </c>
      <c r="E206" s="25" t="n">
        <f aca="false">F206+G206+H206+I206+J206+K206+L206+M206+N206+O206+P206</f>
        <v>968.14598</v>
      </c>
      <c r="F206" s="46" t="n">
        <f aca="false">F211</f>
        <v>119.309</v>
      </c>
      <c r="G206" s="46" t="n">
        <f aca="false">G211</f>
        <v>119.309</v>
      </c>
      <c r="H206" s="46" t="n">
        <f aca="false">H211</f>
        <v>119.309</v>
      </c>
      <c r="I206" s="46" t="n">
        <f aca="false">I211</f>
        <v>192.29198</v>
      </c>
      <c r="J206" s="47" t="n">
        <f aca="false">J211</f>
        <v>139.309</v>
      </c>
      <c r="K206" s="47" t="n">
        <f aca="false">K211</f>
        <v>139.309</v>
      </c>
      <c r="L206" s="47" t="n">
        <f aca="false">L211</f>
        <v>0</v>
      </c>
      <c r="M206" s="46" t="n">
        <f aca="false">M211</f>
        <v>139.309</v>
      </c>
      <c r="N206" s="46" t="n">
        <v>0</v>
      </c>
      <c r="O206" s="46" t="n">
        <v>0</v>
      </c>
      <c r="P206" s="46" t="n">
        <v>0</v>
      </c>
      <c r="Q206" s="43"/>
      <c r="R206" s="43"/>
      <c r="S206" s="87"/>
      <c r="T206" s="28"/>
      <c r="U206" s="28"/>
      <c r="V206" s="28"/>
      <c r="W206" s="28"/>
    </row>
    <row r="207" customFormat="false" ht="26.25" hidden="false" customHeight="true" outlineLevel="0" collapsed="false">
      <c r="A207" s="85"/>
      <c r="B207" s="43"/>
      <c r="C207" s="44"/>
      <c r="D207" s="88" t="s">
        <v>22</v>
      </c>
      <c r="E207" s="25" t="n">
        <f aca="false">F207+G207+H207+I207+J207+K207+L207+M207+N207+O207+P207</f>
        <v>0</v>
      </c>
      <c r="F207" s="46" t="n">
        <v>0</v>
      </c>
      <c r="G207" s="46" t="n">
        <v>0</v>
      </c>
      <c r="H207" s="47" t="n">
        <v>0</v>
      </c>
      <c r="I207" s="47" t="n">
        <v>0</v>
      </c>
      <c r="J207" s="47" t="n">
        <v>0</v>
      </c>
      <c r="K207" s="47" t="n">
        <v>0</v>
      </c>
      <c r="L207" s="47" t="n">
        <v>0</v>
      </c>
      <c r="M207" s="46" t="n">
        <v>0</v>
      </c>
      <c r="N207" s="46" t="n">
        <v>0</v>
      </c>
      <c r="O207" s="46" t="n">
        <v>0</v>
      </c>
      <c r="P207" s="46" t="n">
        <v>0</v>
      </c>
      <c r="Q207" s="43"/>
      <c r="R207" s="43"/>
      <c r="S207" s="87"/>
      <c r="T207" s="28"/>
      <c r="U207" s="28"/>
      <c r="V207" s="28"/>
      <c r="W207" s="28"/>
    </row>
    <row r="208" customFormat="false" ht="26.25" hidden="false" customHeight="true" outlineLevel="0" collapsed="false">
      <c r="A208" s="89" t="s">
        <v>147</v>
      </c>
      <c r="B208" s="49" t="s">
        <v>148</v>
      </c>
      <c r="C208" s="50" t="s">
        <v>146</v>
      </c>
      <c r="D208" s="86" t="s">
        <v>18</v>
      </c>
      <c r="E208" s="25" t="n">
        <f aca="false">F208+G208+H208+I208+J208+K208+L208+M208+N208+O208+P208</f>
        <v>968.14598</v>
      </c>
      <c r="F208" s="46" t="n">
        <f aca="false">SUM(F209:F212)</f>
        <v>119.309</v>
      </c>
      <c r="G208" s="46" t="n">
        <f aca="false">SUM(G211)</f>
        <v>119.309</v>
      </c>
      <c r="H208" s="47" t="n">
        <f aca="false">H209+H210+H211+H212</f>
        <v>119.309</v>
      </c>
      <c r="I208" s="47" t="n">
        <f aca="false">SUM(I209:I212)</f>
        <v>192.29198</v>
      </c>
      <c r="J208" s="47" t="n">
        <f aca="false">SUM(J209:J212)</f>
        <v>139.309</v>
      </c>
      <c r="K208" s="47" t="n">
        <f aca="false">SUM(K209:K212)</f>
        <v>139.309</v>
      </c>
      <c r="L208" s="47" t="n">
        <f aca="false">SUM(L209:L212)</f>
        <v>0</v>
      </c>
      <c r="M208" s="46" t="n">
        <f aca="false">SUM(M209:M212)</f>
        <v>139.309</v>
      </c>
      <c r="N208" s="46" t="n">
        <f aca="false">SUM(N209:N212)</f>
        <v>0</v>
      </c>
      <c r="O208" s="46" t="n">
        <f aca="false">SUM(O209:O212)</f>
        <v>0</v>
      </c>
      <c r="P208" s="46" t="n">
        <f aca="false">SUM(P209:P212)</f>
        <v>0</v>
      </c>
      <c r="Q208" s="49" t="s">
        <v>133</v>
      </c>
      <c r="R208" s="49" t="s">
        <v>142</v>
      </c>
      <c r="S208" s="84" t="s">
        <v>143</v>
      </c>
      <c r="T208" s="28"/>
      <c r="U208" s="28"/>
      <c r="V208" s="28"/>
      <c r="W208" s="28"/>
    </row>
    <row r="209" customFormat="false" ht="26.25" hidden="false" customHeight="true" outlineLevel="0" collapsed="false">
      <c r="A209" s="89"/>
      <c r="B209" s="49"/>
      <c r="C209" s="50"/>
      <c r="D209" s="81" t="s">
        <v>19</v>
      </c>
      <c r="E209" s="25" t="n">
        <f aca="false">F209+G209+H209+I209+J209+K209+L209+M209+N209+O209+P209</f>
        <v>0</v>
      </c>
      <c r="F209" s="59" t="n">
        <v>0</v>
      </c>
      <c r="G209" s="59" t="n">
        <v>0</v>
      </c>
      <c r="H209" s="52" t="n">
        <v>0</v>
      </c>
      <c r="I209" s="52" t="n">
        <v>0</v>
      </c>
      <c r="J209" s="52" t="n">
        <v>0</v>
      </c>
      <c r="K209" s="52" t="n">
        <v>0</v>
      </c>
      <c r="L209" s="52" t="n">
        <v>0</v>
      </c>
      <c r="M209" s="59" t="n">
        <v>0</v>
      </c>
      <c r="N209" s="59" t="n">
        <v>0</v>
      </c>
      <c r="O209" s="59" t="n">
        <v>0</v>
      </c>
      <c r="P209" s="59" t="n">
        <v>0</v>
      </c>
      <c r="Q209" s="49"/>
      <c r="R209" s="49"/>
      <c r="S209" s="84"/>
      <c r="T209" s="28"/>
      <c r="U209" s="28"/>
      <c r="V209" s="28"/>
      <c r="W209" s="28"/>
    </row>
    <row r="210" customFormat="false" ht="26.25" hidden="false" customHeight="true" outlineLevel="0" collapsed="false">
      <c r="A210" s="89"/>
      <c r="B210" s="49"/>
      <c r="C210" s="50"/>
      <c r="D210" s="81" t="s">
        <v>20</v>
      </c>
      <c r="E210" s="25" t="n">
        <f aca="false">F210+G210+H210+I210+J210+K210+L210+M210+N210+O210+P210</f>
        <v>0</v>
      </c>
      <c r="F210" s="59" t="n">
        <v>0</v>
      </c>
      <c r="G210" s="59" t="n">
        <v>0</v>
      </c>
      <c r="H210" s="52" t="n">
        <v>0</v>
      </c>
      <c r="I210" s="52" t="n">
        <v>0</v>
      </c>
      <c r="J210" s="52" t="n">
        <v>0</v>
      </c>
      <c r="K210" s="52" t="n">
        <v>0</v>
      </c>
      <c r="L210" s="52" t="n">
        <v>0</v>
      </c>
      <c r="M210" s="59" t="n">
        <v>0</v>
      </c>
      <c r="N210" s="59" t="n">
        <v>0</v>
      </c>
      <c r="O210" s="59" t="n">
        <v>0</v>
      </c>
      <c r="P210" s="59" t="n">
        <v>0</v>
      </c>
      <c r="Q210" s="49"/>
      <c r="R210" s="49"/>
      <c r="S210" s="84"/>
      <c r="T210" s="28"/>
      <c r="U210" s="28"/>
      <c r="V210" s="28"/>
      <c r="W210" s="28"/>
    </row>
    <row r="211" s="54" customFormat="true" ht="26.25" hidden="false" customHeight="true" outlineLevel="0" collapsed="false">
      <c r="A211" s="89"/>
      <c r="B211" s="49"/>
      <c r="C211" s="50"/>
      <c r="D211" s="90" t="s">
        <v>21</v>
      </c>
      <c r="E211" s="25" t="n">
        <f aca="false">F211+G211+H211+I211+J211+K211+L211+M211+N211+O211+P211</f>
        <v>968.14598</v>
      </c>
      <c r="F211" s="52" t="n">
        <v>119.309</v>
      </c>
      <c r="G211" s="52" t="n">
        <v>119.309</v>
      </c>
      <c r="H211" s="52" t="n">
        <v>119.309</v>
      </c>
      <c r="I211" s="52" t="n">
        <v>192.29198</v>
      </c>
      <c r="J211" s="52" t="n">
        <v>139.309</v>
      </c>
      <c r="K211" s="52" t="n">
        <v>139.309</v>
      </c>
      <c r="L211" s="52" t="n">
        <v>0</v>
      </c>
      <c r="M211" s="52" t="n">
        <v>139.309</v>
      </c>
      <c r="N211" s="52" t="n">
        <v>0</v>
      </c>
      <c r="O211" s="59" t="n">
        <v>0</v>
      </c>
      <c r="P211" s="59" t="n">
        <v>0</v>
      </c>
      <c r="Q211" s="49"/>
      <c r="R211" s="49"/>
      <c r="S211" s="84"/>
      <c r="T211" s="53"/>
      <c r="U211" s="53"/>
      <c r="V211" s="53"/>
      <c r="W211" s="53"/>
    </row>
    <row r="212" customFormat="false" ht="26.25" hidden="false" customHeight="true" outlineLevel="0" collapsed="false">
      <c r="A212" s="89"/>
      <c r="B212" s="49"/>
      <c r="C212" s="50"/>
      <c r="D212" s="81" t="s">
        <v>22</v>
      </c>
      <c r="E212" s="25" t="n">
        <f aca="false">F212+G212+H212+I212+J212+K212+L212+M212+N212+O212+P212</f>
        <v>0</v>
      </c>
      <c r="F212" s="59" t="n">
        <v>0</v>
      </c>
      <c r="G212" s="52" t="n">
        <v>0</v>
      </c>
      <c r="H212" s="52" t="n">
        <v>0</v>
      </c>
      <c r="I212" s="52" t="n">
        <v>0</v>
      </c>
      <c r="J212" s="52" t="n">
        <v>0</v>
      </c>
      <c r="K212" s="52" t="n">
        <v>0</v>
      </c>
      <c r="L212" s="52" t="n">
        <v>0</v>
      </c>
      <c r="M212" s="59" t="n">
        <v>0</v>
      </c>
      <c r="N212" s="59" t="n">
        <v>0</v>
      </c>
      <c r="O212" s="59" t="n">
        <v>0</v>
      </c>
      <c r="P212" s="59" t="n">
        <v>0</v>
      </c>
      <c r="Q212" s="49"/>
      <c r="R212" s="49"/>
      <c r="S212" s="84"/>
      <c r="T212" s="28"/>
      <c r="U212" s="28"/>
      <c r="V212" s="28"/>
      <c r="W212" s="28"/>
    </row>
    <row r="213" customFormat="false" ht="26.25" hidden="false" customHeight="true" outlineLevel="0" collapsed="false">
      <c r="A213" s="91" t="s">
        <v>149</v>
      </c>
      <c r="B213" s="55" t="s">
        <v>150</v>
      </c>
      <c r="C213" s="61" t="s">
        <v>151</v>
      </c>
      <c r="D213" s="86" t="s">
        <v>18</v>
      </c>
      <c r="E213" s="25" t="n">
        <f aca="false">F213+G213+H213+I213+J213+K213+L213+M213+N213+O213+P213</f>
        <v>6417.37158</v>
      </c>
      <c r="F213" s="46" t="n">
        <f aca="false">SUM(F214:F217)</f>
        <v>143.5</v>
      </c>
      <c r="G213" s="47" t="n">
        <f aca="false">SUM(G214:G217)</f>
        <v>425.215</v>
      </c>
      <c r="H213" s="47" t="n">
        <f aca="false">SUM(H214:H217)</f>
        <v>0</v>
      </c>
      <c r="I213" s="47" t="n">
        <f aca="false">SUM(I214:I217)</f>
        <v>0</v>
      </c>
      <c r="J213" s="47" t="n">
        <f aca="false">SUM(J214:J217)</f>
        <v>2225.70067</v>
      </c>
      <c r="K213" s="47" t="n">
        <f aca="false">SUM(K214:K217)</f>
        <v>0</v>
      </c>
      <c r="L213" s="47" t="n">
        <f aca="false">SUM(L214:L217)</f>
        <v>1816.018</v>
      </c>
      <c r="M213" s="46" t="n">
        <f aca="false">SUM(M214:M217)</f>
        <v>1806.93791</v>
      </c>
      <c r="N213" s="46" t="n">
        <v>0</v>
      </c>
      <c r="O213" s="46" t="n">
        <f aca="false">SUM(O214:O217)</f>
        <v>0</v>
      </c>
      <c r="P213" s="46" t="n">
        <f aca="false">SUM(P214:P217)</f>
        <v>0</v>
      </c>
      <c r="Q213" s="49"/>
      <c r="R213" s="92"/>
      <c r="S213" s="93"/>
      <c r="T213" s="28"/>
      <c r="U213" s="28"/>
      <c r="V213" s="28"/>
      <c r="W213" s="28"/>
    </row>
    <row r="214" customFormat="false" ht="26.25" hidden="false" customHeight="true" outlineLevel="0" collapsed="false">
      <c r="A214" s="91"/>
      <c r="B214" s="55"/>
      <c r="C214" s="61"/>
      <c r="D214" s="81" t="s">
        <v>19</v>
      </c>
      <c r="E214" s="25" t="n">
        <f aca="false">F214+G214+H214+I214+J214+K214+L214+M214+N214+O214+P214</f>
        <v>0</v>
      </c>
      <c r="F214" s="46" t="n">
        <v>0</v>
      </c>
      <c r="G214" s="46" t="n">
        <v>0</v>
      </c>
      <c r="H214" s="47" t="n">
        <f aca="false">H219+H224+H229+H234+H239</f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6" t="n">
        <v>0</v>
      </c>
      <c r="N214" s="46" t="n">
        <v>0</v>
      </c>
      <c r="O214" s="46" t="n">
        <v>0</v>
      </c>
      <c r="P214" s="46" t="n">
        <v>0</v>
      </c>
      <c r="Q214" s="49"/>
      <c r="R214" s="92"/>
      <c r="S214" s="93"/>
      <c r="T214" s="28"/>
      <c r="U214" s="28"/>
      <c r="V214" s="28"/>
      <c r="W214" s="28"/>
    </row>
    <row r="215" customFormat="false" ht="26.25" hidden="false" customHeight="true" outlineLevel="0" collapsed="false">
      <c r="A215" s="91"/>
      <c r="B215" s="55"/>
      <c r="C215" s="61"/>
      <c r="D215" s="81" t="s">
        <v>20</v>
      </c>
      <c r="E215" s="25" t="n">
        <f aca="false">F215+G215+H215+I215+J215+K215+L215+M215+N215+O215+P215</f>
        <v>0</v>
      </c>
      <c r="F215" s="46" t="n">
        <f aca="false">SUM(F220+F225+F290)</f>
        <v>0</v>
      </c>
      <c r="G215" s="46" t="n">
        <f aca="false">SUM(G220+G225+G410)</f>
        <v>0</v>
      </c>
      <c r="H215" s="47" t="n">
        <f aca="false">H220+H225+H230+H235+H240</f>
        <v>0</v>
      </c>
      <c r="I215" s="47" t="n">
        <v>0</v>
      </c>
      <c r="J215" s="47" t="n">
        <v>0</v>
      </c>
      <c r="K215" s="47" t="n">
        <v>0</v>
      </c>
      <c r="L215" s="47" t="n">
        <v>0</v>
      </c>
      <c r="M215" s="46" t="n">
        <v>0</v>
      </c>
      <c r="N215" s="46" t="n">
        <v>0</v>
      </c>
      <c r="O215" s="46" t="n">
        <v>0</v>
      </c>
      <c r="P215" s="46" t="n">
        <v>0</v>
      </c>
      <c r="Q215" s="49"/>
      <c r="R215" s="92"/>
      <c r="S215" s="93"/>
      <c r="T215" s="28"/>
      <c r="U215" s="28"/>
      <c r="V215" s="28"/>
      <c r="W215" s="28"/>
    </row>
    <row r="216" customFormat="false" ht="26.25" hidden="false" customHeight="true" outlineLevel="0" collapsed="false">
      <c r="A216" s="91"/>
      <c r="B216" s="55"/>
      <c r="C216" s="61"/>
      <c r="D216" s="81" t="s">
        <v>21</v>
      </c>
      <c r="E216" s="25" t="n">
        <f aca="false">F216+G216+H216+I216+J216+K216+L216+M216+N216+O216+P216</f>
        <v>6417.37158</v>
      </c>
      <c r="F216" s="46" t="n">
        <f aca="false">F221+F226</f>
        <v>143.5</v>
      </c>
      <c r="G216" s="47" t="n">
        <f aca="false">G231</f>
        <v>425.215</v>
      </c>
      <c r="H216" s="47" t="n">
        <f aca="false">H221+H226+H231+H236+H241</f>
        <v>0</v>
      </c>
      <c r="I216" s="47" t="n">
        <f aca="false">I221+I226+I231+I236+I241</f>
        <v>0</v>
      </c>
      <c r="J216" s="47" t="n">
        <f aca="false">J221+J226+J231+J236+J241</f>
        <v>2225.70067</v>
      </c>
      <c r="K216" s="47" t="n">
        <f aca="false">K221+K226+K231+K236+K241</f>
        <v>0</v>
      </c>
      <c r="L216" s="47" t="n">
        <f aca="false">L221</f>
        <v>1816.018</v>
      </c>
      <c r="M216" s="47" t="n">
        <f aca="false">M221+M226+M231+M236+M241</f>
        <v>1806.93791</v>
      </c>
      <c r="N216" s="47" t="n">
        <f aca="false">N221+N226+N231+N236+N241</f>
        <v>0</v>
      </c>
      <c r="O216" s="47" t="n">
        <f aca="false">O221+O226+O231+O236+O241+O246</f>
        <v>0</v>
      </c>
      <c r="P216" s="47" t="n">
        <f aca="false">P221+P226+P231+P236+P241+P246</f>
        <v>0</v>
      </c>
      <c r="Q216" s="49"/>
      <c r="R216" s="92"/>
      <c r="S216" s="93"/>
      <c r="T216" s="28"/>
      <c r="U216" s="28"/>
      <c r="V216" s="28"/>
      <c r="W216" s="28"/>
    </row>
    <row r="217" customFormat="false" ht="26.25" hidden="false" customHeight="true" outlineLevel="0" collapsed="false">
      <c r="A217" s="91"/>
      <c r="B217" s="55"/>
      <c r="C217" s="61"/>
      <c r="D217" s="81" t="s">
        <v>22</v>
      </c>
      <c r="E217" s="25" t="n">
        <f aca="false">F217+G217+H217+I217+J217+K217+L217+M217+N217+O217+P217</f>
        <v>0</v>
      </c>
      <c r="F217" s="46" t="n">
        <v>0</v>
      </c>
      <c r="G217" s="46" t="n">
        <v>0</v>
      </c>
      <c r="H217" s="47" t="n">
        <v>0</v>
      </c>
      <c r="I217" s="47" t="n">
        <v>0</v>
      </c>
      <c r="J217" s="47" t="n">
        <v>0</v>
      </c>
      <c r="K217" s="47" t="n">
        <v>0</v>
      </c>
      <c r="L217" s="47" t="n">
        <v>0</v>
      </c>
      <c r="M217" s="46" t="n">
        <v>0</v>
      </c>
      <c r="N217" s="46" t="n">
        <v>0</v>
      </c>
      <c r="O217" s="46" t="n">
        <v>0</v>
      </c>
      <c r="P217" s="46" t="n">
        <v>0</v>
      </c>
      <c r="Q217" s="49"/>
      <c r="R217" s="92"/>
      <c r="S217" s="93"/>
      <c r="T217" s="28"/>
      <c r="U217" s="28"/>
      <c r="V217" s="28"/>
      <c r="W217" s="28"/>
    </row>
    <row r="218" customFormat="false" ht="26.25" hidden="false" customHeight="true" outlineLevel="0" collapsed="false">
      <c r="A218" s="48" t="s">
        <v>152</v>
      </c>
      <c r="B218" s="49" t="s">
        <v>153</v>
      </c>
      <c r="C218" s="50" t="s">
        <v>151</v>
      </c>
      <c r="D218" s="86" t="s">
        <v>18</v>
      </c>
      <c r="E218" s="25" t="n">
        <f aca="false">F218+G218+H218+I218+J218+K218+L218+M218+N218+O218+P218</f>
        <v>3721.95591</v>
      </c>
      <c r="F218" s="46" t="n">
        <f aca="false">SUM(F219:F222)</f>
        <v>99</v>
      </c>
      <c r="G218" s="46" t="n">
        <f aca="false">G219+G220+G221+G222</f>
        <v>0</v>
      </c>
      <c r="H218" s="47" t="n">
        <f aca="false">H219+H220+H221+H222</f>
        <v>0</v>
      </c>
      <c r="I218" s="47" t="n">
        <f aca="false">SUM(I219:I222)</f>
        <v>0</v>
      </c>
      <c r="J218" s="47" t="n">
        <f aca="false">SUM(J219:J222)</f>
        <v>0</v>
      </c>
      <c r="K218" s="47" t="n">
        <f aca="false">SUM(K219:K222)</f>
        <v>0</v>
      </c>
      <c r="L218" s="47" t="n">
        <f aca="false">SUM(L219:L222)</f>
        <v>1816.018</v>
      </c>
      <c r="M218" s="46" t="n">
        <f aca="false">SUM(M219:M222)</f>
        <v>1806.93791</v>
      </c>
      <c r="N218" s="46" t="n">
        <v>0</v>
      </c>
      <c r="O218" s="46" t="n">
        <v>0</v>
      </c>
      <c r="P218" s="46" t="n">
        <v>0</v>
      </c>
      <c r="Q218" s="49" t="s">
        <v>133</v>
      </c>
      <c r="R218" s="75" t="s">
        <v>154</v>
      </c>
      <c r="S218" s="94" t="s">
        <v>34</v>
      </c>
      <c r="T218" s="28"/>
      <c r="U218" s="28"/>
      <c r="V218" s="28"/>
      <c r="W218" s="28"/>
    </row>
    <row r="219" customFormat="false" ht="26.25" hidden="false" customHeight="true" outlineLevel="0" collapsed="false">
      <c r="A219" s="48"/>
      <c r="B219" s="49"/>
      <c r="C219" s="50"/>
      <c r="D219" s="81" t="s">
        <v>19</v>
      </c>
      <c r="E219" s="25" t="n">
        <f aca="false">F219+G219+H219+I219+J219+K219+L219+M219+N219+O219+P219</f>
        <v>0</v>
      </c>
      <c r="F219" s="59" t="n">
        <v>0</v>
      </c>
      <c r="G219" s="59" t="n">
        <v>0</v>
      </c>
      <c r="H219" s="52" t="n">
        <v>0</v>
      </c>
      <c r="I219" s="52" t="n">
        <v>0</v>
      </c>
      <c r="J219" s="52" t="n">
        <v>0</v>
      </c>
      <c r="K219" s="52" t="n">
        <v>0</v>
      </c>
      <c r="L219" s="52" t="n">
        <v>0</v>
      </c>
      <c r="M219" s="59" t="n">
        <v>0</v>
      </c>
      <c r="N219" s="59" t="n">
        <v>0</v>
      </c>
      <c r="O219" s="59" t="n">
        <v>0</v>
      </c>
      <c r="P219" s="59" t="n">
        <v>0</v>
      </c>
      <c r="Q219" s="49"/>
      <c r="R219" s="75"/>
      <c r="S219" s="94"/>
      <c r="T219" s="28"/>
      <c r="U219" s="28"/>
      <c r="V219" s="28"/>
      <c r="W219" s="28"/>
    </row>
    <row r="220" customFormat="false" ht="26.25" hidden="false" customHeight="true" outlineLevel="0" collapsed="false">
      <c r="A220" s="48"/>
      <c r="B220" s="49"/>
      <c r="C220" s="50"/>
      <c r="D220" s="81" t="s">
        <v>20</v>
      </c>
      <c r="E220" s="25" t="n">
        <f aca="false">F220+G220+H220+I220+J220+K220+L220+M220+N220+O220+P220</f>
        <v>0</v>
      </c>
      <c r="F220" s="59" t="n">
        <v>0</v>
      </c>
      <c r="G220" s="59" t="n">
        <v>0</v>
      </c>
      <c r="H220" s="52" t="n">
        <v>0</v>
      </c>
      <c r="I220" s="52" t="n">
        <v>0</v>
      </c>
      <c r="J220" s="52" t="n">
        <v>0</v>
      </c>
      <c r="K220" s="52" t="n">
        <v>0</v>
      </c>
      <c r="L220" s="52" t="n">
        <v>0</v>
      </c>
      <c r="M220" s="59" t="n">
        <v>0</v>
      </c>
      <c r="N220" s="59" t="n">
        <v>0</v>
      </c>
      <c r="O220" s="59" t="n">
        <v>0</v>
      </c>
      <c r="P220" s="59" t="n">
        <v>0</v>
      </c>
      <c r="Q220" s="49"/>
      <c r="R220" s="75"/>
      <c r="S220" s="94"/>
      <c r="T220" s="28"/>
      <c r="U220" s="28"/>
      <c r="V220" s="28"/>
      <c r="W220" s="28"/>
    </row>
    <row r="221" customFormat="false" ht="26.25" hidden="false" customHeight="true" outlineLevel="0" collapsed="false">
      <c r="A221" s="48"/>
      <c r="B221" s="49"/>
      <c r="C221" s="50"/>
      <c r="D221" s="81" t="s">
        <v>21</v>
      </c>
      <c r="E221" s="25" t="n">
        <f aca="false">F221+G221+H221+I221+J221+K221+L221+M221+N221+O221+P221</f>
        <v>3721.95591</v>
      </c>
      <c r="F221" s="59" t="n">
        <v>99</v>
      </c>
      <c r="G221" s="59" t="n">
        <v>0</v>
      </c>
      <c r="H221" s="52" t="n">
        <v>0</v>
      </c>
      <c r="I221" s="52" t="n">
        <v>0</v>
      </c>
      <c r="J221" s="52" t="n">
        <v>0</v>
      </c>
      <c r="K221" s="52" t="n">
        <v>0</v>
      </c>
      <c r="L221" s="52" t="n">
        <v>1816.018</v>
      </c>
      <c r="M221" s="59" t="n">
        <v>1806.93791</v>
      </c>
      <c r="N221" s="59" t="n">
        <v>0</v>
      </c>
      <c r="O221" s="59" t="n">
        <v>0</v>
      </c>
      <c r="P221" s="59" t="n">
        <v>0</v>
      </c>
      <c r="Q221" s="49"/>
      <c r="R221" s="75"/>
      <c r="S221" s="94"/>
      <c r="T221" s="28"/>
      <c r="U221" s="28"/>
      <c r="V221" s="28"/>
      <c r="W221" s="28"/>
    </row>
    <row r="222" customFormat="false" ht="26.25" hidden="false" customHeight="true" outlineLevel="0" collapsed="false">
      <c r="A222" s="48"/>
      <c r="B222" s="49"/>
      <c r="C222" s="50"/>
      <c r="D222" s="81" t="s">
        <v>22</v>
      </c>
      <c r="E222" s="25" t="n">
        <f aca="false">F222+G222+H222+I222+J222+K222+L222+M222+N222+O222+P222</f>
        <v>0</v>
      </c>
      <c r="F222" s="59" t="n">
        <v>0</v>
      </c>
      <c r="G222" s="59" t="n">
        <v>0</v>
      </c>
      <c r="H222" s="52" t="n">
        <v>0</v>
      </c>
      <c r="I222" s="52" t="n">
        <v>0</v>
      </c>
      <c r="J222" s="52" t="n">
        <v>0</v>
      </c>
      <c r="K222" s="52" t="n">
        <v>0</v>
      </c>
      <c r="L222" s="52" t="n">
        <v>0</v>
      </c>
      <c r="M222" s="59" t="n">
        <v>0</v>
      </c>
      <c r="N222" s="59" t="n">
        <v>0</v>
      </c>
      <c r="O222" s="59" t="n">
        <v>0</v>
      </c>
      <c r="P222" s="59" t="n">
        <v>0</v>
      </c>
      <c r="Q222" s="49"/>
      <c r="R222" s="75"/>
      <c r="S222" s="94"/>
      <c r="T222" s="28"/>
      <c r="U222" s="28"/>
      <c r="V222" s="28"/>
      <c r="W222" s="28"/>
    </row>
    <row r="223" customFormat="false" ht="28.5" hidden="false" customHeight="true" outlineLevel="0" collapsed="false">
      <c r="A223" s="48" t="s">
        <v>155</v>
      </c>
      <c r="B223" s="49" t="s">
        <v>156</v>
      </c>
      <c r="C223" s="50" t="s">
        <v>151</v>
      </c>
      <c r="D223" s="86" t="s">
        <v>18</v>
      </c>
      <c r="E223" s="25" t="n">
        <f aca="false">F223+G223+H223+I223+J223+K223+L223+M223+N223+O223+P223</f>
        <v>44.5</v>
      </c>
      <c r="F223" s="46" t="n">
        <f aca="false">SUM(F224:F227)</f>
        <v>44.5</v>
      </c>
      <c r="G223" s="46" t="n">
        <f aca="false">G224+G225+G226+G227</f>
        <v>0</v>
      </c>
      <c r="H223" s="47" t="n">
        <f aca="false">H224+H225+H226+H227</f>
        <v>0</v>
      </c>
      <c r="I223" s="47" t="n">
        <f aca="false">SUM(I224:I227)</f>
        <v>0</v>
      </c>
      <c r="J223" s="47" t="n">
        <f aca="false">SUM(J224:J227)</f>
        <v>0</v>
      </c>
      <c r="K223" s="47" t="n">
        <f aca="false">SUM(K224:K227)</f>
        <v>0</v>
      </c>
      <c r="L223" s="47" t="n">
        <f aca="false">SUM(L224:L227)</f>
        <v>0</v>
      </c>
      <c r="M223" s="46" t="n">
        <f aca="false">SUM(M224:M227)</f>
        <v>0</v>
      </c>
      <c r="N223" s="46" t="n">
        <v>0</v>
      </c>
      <c r="O223" s="46" t="n">
        <v>0</v>
      </c>
      <c r="P223" s="46" t="n">
        <v>0</v>
      </c>
      <c r="Q223" s="49" t="s">
        <v>133</v>
      </c>
      <c r="R223" s="75" t="s">
        <v>154</v>
      </c>
      <c r="S223" s="94" t="s">
        <v>34</v>
      </c>
      <c r="T223" s="28"/>
      <c r="U223" s="28"/>
      <c r="V223" s="28"/>
      <c r="W223" s="28"/>
    </row>
    <row r="224" customFormat="false" ht="28.5" hidden="false" customHeight="true" outlineLevel="0" collapsed="false">
      <c r="A224" s="48"/>
      <c r="B224" s="49"/>
      <c r="C224" s="50"/>
      <c r="D224" s="81" t="s">
        <v>19</v>
      </c>
      <c r="E224" s="25" t="n">
        <f aca="false">F224+G224+H224+I224+J224+K224+L224+M224+N224+O224+P224</f>
        <v>0</v>
      </c>
      <c r="F224" s="59" t="n">
        <v>0</v>
      </c>
      <c r="G224" s="59" t="n">
        <v>0</v>
      </c>
      <c r="H224" s="52" t="n">
        <v>0</v>
      </c>
      <c r="I224" s="52" t="n">
        <v>0</v>
      </c>
      <c r="J224" s="52" t="n">
        <v>0</v>
      </c>
      <c r="K224" s="52" t="n">
        <v>0</v>
      </c>
      <c r="L224" s="52" t="n">
        <v>0</v>
      </c>
      <c r="M224" s="59" t="n">
        <v>0</v>
      </c>
      <c r="N224" s="59" t="n">
        <v>0</v>
      </c>
      <c r="O224" s="59" t="n">
        <v>0</v>
      </c>
      <c r="P224" s="59" t="n">
        <v>0</v>
      </c>
      <c r="Q224" s="49"/>
      <c r="R224" s="75"/>
      <c r="S224" s="94"/>
      <c r="T224" s="28"/>
      <c r="U224" s="28"/>
      <c r="V224" s="28"/>
      <c r="W224" s="28"/>
    </row>
    <row r="225" customFormat="false" ht="28.5" hidden="false" customHeight="true" outlineLevel="0" collapsed="false">
      <c r="A225" s="48"/>
      <c r="B225" s="49"/>
      <c r="C225" s="50"/>
      <c r="D225" s="81" t="s">
        <v>20</v>
      </c>
      <c r="E225" s="25" t="n">
        <f aca="false">F225+G225+H225+I225+J225+K225+L225+M225+N225+O225+P225</f>
        <v>0</v>
      </c>
      <c r="F225" s="59" t="n">
        <v>0</v>
      </c>
      <c r="G225" s="59" t="n">
        <v>0</v>
      </c>
      <c r="H225" s="52" t="n">
        <v>0</v>
      </c>
      <c r="I225" s="52" t="n">
        <v>0</v>
      </c>
      <c r="J225" s="52" t="n">
        <v>0</v>
      </c>
      <c r="K225" s="52" t="n">
        <v>0</v>
      </c>
      <c r="L225" s="52" t="n">
        <v>0</v>
      </c>
      <c r="M225" s="59" t="n">
        <v>0</v>
      </c>
      <c r="N225" s="59" t="n">
        <v>0</v>
      </c>
      <c r="O225" s="59" t="n">
        <v>0</v>
      </c>
      <c r="P225" s="59" t="n">
        <v>0</v>
      </c>
      <c r="Q225" s="49"/>
      <c r="R225" s="75"/>
      <c r="S225" s="94"/>
      <c r="T225" s="28"/>
      <c r="U225" s="28"/>
      <c r="V225" s="28"/>
      <c r="W225" s="28"/>
    </row>
    <row r="226" customFormat="false" ht="28.5" hidden="false" customHeight="true" outlineLevel="0" collapsed="false">
      <c r="A226" s="48"/>
      <c r="B226" s="49"/>
      <c r="C226" s="50"/>
      <c r="D226" s="81" t="s">
        <v>21</v>
      </c>
      <c r="E226" s="25" t="n">
        <f aca="false">F226+G226+H226+I226+J226+K226+L226+M226+N226+O226+P226</f>
        <v>44.5</v>
      </c>
      <c r="F226" s="59" t="n">
        <v>44.5</v>
      </c>
      <c r="G226" s="59" t="n">
        <v>0</v>
      </c>
      <c r="H226" s="52" t="n">
        <v>0</v>
      </c>
      <c r="I226" s="52" t="n">
        <v>0</v>
      </c>
      <c r="J226" s="52" t="n">
        <v>0</v>
      </c>
      <c r="K226" s="52" t="n">
        <v>0</v>
      </c>
      <c r="L226" s="52" t="n">
        <v>0</v>
      </c>
      <c r="M226" s="59" t="n">
        <v>0</v>
      </c>
      <c r="N226" s="59" t="n">
        <v>0</v>
      </c>
      <c r="O226" s="59" t="n">
        <v>0</v>
      </c>
      <c r="P226" s="59" t="n">
        <v>0</v>
      </c>
      <c r="Q226" s="49"/>
      <c r="R226" s="75"/>
      <c r="S226" s="94"/>
      <c r="T226" s="28"/>
      <c r="U226" s="28"/>
      <c r="V226" s="28"/>
      <c r="W226" s="28"/>
    </row>
    <row r="227" customFormat="false" ht="28.5" hidden="false" customHeight="true" outlineLevel="0" collapsed="false">
      <c r="A227" s="48"/>
      <c r="B227" s="49"/>
      <c r="C227" s="50"/>
      <c r="D227" s="81" t="s">
        <v>22</v>
      </c>
      <c r="E227" s="25" t="n">
        <f aca="false">F227+G227+H227+I227+J227+K227+L227+M227+N227+O227+P227</f>
        <v>0</v>
      </c>
      <c r="F227" s="59" t="n">
        <v>0</v>
      </c>
      <c r="G227" s="59" t="n">
        <v>0</v>
      </c>
      <c r="H227" s="52" t="n">
        <v>0</v>
      </c>
      <c r="I227" s="52" t="n">
        <v>0</v>
      </c>
      <c r="J227" s="52" t="n">
        <v>0</v>
      </c>
      <c r="K227" s="52" t="n">
        <v>0</v>
      </c>
      <c r="L227" s="52" t="n">
        <v>0</v>
      </c>
      <c r="M227" s="59" t="n">
        <v>0</v>
      </c>
      <c r="N227" s="59" t="n">
        <v>0</v>
      </c>
      <c r="O227" s="59" t="n">
        <v>0</v>
      </c>
      <c r="P227" s="59" t="n">
        <v>0</v>
      </c>
      <c r="Q227" s="49"/>
      <c r="R227" s="75"/>
      <c r="S227" s="94"/>
      <c r="T227" s="28"/>
      <c r="U227" s="28"/>
      <c r="V227" s="28"/>
      <c r="W227" s="28"/>
    </row>
    <row r="228" customFormat="false" ht="26.25" hidden="false" customHeight="true" outlineLevel="0" collapsed="false">
      <c r="A228" s="48" t="s">
        <v>157</v>
      </c>
      <c r="B228" s="49" t="s">
        <v>158</v>
      </c>
      <c r="C228" s="50" t="s">
        <v>151</v>
      </c>
      <c r="D228" s="88" t="s">
        <v>18</v>
      </c>
      <c r="E228" s="25" t="n">
        <f aca="false">F228+G228+H228+I228+J228+K228+L228+M228+N228+O228+P228</f>
        <v>425.215</v>
      </c>
      <c r="F228" s="46" t="n">
        <v>0</v>
      </c>
      <c r="G228" s="46" t="n">
        <f aca="false">G229+G230+G231+G232</f>
        <v>425.215</v>
      </c>
      <c r="H228" s="46" t="n">
        <f aca="false">H229+H230+H231+H232</f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6" t="n">
        <v>0</v>
      </c>
      <c r="N228" s="46" t="n">
        <v>0</v>
      </c>
      <c r="O228" s="46" t="n">
        <v>0</v>
      </c>
      <c r="P228" s="46" t="n">
        <v>0</v>
      </c>
      <c r="Q228" s="49" t="s">
        <v>133</v>
      </c>
      <c r="R228" s="75" t="s">
        <v>154</v>
      </c>
      <c r="S228" s="94" t="s">
        <v>34</v>
      </c>
      <c r="T228" s="28"/>
      <c r="U228" s="28"/>
      <c r="V228" s="28"/>
      <c r="W228" s="28"/>
    </row>
    <row r="229" customFormat="false" ht="26.25" hidden="false" customHeight="true" outlineLevel="0" collapsed="false">
      <c r="A229" s="48"/>
      <c r="B229" s="49"/>
      <c r="C229" s="50"/>
      <c r="D229" s="81" t="s">
        <v>19</v>
      </c>
      <c r="E229" s="25" t="n">
        <f aca="false">F229+G229+H229+I229+J229+K229+L229+M229+N229+O229+P229</f>
        <v>0</v>
      </c>
      <c r="F229" s="59" t="n">
        <v>0</v>
      </c>
      <c r="G229" s="59" t="n">
        <v>0</v>
      </c>
      <c r="H229" s="52" t="n">
        <v>0</v>
      </c>
      <c r="I229" s="52" t="n">
        <v>0</v>
      </c>
      <c r="J229" s="52" t="n">
        <v>0</v>
      </c>
      <c r="K229" s="52" t="n">
        <v>0</v>
      </c>
      <c r="L229" s="52" t="n">
        <v>0</v>
      </c>
      <c r="M229" s="59" t="n">
        <v>0</v>
      </c>
      <c r="N229" s="59" t="n">
        <v>0</v>
      </c>
      <c r="O229" s="59" t="n">
        <v>0</v>
      </c>
      <c r="P229" s="59" t="n">
        <v>0</v>
      </c>
      <c r="Q229" s="49"/>
      <c r="R229" s="75"/>
      <c r="S229" s="94"/>
      <c r="T229" s="28"/>
      <c r="U229" s="28"/>
      <c r="V229" s="28"/>
      <c r="W229" s="28"/>
    </row>
    <row r="230" customFormat="false" ht="26.25" hidden="false" customHeight="true" outlineLevel="0" collapsed="false">
      <c r="A230" s="48"/>
      <c r="B230" s="49"/>
      <c r="C230" s="50"/>
      <c r="D230" s="81" t="s">
        <v>20</v>
      </c>
      <c r="E230" s="25" t="n">
        <f aca="false">F230+G230+H230+I230+J230+K230+L230+M230+N230+O230+P230</f>
        <v>0</v>
      </c>
      <c r="F230" s="59" t="n">
        <v>0</v>
      </c>
      <c r="G230" s="59" t="n">
        <v>0</v>
      </c>
      <c r="H230" s="52" t="n">
        <v>0</v>
      </c>
      <c r="I230" s="52" t="n">
        <v>0</v>
      </c>
      <c r="J230" s="52" t="n">
        <v>0</v>
      </c>
      <c r="K230" s="52" t="n">
        <v>0</v>
      </c>
      <c r="L230" s="52" t="n">
        <v>0</v>
      </c>
      <c r="M230" s="59" t="n">
        <v>0</v>
      </c>
      <c r="N230" s="59" t="n">
        <v>0</v>
      </c>
      <c r="O230" s="59" t="n">
        <v>0</v>
      </c>
      <c r="P230" s="59" t="n">
        <v>0</v>
      </c>
      <c r="Q230" s="49"/>
      <c r="R230" s="75"/>
      <c r="S230" s="94"/>
      <c r="T230" s="28"/>
      <c r="U230" s="28"/>
      <c r="V230" s="28"/>
      <c r="W230" s="28"/>
    </row>
    <row r="231" customFormat="false" ht="26.25" hidden="false" customHeight="true" outlineLevel="0" collapsed="false">
      <c r="A231" s="48"/>
      <c r="B231" s="49"/>
      <c r="C231" s="50"/>
      <c r="D231" s="81" t="s">
        <v>21</v>
      </c>
      <c r="E231" s="25" t="n">
        <f aca="false">F231+G231+H231+I231+J231+K231+L231+M231+N231+O231+P231</f>
        <v>425.215</v>
      </c>
      <c r="F231" s="59" t="n">
        <v>0</v>
      </c>
      <c r="G231" s="59" t="n">
        <v>425.215</v>
      </c>
      <c r="H231" s="52" t="n">
        <v>0</v>
      </c>
      <c r="I231" s="52" t="n">
        <v>0</v>
      </c>
      <c r="J231" s="52" t="n">
        <v>0</v>
      </c>
      <c r="K231" s="52" t="n">
        <v>0</v>
      </c>
      <c r="L231" s="52" t="n">
        <v>0</v>
      </c>
      <c r="M231" s="59" t="n">
        <v>0</v>
      </c>
      <c r="N231" s="59" t="n">
        <v>0</v>
      </c>
      <c r="O231" s="59" t="n">
        <v>0</v>
      </c>
      <c r="P231" s="59" t="n">
        <v>0</v>
      </c>
      <c r="Q231" s="49"/>
      <c r="R231" s="75"/>
      <c r="S231" s="94"/>
      <c r="T231" s="28"/>
      <c r="U231" s="28"/>
      <c r="V231" s="28"/>
      <c r="W231" s="28"/>
    </row>
    <row r="232" customFormat="false" ht="26.25" hidden="false" customHeight="true" outlineLevel="0" collapsed="false">
      <c r="A232" s="48"/>
      <c r="B232" s="49"/>
      <c r="C232" s="50"/>
      <c r="D232" s="81" t="s">
        <v>22</v>
      </c>
      <c r="E232" s="25" t="n">
        <f aca="false">F232+G232+H232+I232+J232+K232+L232+M232+N232+O232+P232</f>
        <v>0</v>
      </c>
      <c r="F232" s="59" t="n">
        <v>0</v>
      </c>
      <c r="G232" s="59" t="n">
        <v>0</v>
      </c>
      <c r="H232" s="52" t="n">
        <v>0</v>
      </c>
      <c r="I232" s="52" t="n">
        <v>0</v>
      </c>
      <c r="J232" s="52" t="n">
        <v>0</v>
      </c>
      <c r="K232" s="52" t="n">
        <v>0</v>
      </c>
      <c r="L232" s="52" t="n">
        <v>0</v>
      </c>
      <c r="M232" s="59" t="n">
        <v>0</v>
      </c>
      <c r="N232" s="59" t="n">
        <v>0</v>
      </c>
      <c r="O232" s="59" t="n">
        <v>0</v>
      </c>
      <c r="P232" s="59" t="n">
        <v>0</v>
      </c>
      <c r="Q232" s="49"/>
      <c r="R232" s="75"/>
      <c r="S232" s="94"/>
      <c r="T232" s="28"/>
      <c r="U232" s="28"/>
      <c r="V232" s="28"/>
      <c r="W232" s="28"/>
    </row>
    <row r="233" customFormat="false" ht="26.25" hidden="false" customHeight="true" outlineLevel="0" collapsed="false">
      <c r="A233" s="48" t="s">
        <v>159</v>
      </c>
      <c r="B233" s="49" t="s">
        <v>160</v>
      </c>
      <c r="C233" s="50" t="s">
        <v>151</v>
      </c>
      <c r="D233" s="88" t="s">
        <v>18</v>
      </c>
      <c r="E233" s="25" t="n">
        <f aca="false">F233+G233+H233+I233+J233+K233+L233+M233+N233+O233+P233</f>
        <v>1245.70067</v>
      </c>
      <c r="F233" s="46" t="n">
        <v>0</v>
      </c>
      <c r="G233" s="46" t="n">
        <f aca="false">G234+G235+G236+G237</f>
        <v>0</v>
      </c>
      <c r="H233" s="46" t="n">
        <f aca="false">H234+H235+H236+H237</f>
        <v>0</v>
      </c>
      <c r="I233" s="46" t="n">
        <f aca="false">I234+I235+I236+I237</f>
        <v>0</v>
      </c>
      <c r="J233" s="46" t="n">
        <f aca="false">J234+J235+J236+J237</f>
        <v>1245.70067</v>
      </c>
      <c r="K233" s="47" t="n">
        <v>0</v>
      </c>
      <c r="L233" s="47" t="n">
        <v>0</v>
      </c>
      <c r="M233" s="46" t="n">
        <v>0</v>
      </c>
      <c r="N233" s="46" t="n">
        <v>0</v>
      </c>
      <c r="O233" s="46" t="n">
        <v>0</v>
      </c>
      <c r="P233" s="46" t="n">
        <v>0</v>
      </c>
      <c r="Q233" s="49" t="s">
        <v>133</v>
      </c>
      <c r="R233" s="75" t="s">
        <v>154</v>
      </c>
      <c r="S233" s="94" t="s">
        <v>34</v>
      </c>
      <c r="T233" s="28"/>
      <c r="U233" s="28"/>
      <c r="V233" s="28"/>
      <c r="W233" s="28"/>
    </row>
    <row r="234" customFormat="false" ht="26.25" hidden="false" customHeight="true" outlineLevel="0" collapsed="false">
      <c r="A234" s="48"/>
      <c r="B234" s="49"/>
      <c r="C234" s="50"/>
      <c r="D234" s="81" t="s">
        <v>19</v>
      </c>
      <c r="E234" s="25" t="n">
        <f aca="false">F234+G234+H234+I234+J234+K234+L234+M234+N234+O234+P234</f>
        <v>0</v>
      </c>
      <c r="F234" s="59" t="n">
        <v>0</v>
      </c>
      <c r="G234" s="59" t="n">
        <v>0</v>
      </c>
      <c r="H234" s="52" t="n">
        <v>0</v>
      </c>
      <c r="I234" s="52" t="n">
        <v>0</v>
      </c>
      <c r="J234" s="52" t="n">
        <v>0</v>
      </c>
      <c r="K234" s="52" t="n">
        <v>0</v>
      </c>
      <c r="L234" s="52" t="n">
        <v>0</v>
      </c>
      <c r="M234" s="59" t="n">
        <v>0</v>
      </c>
      <c r="N234" s="59" t="n">
        <v>0</v>
      </c>
      <c r="O234" s="59" t="n">
        <v>0</v>
      </c>
      <c r="P234" s="59" t="n">
        <v>0</v>
      </c>
      <c r="Q234" s="49"/>
      <c r="R234" s="75"/>
      <c r="S234" s="94"/>
      <c r="T234" s="28"/>
      <c r="U234" s="28"/>
      <c r="V234" s="28"/>
      <c r="W234" s="28"/>
    </row>
    <row r="235" customFormat="false" ht="26.25" hidden="false" customHeight="true" outlineLevel="0" collapsed="false">
      <c r="A235" s="48"/>
      <c r="B235" s="49"/>
      <c r="C235" s="50"/>
      <c r="D235" s="81" t="s">
        <v>20</v>
      </c>
      <c r="E235" s="25" t="n">
        <f aca="false">F235+G235+H235+I235+J235+K235+L235+M235+N235+O235+P235</f>
        <v>0</v>
      </c>
      <c r="F235" s="59" t="n">
        <v>0</v>
      </c>
      <c r="G235" s="59" t="n">
        <v>0</v>
      </c>
      <c r="H235" s="52" t="n">
        <v>0</v>
      </c>
      <c r="I235" s="52" t="n">
        <v>0</v>
      </c>
      <c r="J235" s="52" t="n">
        <v>0</v>
      </c>
      <c r="K235" s="52" t="n">
        <v>0</v>
      </c>
      <c r="L235" s="52" t="n">
        <v>0</v>
      </c>
      <c r="M235" s="59" t="n">
        <v>0</v>
      </c>
      <c r="N235" s="59" t="n">
        <v>0</v>
      </c>
      <c r="O235" s="59" t="n">
        <v>0</v>
      </c>
      <c r="P235" s="59" t="n">
        <v>0</v>
      </c>
      <c r="Q235" s="49"/>
      <c r="R235" s="75"/>
      <c r="S235" s="94"/>
      <c r="T235" s="28"/>
      <c r="U235" s="28"/>
      <c r="V235" s="28"/>
      <c r="W235" s="28"/>
    </row>
    <row r="236" customFormat="false" ht="26.25" hidden="false" customHeight="true" outlineLevel="0" collapsed="false">
      <c r="A236" s="48"/>
      <c r="B236" s="49"/>
      <c r="C236" s="50"/>
      <c r="D236" s="81" t="s">
        <v>21</v>
      </c>
      <c r="E236" s="25" t="n">
        <f aca="false">F236+G236+H236+I236+J236+K236+L236+M236+N236+O236+P236</f>
        <v>1245.70067</v>
      </c>
      <c r="F236" s="59" t="n">
        <v>0</v>
      </c>
      <c r="G236" s="59" t="n">
        <v>0</v>
      </c>
      <c r="H236" s="52" t="n">
        <v>0</v>
      </c>
      <c r="I236" s="52" t="n">
        <v>0</v>
      </c>
      <c r="J236" s="52" t="n">
        <v>1245.70067</v>
      </c>
      <c r="K236" s="52" t="n">
        <v>0</v>
      </c>
      <c r="L236" s="52" t="n">
        <v>0</v>
      </c>
      <c r="M236" s="59" t="n">
        <v>0</v>
      </c>
      <c r="N236" s="59" t="n">
        <v>0</v>
      </c>
      <c r="O236" s="59" t="n">
        <v>0</v>
      </c>
      <c r="P236" s="59" t="n">
        <v>0</v>
      </c>
      <c r="Q236" s="49"/>
      <c r="R236" s="75"/>
      <c r="S236" s="94"/>
      <c r="T236" s="28"/>
      <c r="U236" s="28"/>
      <c r="V236" s="28"/>
      <c r="W236" s="28"/>
    </row>
    <row r="237" customFormat="false" ht="26.25" hidden="false" customHeight="true" outlineLevel="0" collapsed="false">
      <c r="A237" s="48"/>
      <c r="B237" s="49"/>
      <c r="C237" s="50"/>
      <c r="D237" s="81" t="s">
        <v>22</v>
      </c>
      <c r="E237" s="25" t="n">
        <f aca="false">F237+G237+H237+I237+J237+K237+L237+M237+N237+O237+P237</f>
        <v>0</v>
      </c>
      <c r="F237" s="59" t="n">
        <v>0</v>
      </c>
      <c r="G237" s="59" t="n">
        <v>0</v>
      </c>
      <c r="H237" s="52" t="n">
        <v>0</v>
      </c>
      <c r="I237" s="52" t="n">
        <v>0</v>
      </c>
      <c r="J237" s="52" t="n">
        <v>0</v>
      </c>
      <c r="K237" s="52" t="n">
        <v>0</v>
      </c>
      <c r="L237" s="52" t="n">
        <v>0</v>
      </c>
      <c r="M237" s="59" t="n">
        <v>0</v>
      </c>
      <c r="N237" s="59" t="n">
        <v>0</v>
      </c>
      <c r="O237" s="59" t="n">
        <v>0</v>
      </c>
      <c r="P237" s="59" t="n">
        <v>0</v>
      </c>
      <c r="Q237" s="49"/>
      <c r="R237" s="75"/>
      <c r="S237" s="94"/>
      <c r="T237" s="28"/>
      <c r="U237" s="28"/>
      <c r="V237" s="28"/>
      <c r="W237" s="28"/>
    </row>
    <row r="238" customFormat="false" ht="26.25" hidden="false" customHeight="true" outlineLevel="0" collapsed="false">
      <c r="A238" s="48" t="s">
        <v>161</v>
      </c>
      <c r="B238" s="49" t="s">
        <v>162</v>
      </c>
      <c r="C238" s="50" t="s">
        <v>151</v>
      </c>
      <c r="D238" s="88" t="s">
        <v>18</v>
      </c>
      <c r="E238" s="25" t="n">
        <f aca="false">F238+G238+H238+I238+J238+K238+L238+M238+N238+O238+P238</f>
        <v>980</v>
      </c>
      <c r="F238" s="46" t="n">
        <v>0</v>
      </c>
      <c r="G238" s="46" t="n">
        <f aca="false">G239+G240+G241+G242</f>
        <v>0</v>
      </c>
      <c r="H238" s="47" t="n">
        <v>0</v>
      </c>
      <c r="I238" s="47" t="n">
        <v>0</v>
      </c>
      <c r="J238" s="47" t="n">
        <f aca="false">SUM(J239:J242)</f>
        <v>980</v>
      </c>
      <c r="K238" s="47" t="n">
        <v>0</v>
      </c>
      <c r="L238" s="47" t="n">
        <v>0</v>
      </c>
      <c r="M238" s="46" t="n">
        <v>0</v>
      </c>
      <c r="N238" s="46" t="n">
        <v>0</v>
      </c>
      <c r="O238" s="46" t="n">
        <v>0</v>
      </c>
      <c r="P238" s="46" t="n">
        <v>0</v>
      </c>
      <c r="Q238" s="49" t="s">
        <v>133</v>
      </c>
      <c r="R238" s="75" t="s">
        <v>154</v>
      </c>
      <c r="S238" s="94" t="s">
        <v>34</v>
      </c>
      <c r="T238" s="28"/>
      <c r="U238" s="28"/>
      <c r="V238" s="28"/>
      <c r="W238" s="28"/>
    </row>
    <row r="239" customFormat="false" ht="26.25" hidden="false" customHeight="true" outlineLevel="0" collapsed="false">
      <c r="A239" s="48"/>
      <c r="B239" s="49"/>
      <c r="C239" s="50"/>
      <c r="D239" s="81" t="s">
        <v>19</v>
      </c>
      <c r="E239" s="25" t="n">
        <f aca="false">F239+G239+H239+I239+J239+K239+L239+M239+N239+O239+P239</f>
        <v>0</v>
      </c>
      <c r="F239" s="59" t="n">
        <v>0</v>
      </c>
      <c r="G239" s="59" t="n">
        <v>0</v>
      </c>
      <c r="H239" s="52" t="n">
        <v>0</v>
      </c>
      <c r="I239" s="52" t="n">
        <v>0</v>
      </c>
      <c r="J239" s="52" t="n">
        <v>0</v>
      </c>
      <c r="K239" s="52" t="n">
        <v>0</v>
      </c>
      <c r="L239" s="52" t="n">
        <v>0</v>
      </c>
      <c r="M239" s="59" t="n">
        <v>0</v>
      </c>
      <c r="N239" s="59" t="n">
        <v>0</v>
      </c>
      <c r="O239" s="59" t="n">
        <v>0</v>
      </c>
      <c r="P239" s="59" t="n">
        <v>0</v>
      </c>
      <c r="Q239" s="49"/>
      <c r="R239" s="75"/>
      <c r="S239" s="94"/>
      <c r="T239" s="28"/>
      <c r="U239" s="28"/>
      <c r="V239" s="28"/>
      <c r="W239" s="28"/>
    </row>
    <row r="240" customFormat="false" ht="26.25" hidden="false" customHeight="true" outlineLevel="0" collapsed="false">
      <c r="A240" s="48"/>
      <c r="B240" s="49"/>
      <c r="C240" s="50"/>
      <c r="D240" s="81" t="s">
        <v>20</v>
      </c>
      <c r="E240" s="25" t="n">
        <f aca="false">F240+G240+H240+I240+J240+K240+L240+M240+N240+O240+P240</f>
        <v>0</v>
      </c>
      <c r="F240" s="59" t="n">
        <v>0</v>
      </c>
      <c r="G240" s="59" t="n">
        <v>0</v>
      </c>
      <c r="H240" s="52" t="n">
        <v>0</v>
      </c>
      <c r="I240" s="52" t="n">
        <v>0</v>
      </c>
      <c r="J240" s="52" t="n">
        <v>0</v>
      </c>
      <c r="K240" s="52" t="n">
        <v>0</v>
      </c>
      <c r="L240" s="52" t="n">
        <v>0</v>
      </c>
      <c r="M240" s="59" t="n">
        <v>0</v>
      </c>
      <c r="N240" s="59" t="n">
        <v>0</v>
      </c>
      <c r="O240" s="59" t="n">
        <v>0</v>
      </c>
      <c r="P240" s="59" t="n">
        <v>0</v>
      </c>
      <c r="Q240" s="49"/>
      <c r="R240" s="75"/>
      <c r="S240" s="94"/>
      <c r="T240" s="28"/>
      <c r="U240" s="28"/>
      <c r="V240" s="28"/>
      <c r="W240" s="28"/>
    </row>
    <row r="241" customFormat="false" ht="26.25" hidden="false" customHeight="true" outlineLevel="0" collapsed="false">
      <c r="A241" s="48"/>
      <c r="B241" s="49"/>
      <c r="C241" s="50"/>
      <c r="D241" s="81" t="s">
        <v>21</v>
      </c>
      <c r="E241" s="25" t="n">
        <f aca="false">F241+G241+H241+I241+J241+K241+L241+M241+N241+O241+P241</f>
        <v>980</v>
      </c>
      <c r="F241" s="59" t="n">
        <v>0</v>
      </c>
      <c r="G241" s="59" t="n">
        <v>0</v>
      </c>
      <c r="H241" s="52" t="n">
        <v>0</v>
      </c>
      <c r="I241" s="52" t="n">
        <v>0</v>
      </c>
      <c r="J241" s="52" t="n">
        <v>980</v>
      </c>
      <c r="K241" s="52" t="n">
        <v>0</v>
      </c>
      <c r="L241" s="52" t="n">
        <v>0</v>
      </c>
      <c r="M241" s="59" t="n">
        <v>0</v>
      </c>
      <c r="N241" s="59" t="n">
        <v>0</v>
      </c>
      <c r="O241" s="59" t="n">
        <v>0</v>
      </c>
      <c r="P241" s="59" t="n">
        <v>0</v>
      </c>
      <c r="Q241" s="49"/>
      <c r="R241" s="75"/>
      <c r="S241" s="94"/>
      <c r="T241" s="28"/>
      <c r="U241" s="28"/>
      <c r="V241" s="28"/>
      <c r="W241" s="28"/>
    </row>
    <row r="242" customFormat="false" ht="26.25" hidden="false" customHeight="true" outlineLevel="0" collapsed="false">
      <c r="A242" s="48"/>
      <c r="B242" s="49"/>
      <c r="C242" s="50"/>
      <c r="D242" s="81" t="s">
        <v>22</v>
      </c>
      <c r="E242" s="25" t="n">
        <f aca="false">F242+G242+H242+I242+J242+K242+L242+M242+N242+O242+P242</f>
        <v>0</v>
      </c>
      <c r="F242" s="59" t="n">
        <v>0</v>
      </c>
      <c r="G242" s="59" t="n">
        <v>0</v>
      </c>
      <c r="H242" s="52" t="n">
        <v>0</v>
      </c>
      <c r="I242" s="52" t="n">
        <v>0</v>
      </c>
      <c r="J242" s="52" t="n">
        <v>0</v>
      </c>
      <c r="K242" s="52" t="n">
        <v>0</v>
      </c>
      <c r="L242" s="52" t="n">
        <v>0</v>
      </c>
      <c r="M242" s="59" t="n">
        <v>0</v>
      </c>
      <c r="N242" s="59" t="n">
        <v>0</v>
      </c>
      <c r="O242" s="59" t="n">
        <v>0</v>
      </c>
      <c r="P242" s="59" t="n">
        <v>0</v>
      </c>
      <c r="Q242" s="49"/>
      <c r="R242" s="75"/>
      <c r="S242" s="94"/>
      <c r="T242" s="28"/>
      <c r="U242" s="28"/>
      <c r="V242" s="28"/>
      <c r="W242" s="28"/>
    </row>
    <row r="243" customFormat="false" ht="26.25" hidden="false" customHeight="true" outlineLevel="0" collapsed="false">
      <c r="A243" s="48" t="s">
        <v>163</v>
      </c>
      <c r="B243" s="49" t="s">
        <v>164</v>
      </c>
      <c r="C243" s="50" t="s">
        <v>165</v>
      </c>
      <c r="D243" s="88" t="s">
        <v>18</v>
      </c>
      <c r="E243" s="25" t="n">
        <f aca="false">F243+G243+H243+I243+J243+K243+L243+M243+N243+O243+P243</f>
        <v>490</v>
      </c>
      <c r="F243" s="46" t="n">
        <v>0</v>
      </c>
      <c r="G243" s="46" t="n">
        <f aca="false">G244+G245+G246+G247</f>
        <v>0</v>
      </c>
      <c r="H243" s="47" t="n">
        <v>0</v>
      </c>
      <c r="I243" s="47" t="n">
        <v>0</v>
      </c>
      <c r="J243" s="47" t="n">
        <v>490</v>
      </c>
      <c r="K243" s="47" t="n">
        <v>0</v>
      </c>
      <c r="L243" s="47" t="n">
        <v>0</v>
      </c>
      <c r="M243" s="46" t="n">
        <v>0</v>
      </c>
      <c r="N243" s="46" t="n">
        <v>0</v>
      </c>
      <c r="O243" s="46" t="n">
        <f aca="false">O246</f>
        <v>0</v>
      </c>
      <c r="P243" s="46" t="n">
        <f aca="false">P246</f>
        <v>0</v>
      </c>
      <c r="Q243" s="49" t="s">
        <v>133</v>
      </c>
      <c r="R243" s="75" t="s">
        <v>154</v>
      </c>
      <c r="S243" s="94" t="s">
        <v>34</v>
      </c>
      <c r="T243" s="28"/>
      <c r="U243" s="28"/>
      <c r="V243" s="28"/>
      <c r="W243" s="28"/>
    </row>
    <row r="244" customFormat="false" ht="26.25" hidden="false" customHeight="true" outlineLevel="0" collapsed="false">
      <c r="A244" s="48"/>
      <c r="B244" s="49"/>
      <c r="C244" s="50"/>
      <c r="D244" s="81" t="s">
        <v>19</v>
      </c>
      <c r="E244" s="25" t="n">
        <f aca="false">F244+G244+H244+I244+J244+K244+L244+M244+N244+O244+P244</f>
        <v>0</v>
      </c>
      <c r="F244" s="59" t="n">
        <v>0</v>
      </c>
      <c r="G244" s="59" t="n">
        <v>0</v>
      </c>
      <c r="H244" s="52" t="n">
        <v>0</v>
      </c>
      <c r="I244" s="52" t="n">
        <v>0</v>
      </c>
      <c r="J244" s="52" t="n">
        <v>0</v>
      </c>
      <c r="K244" s="52" t="n">
        <v>0</v>
      </c>
      <c r="L244" s="52" t="n">
        <v>0</v>
      </c>
      <c r="M244" s="59" t="n">
        <v>0</v>
      </c>
      <c r="N244" s="59" t="n">
        <v>0</v>
      </c>
      <c r="O244" s="59" t="n">
        <v>0</v>
      </c>
      <c r="P244" s="59" t="n">
        <v>0</v>
      </c>
      <c r="Q244" s="49"/>
      <c r="R244" s="75"/>
      <c r="S244" s="94"/>
      <c r="T244" s="28"/>
      <c r="U244" s="28"/>
      <c r="V244" s="28"/>
      <c r="W244" s="28"/>
    </row>
    <row r="245" customFormat="false" ht="26.25" hidden="false" customHeight="true" outlineLevel="0" collapsed="false">
      <c r="A245" s="48"/>
      <c r="B245" s="49"/>
      <c r="C245" s="50"/>
      <c r="D245" s="81" t="s">
        <v>20</v>
      </c>
      <c r="E245" s="25" t="n">
        <f aca="false">F245+G245+H245+I245+J245+K245+L245+M245+N245+O245+P245</f>
        <v>0</v>
      </c>
      <c r="F245" s="59" t="n">
        <v>0</v>
      </c>
      <c r="G245" s="59" t="n">
        <v>0</v>
      </c>
      <c r="H245" s="52" t="n">
        <v>0</v>
      </c>
      <c r="I245" s="52" t="n">
        <v>0</v>
      </c>
      <c r="J245" s="52" t="n">
        <v>0</v>
      </c>
      <c r="K245" s="52" t="n">
        <v>0</v>
      </c>
      <c r="L245" s="52" t="n">
        <v>0</v>
      </c>
      <c r="M245" s="59" t="n">
        <v>0</v>
      </c>
      <c r="N245" s="59" t="n">
        <v>0</v>
      </c>
      <c r="O245" s="59" t="n">
        <v>0</v>
      </c>
      <c r="P245" s="59" t="n">
        <v>0</v>
      </c>
      <c r="Q245" s="49"/>
      <c r="R245" s="75"/>
      <c r="S245" s="94"/>
      <c r="T245" s="28"/>
      <c r="U245" s="28"/>
      <c r="V245" s="28"/>
      <c r="W245" s="28"/>
    </row>
    <row r="246" customFormat="false" ht="26.25" hidden="false" customHeight="true" outlineLevel="0" collapsed="false">
      <c r="A246" s="48"/>
      <c r="B246" s="49"/>
      <c r="C246" s="50"/>
      <c r="D246" s="81" t="s">
        <v>21</v>
      </c>
      <c r="E246" s="25" t="n">
        <f aca="false">F246+G246+H246+I246+J246+K246+L246+M246+N246+O246+P246</f>
        <v>490</v>
      </c>
      <c r="F246" s="59" t="n">
        <v>0</v>
      </c>
      <c r="G246" s="59" t="n">
        <v>0</v>
      </c>
      <c r="H246" s="52" t="n">
        <v>0</v>
      </c>
      <c r="I246" s="52" t="n">
        <v>0</v>
      </c>
      <c r="J246" s="52" t="n">
        <v>490</v>
      </c>
      <c r="K246" s="52" t="n">
        <v>0</v>
      </c>
      <c r="L246" s="52" t="n">
        <v>0</v>
      </c>
      <c r="M246" s="59" t="n">
        <v>0</v>
      </c>
      <c r="N246" s="59" t="n">
        <v>0</v>
      </c>
      <c r="O246" s="59" t="n">
        <v>0</v>
      </c>
      <c r="P246" s="59" t="n">
        <v>0</v>
      </c>
      <c r="Q246" s="49"/>
      <c r="R246" s="75"/>
      <c r="S246" s="94"/>
      <c r="T246" s="28"/>
      <c r="U246" s="28"/>
      <c r="V246" s="28"/>
      <c r="W246" s="28"/>
    </row>
    <row r="247" customFormat="false" ht="26.25" hidden="false" customHeight="true" outlineLevel="0" collapsed="false">
      <c r="A247" s="48"/>
      <c r="B247" s="49"/>
      <c r="C247" s="50"/>
      <c r="D247" s="81" t="s">
        <v>22</v>
      </c>
      <c r="E247" s="25" t="n">
        <f aca="false">F247+G247+H247+I247+J247+K247+L247+M247+N247+O247+P247</f>
        <v>0</v>
      </c>
      <c r="F247" s="59" t="n">
        <v>0</v>
      </c>
      <c r="G247" s="59" t="n">
        <v>0</v>
      </c>
      <c r="H247" s="52" t="n">
        <v>0</v>
      </c>
      <c r="I247" s="52" t="n">
        <v>0</v>
      </c>
      <c r="J247" s="52" t="n">
        <v>0</v>
      </c>
      <c r="K247" s="52" t="n">
        <v>0</v>
      </c>
      <c r="L247" s="52" t="n">
        <v>0</v>
      </c>
      <c r="M247" s="59" t="n">
        <v>0</v>
      </c>
      <c r="N247" s="59" t="n">
        <v>0</v>
      </c>
      <c r="O247" s="59" t="n">
        <v>0</v>
      </c>
      <c r="P247" s="59" t="n">
        <v>0</v>
      </c>
      <c r="Q247" s="49"/>
      <c r="R247" s="75"/>
      <c r="S247" s="94"/>
      <c r="T247" s="28"/>
      <c r="U247" s="28"/>
      <c r="V247" s="28"/>
      <c r="W247" s="28"/>
    </row>
    <row r="248" s="54" customFormat="true" ht="26.25" hidden="false" customHeight="true" outlineLevel="0" collapsed="false">
      <c r="A248" s="91" t="s">
        <v>166</v>
      </c>
      <c r="B248" s="55" t="s">
        <v>167</v>
      </c>
      <c r="C248" s="95" t="s">
        <v>168</v>
      </c>
      <c r="D248" s="96" t="s">
        <v>18</v>
      </c>
      <c r="E248" s="25" t="n">
        <f aca="false">F248+G248+H248+I248+J248+K248+L248+M248+N248+O248+P248</f>
        <v>6969.86948</v>
      </c>
      <c r="F248" s="47" t="n">
        <f aca="false">SUM(F249+F250+F251+F252)</f>
        <v>182.96648</v>
      </c>
      <c r="G248" s="47" t="n">
        <f aca="false">G249+G250+G251+G252</f>
        <v>612.16</v>
      </c>
      <c r="H248" s="47" t="n">
        <f aca="false">H249+H250+H251+H252</f>
        <v>640.305</v>
      </c>
      <c r="I248" s="47" t="n">
        <f aca="false">I249+I250+I251+I252</f>
        <v>5018.536</v>
      </c>
      <c r="J248" s="47" t="n">
        <f aca="false">J249+J250+J251+J252</f>
        <v>133.902</v>
      </c>
      <c r="K248" s="47" t="n">
        <f aca="false">K249+K250+K251+K252</f>
        <v>0</v>
      </c>
      <c r="L248" s="47" t="n">
        <f aca="false">L249+L250+L251+L252</f>
        <v>382</v>
      </c>
      <c r="M248" s="47" t="n">
        <f aca="false">M249+M250+M251+M252</f>
        <v>0</v>
      </c>
      <c r="N248" s="47" t="n">
        <f aca="false">N249+N250+N251+N252</f>
        <v>0</v>
      </c>
      <c r="O248" s="47" t="n">
        <f aca="false">O249+O250+O251+O252</f>
        <v>0</v>
      </c>
      <c r="P248" s="47" t="n">
        <f aca="false">P249+P250+P251+P252</f>
        <v>0</v>
      </c>
      <c r="Q248" s="70"/>
      <c r="R248" s="97"/>
      <c r="S248" s="98"/>
      <c r="T248" s="99"/>
      <c r="U248" s="99"/>
      <c r="V248" s="99"/>
      <c r="W248" s="99"/>
    </row>
    <row r="249" s="54" customFormat="true" ht="26.25" hidden="false" customHeight="true" outlineLevel="0" collapsed="false">
      <c r="A249" s="91"/>
      <c r="B249" s="55"/>
      <c r="C249" s="95"/>
      <c r="D249" s="96" t="s">
        <v>19</v>
      </c>
      <c r="E249" s="25" t="n">
        <f aca="false">F249+G249+H249+I249+J249+K249+L249+M249+N249+O249+P249</f>
        <v>0</v>
      </c>
      <c r="F249" s="47" t="n">
        <v>0</v>
      </c>
      <c r="G249" s="47" t="n">
        <v>0</v>
      </c>
      <c r="H249" s="47" t="n">
        <v>0</v>
      </c>
      <c r="I249" s="47" t="n">
        <v>0</v>
      </c>
      <c r="J249" s="47" t="n">
        <v>0</v>
      </c>
      <c r="K249" s="47" t="n">
        <v>0</v>
      </c>
      <c r="L249" s="47" t="n">
        <v>0</v>
      </c>
      <c r="M249" s="47" t="n">
        <v>0</v>
      </c>
      <c r="N249" s="47" t="n">
        <v>0</v>
      </c>
      <c r="O249" s="47" t="n">
        <v>0</v>
      </c>
      <c r="P249" s="47" t="n">
        <v>0</v>
      </c>
      <c r="Q249" s="70"/>
      <c r="R249" s="97"/>
      <c r="S249" s="98"/>
      <c r="T249" s="99"/>
      <c r="U249" s="99"/>
      <c r="V249" s="99"/>
      <c r="W249" s="99"/>
    </row>
    <row r="250" s="54" customFormat="true" ht="26.25" hidden="false" customHeight="true" outlineLevel="0" collapsed="false">
      <c r="A250" s="91"/>
      <c r="B250" s="55"/>
      <c r="C250" s="95"/>
      <c r="D250" s="96" t="s">
        <v>20</v>
      </c>
      <c r="E250" s="25" t="n">
        <f aca="false">F250+G250+H250+I250+J250+K250+L250+M250+N250+O250+P250</f>
        <v>0</v>
      </c>
      <c r="F250" s="47" t="n">
        <v>0</v>
      </c>
      <c r="G250" s="47" t="n">
        <v>0</v>
      </c>
      <c r="H250" s="47" t="n">
        <v>0</v>
      </c>
      <c r="I250" s="47" t="n">
        <v>0</v>
      </c>
      <c r="J250" s="47" t="n">
        <v>0</v>
      </c>
      <c r="K250" s="47" t="n">
        <v>0</v>
      </c>
      <c r="L250" s="47" t="n">
        <v>0</v>
      </c>
      <c r="M250" s="47" t="n">
        <v>0</v>
      </c>
      <c r="N250" s="47" t="n">
        <v>0</v>
      </c>
      <c r="O250" s="47" t="n">
        <v>0</v>
      </c>
      <c r="P250" s="47" t="n">
        <v>0</v>
      </c>
      <c r="Q250" s="70"/>
      <c r="R250" s="97"/>
      <c r="S250" s="98"/>
      <c r="T250" s="99"/>
      <c r="U250" s="99"/>
      <c r="V250" s="99"/>
      <c r="W250" s="99"/>
    </row>
    <row r="251" s="54" customFormat="true" ht="26.25" hidden="false" customHeight="true" outlineLevel="0" collapsed="false">
      <c r="A251" s="91"/>
      <c r="B251" s="55"/>
      <c r="C251" s="95"/>
      <c r="D251" s="96" t="s">
        <v>21</v>
      </c>
      <c r="E251" s="25" t="n">
        <f aca="false">F251+G251+H251+I251+J251+K251+L251+M251+N251+O251+P251</f>
        <v>6969.86948</v>
      </c>
      <c r="F251" s="47" t="n">
        <f aca="false">F256+F271</f>
        <v>182.96648</v>
      </c>
      <c r="G251" s="47" t="n">
        <f aca="false">G256+G286</f>
        <v>612.16</v>
      </c>
      <c r="H251" s="47" t="n">
        <f aca="false">H256+H286</f>
        <v>640.305</v>
      </c>
      <c r="I251" s="47" t="n">
        <f aca="false">I256+I286</f>
        <v>5018.536</v>
      </c>
      <c r="J251" s="47" t="n">
        <f aca="false">J256+J286</f>
        <v>133.902</v>
      </c>
      <c r="K251" s="47" t="n">
        <f aca="false">K256+K286</f>
        <v>0</v>
      </c>
      <c r="L251" s="47" t="n">
        <f aca="false">L256+L286</f>
        <v>382</v>
      </c>
      <c r="M251" s="47" t="n">
        <f aca="false">M256+M286</f>
        <v>0</v>
      </c>
      <c r="N251" s="47" t="n">
        <f aca="false">N256+N286</f>
        <v>0</v>
      </c>
      <c r="O251" s="47" t="n">
        <f aca="false">O256+O286</f>
        <v>0</v>
      </c>
      <c r="P251" s="47" t="n">
        <f aca="false">P256+P286</f>
        <v>0</v>
      </c>
      <c r="Q251" s="70"/>
      <c r="R251" s="97"/>
      <c r="S251" s="98"/>
      <c r="T251" s="99"/>
      <c r="U251" s="99"/>
      <c r="V251" s="99"/>
      <c r="W251" s="99"/>
    </row>
    <row r="252" s="54" customFormat="true" ht="26.25" hidden="false" customHeight="true" outlineLevel="0" collapsed="false">
      <c r="A252" s="91"/>
      <c r="B252" s="55"/>
      <c r="C252" s="95"/>
      <c r="D252" s="96" t="s">
        <v>22</v>
      </c>
      <c r="E252" s="25" t="n">
        <f aca="false">F252+G252+H252+I252+J252+K252+L252+M252+N252+O252+P252</f>
        <v>0</v>
      </c>
      <c r="F252" s="47" t="n">
        <v>0</v>
      </c>
      <c r="G252" s="47" t="n">
        <v>0</v>
      </c>
      <c r="H252" s="47" t="n">
        <v>0</v>
      </c>
      <c r="I252" s="47" t="n">
        <v>0</v>
      </c>
      <c r="J252" s="47" t="n">
        <v>0</v>
      </c>
      <c r="K252" s="47" t="n">
        <v>0</v>
      </c>
      <c r="L252" s="47" t="n">
        <v>0</v>
      </c>
      <c r="M252" s="47" t="n">
        <v>0</v>
      </c>
      <c r="N252" s="47" t="n">
        <v>0</v>
      </c>
      <c r="O252" s="47" t="n">
        <v>0</v>
      </c>
      <c r="P252" s="47" t="n">
        <v>0</v>
      </c>
      <c r="Q252" s="70"/>
      <c r="R252" s="97"/>
      <c r="S252" s="98"/>
      <c r="T252" s="99"/>
      <c r="U252" s="99"/>
      <c r="V252" s="99"/>
      <c r="W252" s="99"/>
    </row>
    <row r="253" s="54" customFormat="true" ht="26.25" hidden="false" customHeight="true" outlineLevel="0" collapsed="false">
      <c r="A253" s="100" t="s">
        <v>169</v>
      </c>
      <c r="B253" s="55" t="s">
        <v>170</v>
      </c>
      <c r="C253" s="95" t="s">
        <v>168</v>
      </c>
      <c r="D253" s="90" t="s">
        <v>18</v>
      </c>
      <c r="E253" s="25" t="n">
        <f aca="false">F253+G253+H253+I253+J253+K253+L253+M253+N253+O253+P253</f>
        <v>792.92648</v>
      </c>
      <c r="F253" s="47" t="n">
        <f aca="false">F254+F255+F256+F257</f>
        <v>182.96648</v>
      </c>
      <c r="G253" s="47" t="n">
        <f aca="false">G254+G255+G256+G257</f>
        <v>167.96</v>
      </c>
      <c r="H253" s="47" t="n">
        <f aca="false">H254+H255+H256+H257</f>
        <v>60</v>
      </c>
      <c r="I253" s="47" t="n">
        <f aca="false">I254+I255+I256+I257</f>
        <v>0</v>
      </c>
      <c r="J253" s="47" t="n">
        <f aca="false">J254+J255+J256+J257</f>
        <v>0</v>
      </c>
      <c r="K253" s="47" t="n">
        <f aca="false">K254+K255+K256+K257</f>
        <v>0</v>
      </c>
      <c r="L253" s="47" t="n">
        <f aca="false">L254+L255+L256+L257</f>
        <v>382</v>
      </c>
      <c r="M253" s="47" t="n">
        <f aca="false">M254+M255+M256+M257</f>
        <v>0</v>
      </c>
      <c r="N253" s="47" t="n">
        <v>0</v>
      </c>
      <c r="O253" s="47" t="n">
        <v>0</v>
      </c>
      <c r="P253" s="47" t="n">
        <v>0</v>
      </c>
      <c r="Q253" s="70"/>
      <c r="R253" s="97"/>
      <c r="S253" s="98"/>
      <c r="T253" s="99"/>
      <c r="U253" s="99"/>
      <c r="V253" s="99"/>
      <c r="W253" s="99"/>
    </row>
    <row r="254" s="54" customFormat="true" ht="26.25" hidden="false" customHeight="true" outlineLevel="0" collapsed="false">
      <c r="A254" s="100"/>
      <c r="B254" s="55"/>
      <c r="C254" s="95"/>
      <c r="D254" s="90" t="s">
        <v>19</v>
      </c>
      <c r="E254" s="25" t="n">
        <f aca="false">F254+G254+H254+I254+J254+K254+L254+M254+N254+O254+P254</f>
        <v>0</v>
      </c>
      <c r="F254" s="52" t="n">
        <f aca="false">F259</f>
        <v>0</v>
      </c>
      <c r="G254" s="52" t="n">
        <v>0</v>
      </c>
      <c r="H254" s="52" t="n">
        <v>0</v>
      </c>
      <c r="I254" s="52" t="n">
        <v>0</v>
      </c>
      <c r="J254" s="52" t="n">
        <v>0</v>
      </c>
      <c r="K254" s="52" t="n">
        <v>0</v>
      </c>
      <c r="L254" s="52" t="n">
        <v>0</v>
      </c>
      <c r="M254" s="52" t="n">
        <v>0</v>
      </c>
      <c r="N254" s="52" t="n">
        <v>0</v>
      </c>
      <c r="O254" s="52" t="n">
        <v>0</v>
      </c>
      <c r="P254" s="52" t="n">
        <v>0</v>
      </c>
      <c r="Q254" s="70"/>
      <c r="R254" s="97"/>
      <c r="S254" s="98"/>
      <c r="T254" s="99"/>
      <c r="U254" s="99"/>
      <c r="V254" s="99"/>
      <c r="W254" s="99"/>
    </row>
    <row r="255" s="54" customFormat="true" ht="26.25" hidden="false" customHeight="true" outlineLevel="0" collapsed="false">
      <c r="A255" s="100"/>
      <c r="B255" s="55"/>
      <c r="C255" s="95"/>
      <c r="D255" s="90" t="s">
        <v>20</v>
      </c>
      <c r="E255" s="25" t="n">
        <f aca="false">F255+G255+H255+I255+J255+K255+L255+M255+N255+O255+P255</f>
        <v>0</v>
      </c>
      <c r="F255" s="52" t="n">
        <f aca="false">F260</f>
        <v>0</v>
      </c>
      <c r="G255" s="52" t="n">
        <v>0</v>
      </c>
      <c r="H255" s="52" t="n">
        <v>0</v>
      </c>
      <c r="I255" s="52" t="n">
        <v>0</v>
      </c>
      <c r="J255" s="52" t="n">
        <v>0</v>
      </c>
      <c r="K255" s="52" t="n">
        <v>0</v>
      </c>
      <c r="L255" s="52" t="n">
        <v>0</v>
      </c>
      <c r="M255" s="52" t="n">
        <v>0</v>
      </c>
      <c r="N255" s="52" t="n">
        <v>0</v>
      </c>
      <c r="O255" s="52" t="n">
        <v>0</v>
      </c>
      <c r="P255" s="52" t="n">
        <v>0</v>
      </c>
      <c r="Q255" s="70"/>
      <c r="R255" s="97"/>
      <c r="S255" s="98"/>
      <c r="T255" s="99"/>
      <c r="U255" s="99"/>
      <c r="V255" s="99"/>
      <c r="W255" s="99"/>
    </row>
    <row r="256" s="54" customFormat="true" ht="26.25" hidden="false" customHeight="true" outlineLevel="0" collapsed="false">
      <c r="A256" s="100"/>
      <c r="B256" s="55"/>
      <c r="C256" s="95"/>
      <c r="D256" s="90" t="s">
        <v>21</v>
      </c>
      <c r="E256" s="25" t="n">
        <f aca="false">F256+G256+H256+I256+J256+K256+L256+M256+N256+O256+P256</f>
        <v>792.92648</v>
      </c>
      <c r="F256" s="52" t="n">
        <f aca="false">F261+F266</f>
        <v>182.96648</v>
      </c>
      <c r="G256" s="52" t="n">
        <f aca="false">G261+G266</f>
        <v>167.96</v>
      </c>
      <c r="H256" s="52" t="n">
        <f aca="false">H261+H266+H271</f>
        <v>60</v>
      </c>
      <c r="I256" s="52" t="n">
        <f aca="false">I261+I266</f>
        <v>0</v>
      </c>
      <c r="J256" s="52" t="n">
        <f aca="false">J261+J266</f>
        <v>0</v>
      </c>
      <c r="K256" s="52" t="n">
        <f aca="false">K261+K266</f>
        <v>0</v>
      </c>
      <c r="L256" s="52" t="n">
        <f aca="false">L261+L266+L271</f>
        <v>382</v>
      </c>
      <c r="M256" s="52" t="n">
        <f aca="false">M261+M266</f>
        <v>0</v>
      </c>
      <c r="N256" s="52" t="n">
        <v>0</v>
      </c>
      <c r="O256" s="52" t="n">
        <v>0</v>
      </c>
      <c r="P256" s="52" t="n">
        <v>0</v>
      </c>
      <c r="Q256" s="70"/>
      <c r="R256" s="97"/>
      <c r="S256" s="98"/>
      <c r="T256" s="99"/>
      <c r="U256" s="99"/>
      <c r="V256" s="99"/>
      <c r="W256" s="99"/>
    </row>
    <row r="257" s="54" customFormat="true" ht="26.25" hidden="false" customHeight="true" outlineLevel="0" collapsed="false">
      <c r="A257" s="100"/>
      <c r="B257" s="55"/>
      <c r="C257" s="95"/>
      <c r="D257" s="90" t="s">
        <v>22</v>
      </c>
      <c r="E257" s="25" t="n">
        <f aca="false">F257+G257+H257+I257+J257+K257+L257+M257+N257+O257+P257</f>
        <v>0</v>
      </c>
      <c r="F257" s="52" t="n">
        <f aca="false">F262</f>
        <v>0</v>
      </c>
      <c r="G257" s="52" t="n">
        <v>0</v>
      </c>
      <c r="H257" s="52" t="n">
        <v>0</v>
      </c>
      <c r="I257" s="52" t="n">
        <v>0</v>
      </c>
      <c r="J257" s="52" t="n">
        <v>0</v>
      </c>
      <c r="K257" s="52" t="n">
        <v>0</v>
      </c>
      <c r="L257" s="52" t="n">
        <v>0</v>
      </c>
      <c r="M257" s="52" t="n">
        <v>0</v>
      </c>
      <c r="N257" s="52" t="n">
        <v>0</v>
      </c>
      <c r="O257" s="52" t="n">
        <v>0</v>
      </c>
      <c r="P257" s="52" t="n">
        <v>0</v>
      </c>
      <c r="Q257" s="70"/>
      <c r="R257" s="97"/>
      <c r="S257" s="98"/>
      <c r="T257" s="99"/>
      <c r="U257" s="99"/>
      <c r="V257" s="99"/>
      <c r="W257" s="99"/>
    </row>
    <row r="258" s="54" customFormat="true" ht="27.75" hidden="false" customHeight="true" outlineLevel="0" collapsed="false">
      <c r="A258" s="101" t="s">
        <v>171</v>
      </c>
      <c r="B258" s="70" t="s">
        <v>172</v>
      </c>
      <c r="C258" s="61" t="s">
        <v>168</v>
      </c>
      <c r="D258" s="96" t="s">
        <v>18</v>
      </c>
      <c r="E258" s="25" t="n">
        <f aca="false">F258+G258+H258+I258+J258+K258+L258+M258+N258+O258+P258</f>
        <v>182.96648</v>
      </c>
      <c r="F258" s="47" t="n">
        <f aca="false">F259+F260+F261+F262</f>
        <v>182.96648</v>
      </c>
      <c r="G258" s="47" t="n">
        <f aca="false">G259+G260+G261+G262</f>
        <v>0</v>
      </c>
      <c r="H258" s="47" t="n">
        <f aca="false">H259+H260+H261+H262</f>
        <v>0</v>
      </c>
      <c r="I258" s="47" t="n">
        <f aca="false">I259+I260+I261+I262</f>
        <v>0</v>
      </c>
      <c r="J258" s="47" t="n">
        <f aca="false">J259+J260+J261+J262</f>
        <v>0</v>
      </c>
      <c r="K258" s="47" t="n">
        <f aca="false">K259+K260+K261+K262</f>
        <v>0</v>
      </c>
      <c r="L258" s="47" t="n">
        <f aca="false">L259+L260+L261+L262</f>
        <v>0</v>
      </c>
      <c r="M258" s="47" t="n">
        <f aca="false">M259+M260+M261+M262</f>
        <v>0</v>
      </c>
      <c r="N258" s="47" t="n">
        <v>0</v>
      </c>
      <c r="O258" s="47" t="n">
        <v>0</v>
      </c>
      <c r="P258" s="47" t="n">
        <v>0</v>
      </c>
      <c r="Q258" s="49" t="s">
        <v>133</v>
      </c>
      <c r="R258" s="97" t="s">
        <v>173</v>
      </c>
      <c r="S258" s="98" t="s">
        <v>174</v>
      </c>
      <c r="T258" s="99"/>
      <c r="U258" s="99"/>
      <c r="V258" s="99"/>
      <c r="W258" s="99"/>
    </row>
    <row r="259" s="54" customFormat="true" ht="27.75" hidden="false" customHeight="true" outlineLevel="0" collapsed="false">
      <c r="A259" s="101"/>
      <c r="B259" s="70"/>
      <c r="C259" s="61"/>
      <c r="D259" s="90" t="s">
        <v>19</v>
      </c>
      <c r="E259" s="25" t="n">
        <f aca="false">F259+G259+H259+I259+J259+K259+L259+M259+N259+O259+P259</f>
        <v>0</v>
      </c>
      <c r="F259" s="52" t="n">
        <v>0</v>
      </c>
      <c r="G259" s="52" t="n">
        <v>0</v>
      </c>
      <c r="H259" s="52" t="n">
        <v>0</v>
      </c>
      <c r="I259" s="52" t="n">
        <v>0</v>
      </c>
      <c r="J259" s="52" t="n">
        <v>0</v>
      </c>
      <c r="K259" s="52" t="n">
        <v>0</v>
      </c>
      <c r="L259" s="52" t="n">
        <v>0</v>
      </c>
      <c r="M259" s="52" t="n">
        <v>0</v>
      </c>
      <c r="N259" s="52" t="n">
        <v>0</v>
      </c>
      <c r="O259" s="52" t="n">
        <v>0</v>
      </c>
      <c r="P259" s="52" t="n">
        <v>0</v>
      </c>
      <c r="Q259" s="49"/>
      <c r="R259" s="97"/>
      <c r="S259" s="98"/>
      <c r="T259" s="99"/>
      <c r="U259" s="99"/>
      <c r="V259" s="99"/>
      <c r="W259" s="99"/>
    </row>
    <row r="260" s="54" customFormat="true" ht="27.75" hidden="false" customHeight="true" outlineLevel="0" collapsed="false">
      <c r="A260" s="101"/>
      <c r="B260" s="70"/>
      <c r="C260" s="61"/>
      <c r="D260" s="90" t="s">
        <v>20</v>
      </c>
      <c r="E260" s="25" t="n">
        <f aca="false">F260+G260+H260+I260+J260+K260+L260+M260+N260+O260+P260</f>
        <v>0</v>
      </c>
      <c r="F260" s="52" t="n">
        <v>0</v>
      </c>
      <c r="G260" s="52" t="n">
        <v>0</v>
      </c>
      <c r="H260" s="52" t="n">
        <v>0</v>
      </c>
      <c r="I260" s="52" t="n">
        <v>0</v>
      </c>
      <c r="J260" s="52" t="n">
        <v>0</v>
      </c>
      <c r="K260" s="52" t="n">
        <v>0</v>
      </c>
      <c r="L260" s="52" t="n">
        <v>0</v>
      </c>
      <c r="M260" s="52" t="n">
        <v>0</v>
      </c>
      <c r="N260" s="52" t="n">
        <v>0</v>
      </c>
      <c r="O260" s="52" t="n">
        <v>0</v>
      </c>
      <c r="P260" s="52" t="n">
        <v>0</v>
      </c>
      <c r="Q260" s="49"/>
      <c r="R260" s="97"/>
      <c r="S260" s="98"/>
      <c r="T260" s="99"/>
      <c r="U260" s="99"/>
      <c r="V260" s="99"/>
      <c r="W260" s="99"/>
    </row>
    <row r="261" s="54" customFormat="true" ht="27.75" hidden="false" customHeight="true" outlineLevel="0" collapsed="false">
      <c r="A261" s="101"/>
      <c r="B261" s="70"/>
      <c r="C261" s="61"/>
      <c r="D261" s="90" t="s">
        <v>21</v>
      </c>
      <c r="E261" s="25" t="n">
        <f aca="false">F261+G261+H261+I261+J261+K261+L261+M261+N261+O261+P261</f>
        <v>182.96648</v>
      </c>
      <c r="F261" s="52" t="n">
        <v>182.96648</v>
      </c>
      <c r="G261" s="52" t="n">
        <v>0</v>
      </c>
      <c r="H261" s="52" t="n">
        <v>0</v>
      </c>
      <c r="I261" s="52" t="n">
        <v>0</v>
      </c>
      <c r="J261" s="52" t="n">
        <v>0</v>
      </c>
      <c r="K261" s="52" t="n">
        <v>0</v>
      </c>
      <c r="L261" s="52" t="n">
        <v>0</v>
      </c>
      <c r="M261" s="52" t="n">
        <v>0</v>
      </c>
      <c r="N261" s="52" t="n">
        <v>0</v>
      </c>
      <c r="O261" s="52" t="n">
        <v>0</v>
      </c>
      <c r="P261" s="52" t="n">
        <v>0</v>
      </c>
      <c r="Q261" s="49"/>
      <c r="R261" s="97"/>
      <c r="S261" s="98"/>
      <c r="T261" s="99"/>
      <c r="U261" s="99"/>
      <c r="V261" s="99"/>
      <c r="W261" s="99"/>
    </row>
    <row r="262" s="54" customFormat="true" ht="27.75" hidden="false" customHeight="true" outlineLevel="0" collapsed="false">
      <c r="A262" s="101"/>
      <c r="B262" s="70"/>
      <c r="C262" s="61"/>
      <c r="D262" s="90" t="s">
        <v>22</v>
      </c>
      <c r="E262" s="25" t="n">
        <f aca="false">F262+G262+H262+I262+J262+K262+L262+M262+N262+O262+P262</f>
        <v>0</v>
      </c>
      <c r="F262" s="52" t="n">
        <v>0</v>
      </c>
      <c r="G262" s="52" t="n">
        <v>0</v>
      </c>
      <c r="H262" s="52" t="n">
        <v>0</v>
      </c>
      <c r="I262" s="52" t="n">
        <v>0</v>
      </c>
      <c r="J262" s="52" t="n">
        <v>0</v>
      </c>
      <c r="K262" s="52" t="n">
        <v>0</v>
      </c>
      <c r="L262" s="52" t="n">
        <v>0</v>
      </c>
      <c r="M262" s="52" t="n">
        <v>0</v>
      </c>
      <c r="N262" s="52" t="n">
        <v>0</v>
      </c>
      <c r="O262" s="52" t="n">
        <v>0</v>
      </c>
      <c r="P262" s="52" t="n">
        <v>0</v>
      </c>
      <c r="Q262" s="49"/>
      <c r="R262" s="97"/>
      <c r="S262" s="98"/>
      <c r="T262" s="99"/>
      <c r="U262" s="99"/>
      <c r="V262" s="99"/>
      <c r="W262" s="99"/>
    </row>
    <row r="263" s="54" customFormat="true" ht="27.75" hidden="false" customHeight="true" outlineLevel="0" collapsed="false">
      <c r="A263" s="101" t="s">
        <v>175</v>
      </c>
      <c r="B263" s="70" t="s">
        <v>176</v>
      </c>
      <c r="C263" s="61" t="s">
        <v>168</v>
      </c>
      <c r="D263" s="96" t="s">
        <v>18</v>
      </c>
      <c r="E263" s="25" t="n">
        <f aca="false">F263+G263+H263+I263+J263+K263+L263+M263+N263+O263+P263</f>
        <v>167.96</v>
      </c>
      <c r="F263" s="47" t="n">
        <f aca="false">F264+F265+F266+F267</f>
        <v>0</v>
      </c>
      <c r="G263" s="47" t="n">
        <f aca="false">G264+G265+G266+G267</f>
        <v>167.96</v>
      </c>
      <c r="H263" s="47" t="n">
        <f aca="false">H264+H265+H266+H267</f>
        <v>0</v>
      </c>
      <c r="I263" s="47" t="n">
        <f aca="false">I264+I265+I266+I267</f>
        <v>0</v>
      </c>
      <c r="J263" s="47" t="n">
        <f aca="false">J264+J265+J266+J267</f>
        <v>0</v>
      </c>
      <c r="K263" s="47" t="n">
        <f aca="false">K264+K265+K266+K267</f>
        <v>0</v>
      </c>
      <c r="L263" s="47" t="n">
        <f aca="false">L264+L265+L266+L267</f>
        <v>0</v>
      </c>
      <c r="M263" s="47" t="n">
        <f aca="false">M264+M265+M266+M267</f>
        <v>0</v>
      </c>
      <c r="N263" s="47" t="n">
        <v>0</v>
      </c>
      <c r="O263" s="47" t="n">
        <v>0</v>
      </c>
      <c r="P263" s="47" t="n">
        <v>0</v>
      </c>
      <c r="Q263" s="49" t="s">
        <v>133</v>
      </c>
      <c r="R263" s="97" t="s">
        <v>173</v>
      </c>
      <c r="S263" s="98" t="s">
        <v>174</v>
      </c>
      <c r="T263" s="99"/>
      <c r="U263" s="99"/>
      <c r="V263" s="99"/>
      <c r="W263" s="99"/>
    </row>
    <row r="264" s="54" customFormat="true" ht="27.75" hidden="false" customHeight="true" outlineLevel="0" collapsed="false">
      <c r="A264" s="101"/>
      <c r="B264" s="70"/>
      <c r="C264" s="61"/>
      <c r="D264" s="90" t="s">
        <v>19</v>
      </c>
      <c r="E264" s="25" t="n">
        <f aca="false">F264+G264+H264+I264+J264+K264+L264+M264+N264+O264+P264</f>
        <v>0</v>
      </c>
      <c r="F264" s="52" t="n">
        <v>0</v>
      </c>
      <c r="G264" s="52" t="n">
        <v>0</v>
      </c>
      <c r="H264" s="52" t="n">
        <v>0</v>
      </c>
      <c r="I264" s="52" t="n">
        <v>0</v>
      </c>
      <c r="J264" s="52" t="n">
        <v>0</v>
      </c>
      <c r="K264" s="52" t="n">
        <v>0</v>
      </c>
      <c r="L264" s="52" t="n">
        <v>0</v>
      </c>
      <c r="M264" s="52" t="n">
        <v>0</v>
      </c>
      <c r="N264" s="52" t="n">
        <v>0</v>
      </c>
      <c r="O264" s="52" t="n">
        <v>0</v>
      </c>
      <c r="P264" s="52" t="n">
        <v>0</v>
      </c>
      <c r="Q264" s="49"/>
      <c r="R264" s="97"/>
      <c r="S264" s="98"/>
      <c r="T264" s="99"/>
      <c r="U264" s="99"/>
      <c r="V264" s="99"/>
      <c r="W264" s="99"/>
    </row>
    <row r="265" s="54" customFormat="true" ht="27.75" hidden="false" customHeight="true" outlineLevel="0" collapsed="false">
      <c r="A265" s="101"/>
      <c r="B265" s="70"/>
      <c r="C265" s="61"/>
      <c r="D265" s="90" t="s">
        <v>20</v>
      </c>
      <c r="E265" s="25" t="n">
        <f aca="false">F265+G265+H265+I265+J265+K265+L265+M265+N265+O265+P265</f>
        <v>0</v>
      </c>
      <c r="F265" s="52" t="n">
        <v>0</v>
      </c>
      <c r="G265" s="52" t="n">
        <v>0</v>
      </c>
      <c r="H265" s="52" t="n">
        <v>0</v>
      </c>
      <c r="I265" s="52" t="n">
        <v>0</v>
      </c>
      <c r="J265" s="52" t="n">
        <v>0</v>
      </c>
      <c r="K265" s="52" t="n">
        <v>0</v>
      </c>
      <c r="L265" s="52" t="n">
        <v>0</v>
      </c>
      <c r="M265" s="52" t="n">
        <v>0</v>
      </c>
      <c r="N265" s="52" t="n">
        <v>0</v>
      </c>
      <c r="O265" s="52" t="n">
        <v>0</v>
      </c>
      <c r="P265" s="52" t="n">
        <v>0</v>
      </c>
      <c r="Q265" s="49"/>
      <c r="R265" s="97"/>
      <c r="S265" s="98"/>
      <c r="T265" s="99"/>
      <c r="U265" s="99"/>
      <c r="V265" s="99"/>
      <c r="W265" s="99"/>
    </row>
    <row r="266" s="54" customFormat="true" ht="27.75" hidden="false" customHeight="true" outlineLevel="0" collapsed="false">
      <c r="A266" s="101"/>
      <c r="B266" s="70"/>
      <c r="C266" s="61"/>
      <c r="D266" s="90" t="s">
        <v>21</v>
      </c>
      <c r="E266" s="25" t="n">
        <f aca="false">F266+G266+H266+I266+J266+K266+L266+M266+N266+O266+P266</f>
        <v>167.96</v>
      </c>
      <c r="F266" s="52" t="n">
        <v>0</v>
      </c>
      <c r="G266" s="52" t="n">
        <v>167.96</v>
      </c>
      <c r="H266" s="52" t="n">
        <v>0</v>
      </c>
      <c r="I266" s="52" t="n">
        <v>0</v>
      </c>
      <c r="J266" s="52" t="n">
        <v>0</v>
      </c>
      <c r="K266" s="52" t="n">
        <v>0</v>
      </c>
      <c r="L266" s="52" t="n">
        <v>0</v>
      </c>
      <c r="M266" s="52" t="n">
        <v>0</v>
      </c>
      <c r="N266" s="52" t="n">
        <v>0</v>
      </c>
      <c r="O266" s="52" t="n">
        <v>0</v>
      </c>
      <c r="P266" s="52" t="n">
        <v>0</v>
      </c>
      <c r="Q266" s="49"/>
      <c r="R266" s="97"/>
      <c r="S266" s="98"/>
      <c r="T266" s="99"/>
      <c r="U266" s="99"/>
      <c r="V266" s="99"/>
      <c r="W266" s="99"/>
    </row>
    <row r="267" s="54" customFormat="true" ht="27.75" hidden="false" customHeight="true" outlineLevel="0" collapsed="false">
      <c r="A267" s="101"/>
      <c r="B267" s="70"/>
      <c r="C267" s="61"/>
      <c r="D267" s="90" t="s">
        <v>22</v>
      </c>
      <c r="E267" s="25" t="n">
        <f aca="false">F267+G267+H267+I267+J267+K267+L267+M267+N267+O267+P267</f>
        <v>0</v>
      </c>
      <c r="F267" s="52" t="n">
        <v>0</v>
      </c>
      <c r="G267" s="52" t="n">
        <v>0</v>
      </c>
      <c r="H267" s="52" t="n">
        <v>0</v>
      </c>
      <c r="I267" s="52" t="n">
        <v>0</v>
      </c>
      <c r="J267" s="52" t="n">
        <v>0</v>
      </c>
      <c r="K267" s="52" t="n">
        <v>0</v>
      </c>
      <c r="L267" s="52" t="n">
        <v>0</v>
      </c>
      <c r="M267" s="52" t="n">
        <v>0</v>
      </c>
      <c r="N267" s="52" t="n">
        <v>0</v>
      </c>
      <c r="O267" s="52" t="n">
        <v>0</v>
      </c>
      <c r="P267" s="52" t="n">
        <v>0</v>
      </c>
      <c r="Q267" s="49"/>
      <c r="R267" s="97"/>
      <c r="S267" s="98"/>
      <c r="T267" s="99"/>
      <c r="U267" s="99"/>
      <c r="V267" s="99"/>
      <c r="W267" s="99"/>
    </row>
    <row r="268" s="54" customFormat="true" ht="26.25" hidden="false" customHeight="true" outlineLevel="0" collapsed="false">
      <c r="A268" s="101" t="s">
        <v>177</v>
      </c>
      <c r="B268" s="70" t="s">
        <v>178</v>
      </c>
      <c r="C268" s="61" t="s">
        <v>168</v>
      </c>
      <c r="D268" s="96" t="s">
        <v>18</v>
      </c>
      <c r="E268" s="25" t="n">
        <f aca="false">F268+G268+H268+I268+J268+K268+L268+M268+N268+O268+P268</f>
        <v>442</v>
      </c>
      <c r="F268" s="47" t="n">
        <f aca="false">SUM(F269:F272)</f>
        <v>0</v>
      </c>
      <c r="G268" s="47" t="n">
        <f aca="false">SUM(G269:G272)</f>
        <v>0</v>
      </c>
      <c r="H268" s="47" t="n">
        <f aca="false">SUM(H269:H272)</f>
        <v>60</v>
      </c>
      <c r="I268" s="47" t="n">
        <f aca="false">SUM(I269:I272)</f>
        <v>0</v>
      </c>
      <c r="J268" s="47" t="n">
        <f aca="false">SUM(J269:J272)</f>
        <v>0</v>
      </c>
      <c r="K268" s="47" t="n">
        <f aca="false">SUM(K269:K272)</f>
        <v>0</v>
      </c>
      <c r="L268" s="47" t="n">
        <f aca="false">SUM(L269:L272)</f>
        <v>382</v>
      </c>
      <c r="M268" s="47" t="n">
        <f aca="false">SUM(M269:M272)</f>
        <v>0</v>
      </c>
      <c r="N268" s="47" t="n">
        <f aca="false">SUM(N269:N272)</f>
        <v>0</v>
      </c>
      <c r="O268" s="47" t="n">
        <f aca="false">SUM(O269:O272)</f>
        <v>0</v>
      </c>
      <c r="P268" s="47" t="n">
        <f aca="false">SUM(P269:P272)</f>
        <v>0</v>
      </c>
      <c r="Q268" s="49" t="s">
        <v>133</v>
      </c>
      <c r="R268" s="97" t="s">
        <v>173</v>
      </c>
      <c r="S268" s="98" t="s">
        <v>143</v>
      </c>
      <c r="T268" s="99"/>
      <c r="U268" s="99"/>
      <c r="V268" s="99"/>
      <c r="W268" s="99"/>
    </row>
    <row r="269" s="54" customFormat="true" ht="26.25" hidden="false" customHeight="true" outlineLevel="0" collapsed="false">
      <c r="A269" s="101"/>
      <c r="B269" s="70"/>
      <c r="C269" s="61"/>
      <c r="D269" s="90" t="s">
        <v>19</v>
      </c>
      <c r="E269" s="25" t="n">
        <f aca="false">F269+G269+H269+I269+J269+K269+L269+M269+N269+O269+P269</f>
        <v>0</v>
      </c>
      <c r="F269" s="52" t="n">
        <f aca="false">F284</f>
        <v>0</v>
      </c>
      <c r="G269" s="52" t="n">
        <v>0</v>
      </c>
      <c r="H269" s="52" t="n">
        <v>0</v>
      </c>
      <c r="I269" s="52" t="n">
        <v>0</v>
      </c>
      <c r="J269" s="52" t="n">
        <v>0</v>
      </c>
      <c r="K269" s="52" t="n">
        <v>0</v>
      </c>
      <c r="L269" s="52" t="n">
        <v>0</v>
      </c>
      <c r="M269" s="52" t="n">
        <v>0</v>
      </c>
      <c r="N269" s="52" t="n">
        <v>0</v>
      </c>
      <c r="O269" s="52" t="n">
        <v>0</v>
      </c>
      <c r="P269" s="52" t="n">
        <v>0</v>
      </c>
      <c r="Q269" s="49"/>
      <c r="R269" s="97"/>
      <c r="S269" s="98"/>
      <c r="T269" s="99"/>
      <c r="U269" s="99"/>
      <c r="V269" s="99"/>
      <c r="W269" s="99"/>
    </row>
    <row r="270" s="54" customFormat="true" ht="26.25" hidden="false" customHeight="true" outlineLevel="0" collapsed="false">
      <c r="A270" s="101"/>
      <c r="B270" s="70"/>
      <c r="C270" s="61"/>
      <c r="D270" s="90" t="s">
        <v>20</v>
      </c>
      <c r="E270" s="25" t="n">
        <f aca="false">F270+G270+H270+I270+J270+K270+L270+M270+N270+O270+P270</f>
        <v>0</v>
      </c>
      <c r="F270" s="52" t="n">
        <f aca="false">F285</f>
        <v>0</v>
      </c>
      <c r="G270" s="52" t="n">
        <v>0</v>
      </c>
      <c r="H270" s="52" t="n">
        <v>0</v>
      </c>
      <c r="I270" s="52" t="n">
        <v>0</v>
      </c>
      <c r="J270" s="52" t="n">
        <v>0</v>
      </c>
      <c r="K270" s="52" t="n">
        <v>0</v>
      </c>
      <c r="L270" s="52" t="n">
        <v>0</v>
      </c>
      <c r="M270" s="52" t="n">
        <v>0</v>
      </c>
      <c r="N270" s="52" t="n">
        <v>0</v>
      </c>
      <c r="O270" s="52" t="n">
        <v>0</v>
      </c>
      <c r="P270" s="52" t="n">
        <v>0</v>
      </c>
      <c r="Q270" s="49"/>
      <c r="R270" s="97"/>
      <c r="S270" s="98"/>
      <c r="T270" s="99"/>
      <c r="U270" s="99"/>
      <c r="V270" s="99"/>
      <c r="W270" s="99"/>
    </row>
    <row r="271" s="54" customFormat="true" ht="26.25" hidden="false" customHeight="true" outlineLevel="0" collapsed="false">
      <c r="A271" s="101"/>
      <c r="B271" s="70"/>
      <c r="C271" s="61"/>
      <c r="D271" s="90" t="s">
        <v>21</v>
      </c>
      <c r="E271" s="25" t="n">
        <f aca="false">F271+G271+H271+I271+J271+K271+L271+M271+N271+O271+P271</f>
        <v>442</v>
      </c>
      <c r="F271" s="52" t="n">
        <f aca="false">F286</f>
        <v>0</v>
      </c>
      <c r="G271" s="52" t="n">
        <v>0</v>
      </c>
      <c r="H271" s="52" t="n">
        <v>60</v>
      </c>
      <c r="I271" s="52" t="n">
        <v>0</v>
      </c>
      <c r="J271" s="52" t="n">
        <v>0</v>
      </c>
      <c r="K271" s="52" t="n">
        <v>0</v>
      </c>
      <c r="L271" s="52" t="n">
        <v>382</v>
      </c>
      <c r="M271" s="52" t="n">
        <v>0</v>
      </c>
      <c r="N271" s="52" t="n">
        <v>0</v>
      </c>
      <c r="O271" s="52" t="n">
        <v>0</v>
      </c>
      <c r="P271" s="52" t="n">
        <v>0</v>
      </c>
      <c r="Q271" s="49"/>
      <c r="R271" s="97"/>
      <c r="S271" s="98"/>
      <c r="T271" s="99"/>
      <c r="U271" s="99"/>
      <c r="V271" s="99"/>
      <c r="W271" s="99"/>
    </row>
    <row r="272" s="54" customFormat="true" ht="26.25" hidden="false" customHeight="true" outlineLevel="0" collapsed="false">
      <c r="A272" s="101"/>
      <c r="B272" s="70"/>
      <c r="C272" s="61"/>
      <c r="D272" s="90" t="s">
        <v>22</v>
      </c>
      <c r="E272" s="25" t="n">
        <f aca="false">F272+G272+H272+I272+J272+K272+L272+M272+N272+O272+P272</f>
        <v>0</v>
      </c>
      <c r="F272" s="52" t="n">
        <f aca="false">F287</f>
        <v>0</v>
      </c>
      <c r="G272" s="52" t="n">
        <v>0</v>
      </c>
      <c r="H272" s="52" t="n">
        <v>0</v>
      </c>
      <c r="I272" s="52" t="n">
        <v>0</v>
      </c>
      <c r="J272" s="52" t="n">
        <v>0</v>
      </c>
      <c r="K272" s="52" t="n">
        <v>0</v>
      </c>
      <c r="L272" s="52" t="n">
        <v>0</v>
      </c>
      <c r="M272" s="52" t="n">
        <v>0</v>
      </c>
      <c r="N272" s="52" t="n">
        <v>0</v>
      </c>
      <c r="O272" s="52" t="n">
        <v>0</v>
      </c>
      <c r="P272" s="52" t="n">
        <v>0</v>
      </c>
      <c r="Q272" s="49"/>
      <c r="R272" s="97"/>
      <c r="S272" s="98"/>
      <c r="T272" s="99"/>
      <c r="U272" s="99"/>
      <c r="V272" s="99"/>
      <c r="W272" s="99"/>
    </row>
    <row r="273" s="54" customFormat="true" ht="26.25" hidden="false" customHeight="true" outlineLevel="0" collapsed="false">
      <c r="A273" s="101" t="s">
        <v>179</v>
      </c>
      <c r="B273" s="70" t="s">
        <v>180</v>
      </c>
      <c r="C273" s="61" t="s">
        <v>168</v>
      </c>
      <c r="D273" s="96" t="s">
        <v>18</v>
      </c>
      <c r="E273" s="25" t="n">
        <f aca="false">F273+G273+H273+I273+J273+K273+L273+M273+N273+O273+P273</f>
        <v>0</v>
      </c>
      <c r="F273" s="47" t="n">
        <f aca="false">F274+F275+F276+F277</f>
        <v>0</v>
      </c>
      <c r="G273" s="47" t="n">
        <v>0</v>
      </c>
      <c r="H273" s="47" t="n">
        <f aca="false">H274+H275+H276+H277</f>
        <v>0</v>
      </c>
      <c r="I273" s="47" t="n">
        <v>0</v>
      </c>
      <c r="J273" s="47" t="n">
        <v>0</v>
      </c>
      <c r="K273" s="47" t="n">
        <v>0</v>
      </c>
      <c r="L273" s="47" t="n">
        <v>0</v>
      </c>
      <c r="M273" s="47" t="n">
        <v>0</v>
      </c>
      <c r="N273" s="47" t="n">
        <v>0</v>
      </c>
      <c r="O273" s="47" t="n">
        <f aca="false">O276</f>
        <v>0</v>
      </c>
      <c r="P273" s="47" t="n">
        <f aca="false">P276</f>
        <v>0</v>
      </c>
      <c r="Q273" s="49" t="s">
        <v>133</v>
      </c>
      <c r="R273" s="97" t="s">
        <v>173</v>
      </c>
      <c r="S273" s="98" t="s">
        <v>143</v>
      </c>
      <c r="T273" s="99"/>
      <c r="U273" s="99"/>
      <c r="V273" s="99"/>
      <c r="W273" s="99"/>
    </row>
    <row r="274" s="54" customFormat="true" ht="26.25" hidden="false" customHeight="true" outlineLevel="0" collapsed="false">
      <c r="A274" s="101"/>
      <c r="B274" s="70"/>
      <c r="C274" s="61"/>
      <c r="D274" s="90" t="s">
        <v>19</v>
      </c>
      <c r="E274" s="25" t="n">
        <f aca="false">F274+G274+H274+I274+J274+K274+L274+M274+N274+O274+P274</f>
        <v>0</v>
      </c>
      <c r="F274" s="52" t="n">
        <f aca="false">F289</f>
        <v>0</v>
      </c>
      <c r="G274" s="52" t="n">
        <v>0</v>
      </c>
      <c r="H274" s="52" t="n">
        <v>0</v>
      </c>
      <c r="I274" s="52" t="n">
        <v>0</v>
      </c>
      <c r="J274" s="52" t="n">
        <v>0</v>
      </c>
      <c r="K274" s="52" t="n">
        <v>0</v>
      </c>
      <c r="L274" s="52" t="n">
        <v>0</v>
      </c>
      <c r="M274" s="52" t="n">
        <v>0</v>
      </c>
      <c r="N274" s="52" t="n">
        <v>0</v>
      </c>
      <c r="O274" s="52" t="n">
        <v>0</v>
      </c>
      <c r="P274" s="52" t="n">
        <v>0</v>
      </c>
      <c r="Q274" s="49"/>
      <c r="R274" s="97"/>
      <c r="S274" s="98"/>
      <c r="T274" s="99"/>
      <c r="U274" s="99"/>
      <c r="V274" s="99"/>
      <c r="W274" s="99"/>
    </row>
    <row r="275" s="54" customFormat="true" ht="26.25" hidden="false" customHeight="true" outlineLevel="0" collapsed="false">
      <c r="A275" s="101"/>
      <c r="B275" s="70"/>
      <c r="C275" s="61"/>
      <c r="D275" s="90" t="s">
        <v>20</v>
      </c>
      <c r="E275" s="25" t="n">
        <f aca="false">F275+G275+H275+I275+J275+K275+L275+M275+N275+O275+P275</f>
        <v>0</v>
      </c>
      <c r="F275" s="52" t="n">
        <f aca="false">F290</f>
        <v>0</v>
      </c>
      <c r="G275" s="52" t="n">
        <v>0</v>
      </c>
      <c r="H275" s="52" t="n">
        <v>0</v>
      </c>
      <c r="I275" s="52" t="n">
        <v>0</v>
      </c>
      <c r="J275" s="52" t="n">
        <v>0</v>
      </c>
      <c r="K275" s="52" t="n">
        <v>0</v>
      </c>
      <c r="L275" s="52" t="n">
        <v>0</v>
      </c>
      <c r="M275" s="52" t="n">
        <v>0</v>
      </c>
      <c r="N275" s="52" t="n">
        <v>0</v>
      </c>
      <c r="O275" s="59" t="n">
        <v>0</v>
      </c>
      <c r="P275" s="59" t="n">
        <v>0</v>
      </c>
      <c r="Q275" s="49"/>
      <c r="R275" s="97"/>
      <c r="S275" s="98"/>
      <c r="T275" s="99"/>
      <c r="U275" s="99"/>
      <c r="V275" s="99"/>
      <c r="W275" s="99"/>
    </row>
    <row r="276" s="54" customFormat="true" ht="26.25" hidden="false" customHeight="true" outlineLevel="0" collapsed="false">
      <c r="A276" s="101"/>
      <c r="B276" s="70"/>
      <c r="C276" s="61"/>
      <c r="D276" s="90" t="s">
        <v>21</v>
      </c>
      <c r="E276" s="25" t="n">
        <f aca="false">F276+G276+H276+I276+J276+K276+L276+M276+N276+O276+P276</f>
        <v>0</v>
      </c>
      <c r="F276" s="52" t="n">
        <f aca="false">F291</f>
        <v>0</v>
      </c>
      <c r="G276" s="52" t="n">
        <v>0</v>
      </c>
      <c r="H276" s="52" t="n">
        <v>0</v>
      </c>
      <c r="I276" s="52" t="n">
        <v>0</v>
      </c>
      <c r="J276" s="52" t="n">
        <v>0</v>
      </c>
      <c r="K276" s="52" t="n">
        <v>0</v>
      </c>
      <c r="L276" s="52" t="n">
        <v>0</v>
      </c>
      <c r="M276" s="52" t="n">
        <v>0</v>
      </c>
      <c r="N276" s="52" t="n">
        <v>0</v>
      </c>
      <c r="O276" s="59" t="n">
        <v>0</v>
      </c>
      <c r="P276" s="59" t="n">
        <v>0</v>
      </c>
      <c r="Q276" s="49"/>
      <c r="R276" s="97"/>
      <c r="S276" s="98"/>
      <c r="T276" s="99"/>
      <c r="U276" s="99"/>
      <c r="V276" s="99"/>
      <c r="W276" s="99"/>
    </row>
    <row r="277" s="54" customFormat="true" ht="26.25" hidden="false" customHeight="true" outlineLevel="0" collapsed="false">
      <c r="A277" s="101"/>
      <c r="B277" s="70"/>
      <c r="C277" s="61"/>
      <c r="D277" s="90" t="s">
        <v>22</v>
      </c>
      <c r="E277" s="25" t="n">
        <f aca="false">F277+G277+H277+I277+J277+K277+L277+M277+N277+O277+P277</f>
        <v>0</v>
      </c>
      <c r="F277" s="52" t="n">
        <f aca="false">F292</f>
        <v>0</v>
      </c>
      <c r="G277" s="52" t="n">
        <v>0</v>
      </c>
      <c r="H277" s="52" t="n">
        <v>0</v>
      </c>
      <c r="I277" s="52" t="n">
        <v>0</v>
      </c>
      <c r="J277" s="52" t="n">
        <v>0</v>
      </c>
      <c r="K277" s="52" t="n">
        <v>0</v>
      </c>
      <c r="L277" s="52" t="n">
        <v>0</v>
      </c>
      <c r="M277" s="52" t="n">
        <v>0</v>
      </c>
      <c r="N277" s="52" t="n">
        <v>0</v>
      </c>
      <c r="O277" s="59" t="n">
        <v>0</v>
      </c>
      <c r="P277" s="59" t="n">
        <v>0</v>
      </c>
      <c r="Q277" s="49"/>
      <c r="R277" s="97"/>
      <c r="S277" s="98"/>
      <c r="T277" s="99"/>
      <c r="U277" s="99"/>
      <c r="V277" s="99"/>
      <c r="W277" s="99"/>
    </row>
    <row r="278" s="54" customFormat="true" ht="26.25" hidden="false" customHeight="true" outlineLevel="0" collapsed="false">
      <c r="A278" s="101" t="s">
        <v>181</v>
      </c>
      <c r="B278" s="70" t="s">
        <v>182</v>
      </c>
      <c r="C278" s="61" t="s">
        <v>168</v>
      </c>
      <c r="D278" s="96" t="s">
        <v>18</v>
      </c>
      <c r="E278" s="25" t="n">
        <f aca="false">F278+G278+H278+I278+J278+K278+L278+M278+N278+O278+P278</f>
        <v>0</v>
      </c>
      <c r="F278" s="47" t="n">
        <f aca="false">F279+F280+F281+F282</f>
        <v>0</v>
      </c>
      <c r="G278" s="47" t="n">
        <v>0</v>
      </c>
      <c r="H278" s="47" t="n">
        <f aca="false">H279+H280+H281+H282</f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47" t="n">
        <v>0</v>
      </c>
      <c r="O278" s="46" t="n">
        <f aca="false">O281</f>
        <v>0</v>
      </c>
      <c r="P278" s="46" t="n">
        <f aca="false">P281</f>
        <v>0</v>
      </c>
      <c r="Q278" s="49" t="s">
        <v>133</v>
      </c>
      <c r="R278" s="97" t="s">
        <v>173</v>
      </c>
      <c r="S278" s="98" t="s">
        <v>143</v>
      </c>
      <c r="T278" s="99"/>
      <c r="U278" s="99"/>
      <c r="V278" s="99"/>
      <c r="W278" s="99"/>
    </row>
    <row r="279" s="54" customFormat="true" ht="26.25" hidden="false" customHeight="true" outlineLevel="0" collapsed="false">
      <c r="A279" s="101"/>
      <c r="B279" s="70"/>
      <c r="C279" s="61"/>
      <c r="D279" s="90" t="s">
        <v>19</v>
      </c>
      <c r="E279" s="25" t="n">
        <f aca="false">F279+G279+H279+I279+J279+K279+L279+M279+N279+O279+P279</f>
        <v>0</v>
      </c>
      <c r="F279" s="52" t="n">
        <f aca="false">F294</f>
        <v>0</v>
      </c>
      <c r="G279" s="52" t="n">
        <v>0</v>
      </c>
      <c r="H279" s="52" t="n">
        <v>0</v>
      </c>
      <c r="I279" s="52" t="n">
        <v>0</v>
      </c>
      <c r="J279" s="52" t="n">
        <v>0</v>
      </c>
      <c r="K279" s="52" t="n">
        <v>0</v>
      </c>
      <c r="L279" s="52" t="n">
        <v>0</v>
      </c>
      <c r="M279" s="52" t="n">
        <v>0</v>
      </c>
      <c r="N279" s="52" t="n">
        <v>0</v>
      </c>
      <c r="O279" s="59" t="n">
        <v>0</v>
      </c>
      <c r="P279" s="59" t="n">
        <v>0</v>
      </c>
      <c r="Q279" s="49"/>
      <c r="R279" s="97"/>
      <c r="S279" s="98"/>
      <c r="T279" s="99"/>
      <c r="U279" s="99"/>
      <c r="V279" s="99"/>
      <c r="W279" s="99"/>
    </row>
    <row r="280" s="54" customFormat="true" ht="26.25" hidden="false" customHeight="true" outlineLevel="0" collapsed="false">
      <c r="A280" s="101"/>
      <c r="B280" s="70"/>
      <c r="C280" s="61"/>
      <c r="D280" s="90" t="s">
        <v>20</v>
      </c>
      <c r="E280" s="25" t="n">
        <f aca="false">F280+G280+H280+I280+J280+K280+L280+M280+N280+O280+P280</f>
        <v>0</v>
      </c>
      <c r="F280" s="52" t="n">
        <f aca="false">F295</f>
        <v>0</v>
      </c>
      <c r="G280" s="52" t="n">
        <v>0</v>
      </c>
      <c r="H280" s="52" t="n">
        <v>0</v>
      </c>
      <c r="I280" s="52" t="n">
        <v>0</v>
      </c>
      <c r="J280" s="52" t="n">
        <v>0</v>
      </c>
      <c r="K280" s="52" t="n">
        <v>0</v>
      </c>
      <c r="L280" s="52" t="n">
        <v>0</v>
      </c>
      <c r="M280" s="52" t="n">
        <v>0</v>
      </c>
      <c r="N280" s="52" t="n">
        <v>0</v>
      </c>
      <c r="O280" s="59" t="n">
        <v>0</v>
      </c>
      <c r="P280" s="59" t="n">
        <v>0</v>
      </c>
      <c r="Q280" s="49"/>
      <c r="R280" s="97"/>
      <c r="S280" s="98"/>
      <c r="T280" s="99"/>
      <c r="U280" s="99"/>
      <c r="V280" s="99"/>
      <c r="W280" s="99"/>
    </row>
    <row r="281" s="54" customFormat="true" ht="26.25" hidden="false" customHeight="true" outlineLevel="0" collapsed="false">
      <c r="A281" s="101"/>
      <c r="B281" s="70"/>
      <c r="C281" s="61"/>
      <c r="D281" s="90" t="s">
        <v>21</v>
      </c>
      <c r="E281" s="25" t="n">
        <f aca="false">F281+G281+H281+I281+J281+K281+L281+M281+N281+O281+P281</f>
        <v>0</v>
      </c>
      <c r="F281" s="52" t="n">
        <f aca="false">F296</f>
        <v>0</v>
      </c>
      <c r="G281" s="52" t="n">
        <v>0</v>
      </c>
      <c r="H281" s="52" t="n">
        <v>0</v>
      </c>
      <c r="I281" s="52" t="n">
        <v>0</v>
      </c>
      <c r="J281" s="52" t="n">
        <v>0</v>
      </c>
      <c r="K281" s="52" t="n">
        <v>0</v>
      </c>
      <c r="L281" s="52" t="n">
        <v>0</v>
      </c>
      <c r="M281" s="52" t="n">
        <v>0</v>
      </c>
      <c r="N281" s="52" t="n">
        <v>0</v>
      </c>
      <c r="O281" s="59" t="n">
        <v>0</v>
      </c>
      <c r="P281" s="59" t="n">
        <v>0</v>
      </c>
      <c r="Q281" s="49"/>
      <c r="R281" s="97"/>
      <c r="S281" s="98"/>
      <c r="T281" s="99"/>
      <c r="U281" s="99"/>
      <c r="V281" s="99"/>
      <c r="W281" s="99"/>
    </row>
    <row r="282" s="54" customFormat="true" ht="26.25" hidden="false" customHeight="true" outlineLevel="0" collapsed="false">
      <c r="A282" s="101"/>
      <c r="B282" s="70"/>
      <c r="C282" s="61"/>
      <c r="D282" s="90" t="s">
        <v>22</v>
      </c>
      <c r="E282" s="25" t="n">
        <f aca="false">F282+G282+H282+I282+J282+K282+L282+M282+N282+O282+P282</f>
        <v>0</v>
      </c>
      <c r="F282" s="52" t="n">
        <f aca="false">F297</f>
        <v>0</v>
      </c>
      <c r="G282" s="52" t="n">
        <v>0</v>
      </c>
      <c r="H282" s="52" t="n">
        <v>0</v>
      </c>
      <c r="I282" s="52" t="n">
        <v>0</v>
      </c>
      <c r="J282" s="52" t="n">
        <v>0</v>
      </c>
      <c r="K282" s="52" t="n">
        <v>0</v>
      </c>
      <c r="L282" s="52" t="n">
        <v>0</v>
      </c>
      <c r="M282" s="52" t="n">
        <v>0</v>
      </c>
      <c r="N282" s="52" t="n">
        <v>0</v>
      </c>
      <c r="O282" s="59" t="n">
        <v>0</v>
      </c>
      <c r="P282" s="59" t="n">
        <v>0</v>
      </c>
      <c r="Q282" s="49"/>
      <c r="R282" s="97"/>
      <c r="S282" s="98"/>
      <c r="T282" s="99"/>
      <c r="U282" s="99"/>
      <c r="V282" s="99"/>
      <c r="W282" s="99"/>
    </row>
    <row r="283" s="54" customFormat="true" ht="26.25" hidden="false" customHeight="true" outlineLevel="0" collapsed="false">
      <c r="A283" s="100" t="s">
        <v>183</v>
      </c>
      <c r="B283" s="55" t="s">
        <v>184</v>
      </c>
      <c r="C283" s="95" t="s">
        <v>168</v>
      </c>
      <c r="D283" s="96" t="s">
        <v>18</v>
      </c>
      <c r="E283" s="25" t="n">
        <f aca="false">F283+G283+H283+I283+J283+K283+L283+M283+N283+O283+P283</f>
        <v>6176.943</v>
      </c>
      <c r="F283" s="47" t="n">
        <f aca="false">F284+F285+F286+F287</f>
        <v>0</v>
      </c>
      <c r="G283" s="47" t="n">
        <f aca="false">G284+G285+G286+G287</f>
        <v>444.2</v>
      </c>
      <c r="H283" s="47" t="n">
        <f aca="false">H284+H285+H286+H287</f>
        <v>580.305</v>
      </c>
      <c r="I283" s="47" t="n">
        <f aca="false">I284+I285+I286+I287</f>
        <v>5018.536</v>
      </c>
      <c r="J283" s="47" t="n">
        <f aca="false">J284+J285+J286+J287</f>
        <v>133.902</v>
      </c>
      <c r="K283" s="47" t="n">
        <f aca="false">K284+K285+K286+K287</f>
        <v>0</v>
      </c>
      <c r="L283" s="47" t="n">
        <f aca="false">L284+L285+L286+L287</f>
        <v>0</v>
      </c>
      <c r="M283" s="47" t="n">
        <f aca="false">M284+M285+M286+M287</f>
        <v>0</v>
      </c>
      <c r="N283" s="47" t="n">
        <v>0</v>
      </c>
      <c r="O283" s="47" t="n">
        <f aca="false">O286</f>
        <v>0</v>
      </c>
      <c r="P283" s="47" t="n">
        <f aca="false">P286</f>
        <v>0</v>
      </c>
      <c r="Q283" s="70"/>
      <c r="R283" s="97"/>
      <c r="S283" s="98"/>
      <c r="T283" s="99"/>
      <c r="U283" s="99"/>
      <c r="V283" s="99"/>
      <c r="W283" s="99"/>
    </row>
    <row r="284" s="54" customFormat="true" ht="26.25" hidden="false" customHeight="true" outlineLevel="0" collapsed="false">
      <c r="A284" s="100"/>
      <c r="B284" s="55"/>
      <c r="C284" s="95"/>
      <c r="D284" s="90" t="s">
        <v>19</v>
      </c>
      <c r="E284" s="25" t="n">
        <f aca="false">F284+G284+H284+I284+J284+K284+L284+M284+N284+O284+P284</f>
        <v>0</v>
      </c>
      <c r="F284" s="52" t="n">
        <v>0</v>
      </c>
      <c r="G284" s="52" t="n">
        <v>0</v>
      </c>
      <c r="H284" s="52" t="n">
        <v>0</v>
      </c>
      <c r="I284" s="52" t="n">
        <v>0</v>
      </c>
      <c r="J284" s="52" t="n">
        <v>0</v>
      </c>
      <c r="K284" s="52" t="n">
        <v>0</v>
      </c>
      <c r="L284" s="52" t="n">
        <v>0</v>
      </c>
      <c r="M284" s="52" t="n">
        <v>0</v>
      </c>
      <c r="N284" s="52" t="n">
        <v>0</v>
      </c>
      <c r="O284" s="52" t="n">
        <v>0</v>
      </c>
      <c r="P284" s="52" t="n">
        <v>0</v>
      </c>
      <c r="Q284" s="70"/>
      <c r="R284" s="97"/>
      <c r="S284" s="98"/>
      <c r="T284" s="99"/>
      <c r="U284" s="99"/>
      <c r="V284" s="99"/>
      <c r="W284" s="99"/>
    </row>
    <row r="285" s="54" customFormat="true" ht="26.25" hidden="false" customHeight="true" outlineLevel="0" collapsed="false">
      <c r="A285" s="100"/>
      <c r="B285" s="55"/>
      <c r="C285" s="95"/>
      <c r="D285" s="90" t="s">
        <v>20</v>
      </c>
      <c r="E285" s="25" t="n">
        <f aca="false">F285+G285+H285+I285+J285+K285+L285+M285+N285+O285+P285</f>
        <v>0</v>
      </c>
      <c r="F285" s="52" t="n">
        <v>0</v>
      </c>
      <c r="G285" s="52" t="n">
        <v>0</v>
      </c>
      <c r="H285" s="52" t="n">
        <v>0</v>
      </c>
      <c r="I285" s="52" t="n">
        <v>0</v>
      </c>
      <c r="J285" s="52" t="n">
        <v>0</v>
      </c>
      <c r="K285" s="52" t="n">
        <v>0</v>
      </c>
      <c r="L285" s="52" t="n">
        <v>0</v>
      </c>
      <c r="M285" s="52" t="n">
        <v>0</v>
      </c>
      <c r="N285" s="52" t="n">
        <v>0</v>
      </c>
      <c r="O285" s="52" t="n">
        <v>0</v>
      </c>
      <c r="P285" s="52" t="n">
        <v>0</v>
      </c>
      <c r="Q285" s="70"/>
      <c r="R285" s="97"/>
      <c r="S285" s="98"/>
      <c r="T285" s="99"/>
      <c r="U285" s="99"/>
      <c r="V285" s="99"/>
      <c r="W285" s="99"/>
    </row>
    <row r="286" s="2" customFormat="true" ht="26.25" hidden="false" customHeight="true" outlineLevel="0" collapsed="false">
      <c r="A286" s="100"/>
      <c r="B286" s="55"/>
      <c r="C286" s="95"/>
      <c r="D286" s="90" t="s">
        <v>21</v>
      </c>
      <c r="E286" s="25" t="n">
        <f aca="false">F286+G286+H286+I286+J286+K286+L286+M286+N286+O286+P286</f>
        <v>6176.943</v>
      </c>
      <c r="F286" s="52" t="n">
        <v>0</v>
      </c>
      <c r="G286" s="52" t="n">
        <f aca="false">G291</f>
        <v>444.2</v>
      </c>
      <c r="H286" s="52" t="n">
        <f aca="false">H291+H296+H301+H306</f>
        <v>580.305</v>
      </c>
      <c r="I286" s="52" t="n">
        <f aca="false">I291+I296+I301+I306+I311</f>
        <v>5018.536</v>
      </c>
      <c r="J286" s="52" t="n">
        <f aca="false">J291+J296+J301+J306+J311</f>
        <v>133.902</v>
      </c>
      <c r="K286" s="52" t="n">
        <f aca="false">K291+K296+K301+K306+K311</f>
        <v>0</v>
      </c>
      <c r="L286" s="52" t="n">
        <f aca="false">L291+L296+L301+L306+L311</f>
        <v>0</v>
      </c>
      <c r="M286" s="52" t="n">
        <f aca="false">M291+M296+M301+M306+M311</f>
        <v>0</v>
      </c>
      <c r="N286" s="52" t="n">
        <v>0</v>
      </c>
      <c r="O286" s="52" t="n">
        <v>0</v>
      </c>
      <c r="P286" s="52" t="n">
        <v>0</v>
      </c>
      <c r="Q286" s="70"/>
      <c r="R286" s="97"/>
      <c r="S286" s="98"/>
      <c r="T286" s="99"/>
      <c r="U286" s="99"/>
      <c r="V286" s="99"/>
      <c r="W286" s="99"/>
    </row>
    <row r="287" s="54" customFormat="true" ht="26.25" hidden="false" customHeight="true" outlineLevel="0" collapsed="false">
      <c r="A287" s="100"/>
      <c r="B287" s="55"/>
      <c r="C287" s="95"/>
      <c r="D287" s="90" t="s">
        <v>22</v>
      </c>
      <c r="E287" s="25" t="n">
        <f aca="false">F287+G287+H287+I287+J287+K287+L287+M287+N287+O287+P287</f>
        <v>0</v>
      </c>
      <c r="F287" s="52" t="n">
        <v>0</v>
      </c>
      <c r="G287" s="52" t="n">
        <v>0</v>
      </c>
      <c r="H287" s="52" t="n">
        <v>0</v>
      </c>
      <c r="I287" s="52" t="n">
        <v>0</v>
      </c>
      <c r="J287" s="52" t="n">
        <v>0</v>
      </c>
      <c r="K287" s="52" t="n">
        <v>0</v>
      </c>
      <c r="L287" s="52" t="n">
        <v>0</v>
      </c>
      <c r="M287" s="52" t="n">
        <v>0</v>
      </c>
      <c r="N287" s="52" t="n">
        <v>0</v>
      </c>
      <c r="O287" s="52" t="n">
        <v>0</v>
      </c>
      <c r="P287" s="52" t="n">
        <v>0</v>
      </c>
      <c r="Q287" s="70"/>
      <c r="R287" s="97"/>
      <c r="S287" s="98"/>
      <c r="T287" s="99"/>
      <c r="U287" s="99"/>
      <c r="V287" s="99"/>
      <c r="W287" s="99"/>
    </row>
    <row r="288" customFormat="false" ht="26.25" hidden="false" customHeight="true" outlineLevel="0" collapsed="false">
      <c r="A288" s="102" t="s">
        <v>185</v>
      </c>
      <c r="B288" s="70" t="s">
        <v>186</v>
      </c>
      <c r="C288" s="61" t="s">
        <v>168</v>
      </c>
      <c r="D288" s="96" t="s">
        <v>18</v>
      </c>
      <c r="E288" s="25" t="n">
        <f aca="false">F288+G288+H288+I288+J288+K288+L288+M288+N288+O288+P288</f>
        <v>1920.308</v>
      </c>
      <c r="F288" s="47" t="n">
        <f aca="false">SUM(F289:F292)</f>
        <v>0</v>
      </c>
      <c r="G288" s="47" t="n">
        <f aca="false">SUM(G289:G292)</f>
        <v>444.2</v>
      </c>
      <c r="H288" s="47" t="n">
        <f aca="false">SUM(H289:H292)</f>
        <v>238.878</v>
      </c>
      <c r="I288" s="47" t="n">
        <f aca="false">SUM(I289:I292)</f>
        <v>1237.23</v>
      </c>
      <c r="J288" s="47" t="n">
        <f aca="false">SUM(J289:J292)</f>
        <v>0</v>
      </c>
      <c r="K288" s="47" t="n">
        <f aca="false">SUM(K289:K292)</f>
        <v>0</v>
      </c>
      <c r="L288" s="47" t="n">
        <f aca="false">SUM(L289:L292)</f>
        <v>0</v>
      </c>
      <c r="M288" s="47" t="n">
        <f aca="false">SUM(M289:M292)</f>
        <v>0</v>
      </c>
      <c r="N288" s="47" t="n">
        <v>0</v>
      </c>
      <c r="O288" s="47" t="n">
        <v>0</v>
      </c>
      <c r="P288" s="47" t="n">
        <v>0</v>
      </c>
      <c r="Q288" s="49" t="s">
        <v>133</v>
      </c>
      <c r="R288" s="97" t="s">
        <v>173</v>
      </c>
      <c r="S288" s="98" t="s">
        <v>174</v>
      </c>
      <c r="T288" s="99"/>
      <c r="U288" s="99"/>
      <c r="V288" s="99"/>
      <c r="W288" s="99"/>
    </row>
    <row r="289" customFormat="false" ht="26.25" hidden="false" customHeight="true" outlineLevel="0" collapsed="false">
      <c r="A289" s="102"/>
      <c r="B289" s="70"/>
      <c r="C289" s="61"/>
      <c r="D289" s="90" t="s">
        <v>19</v>
      </c>
      <c r="E289" s="25" t="n">
        <f aca="false">F289+G289+H289+I289+J289+K289+L289+M289+N289+O289+P289</f>
        <v>0</v>
      </c>
      <c r="F289" s="52" t="n">
        <v>0</v>
      </c>
      <c r="G289" s="52" t="n">
        <v>0</v>
      </c>
      <c r="H289" s="52" t="n">
        <v>0</v>
      </c>
      <c r="I289" s="52" t="n">
        <v>0</v>
      </c>
      <c r="J289" s="52" t="n">
        <v>0</v>
      </c>
      <c r="K289" s="52" t="n">
        <v>0</v>
      </c>
      <c r="L289" s="52" t="n">
        <v>0</v>
      </c>
      <c r="M289" s="52" t="n">
        <v>0</v>
      </c>
      <c r="N289" s="52" t="n">
        <v>0</v>
      </c>
      <c r="O289" s="52" t="n">
        <v>0</v>
      </c>
      <c r="P289" s="52" t="n">
        <v>0</v>
      </c>
      <c r="Q289" s="49"/>
      <c r="R289" s="97"/>
      <c r="S289" s="98"/>
      <c r="T289" s="99"/>
      <c r="U289" s="99"/>
      <c r="V289" s="99"/>
      <c r="W289" s="99"/>
    </row>
    <row r="290" customFormat="false" ht="26.25" hidden="false" customHeight="true" outlineLevel="0" collapsed="false">
      <c r="A290" s="102"/>
      <c r="B290" s="70"/>
      <c r="C290" s="61"/>
      <c r="D290" s="90" t="s">
        <v>20</v>
      </c>
      <c r="E290" s="25" t="n">
        <f aca="false">F290+G290+H290+I290+J290+K290+L290+M290+N290+O290+P290</f>
        <v>0</v>
      </c>
      <c r="F290" s="52" t="n">
        <v>0</v>
      </c>
      <c r="G290" s="52" t="n">
        <v>0</v>
      </c>
      <c r="H290" s="52" t="n">
        <v>0</v>
      </c>
      <c r="I290" s="52" t="n">
        <v>0</v>
      </c>
      <c r="J290" s="52" t="n">
        <v>0</v>
      </c>
      <c r="K290" s="52" t="n">
        <v>0</v>
      </c>
      <c r="L290" s="52" t="n">
        <v>0</v>
      </c>
      <c r="M290" s="52" t="n">
        <v>0</v>
      </c>
      <c r="N290" s="52" t="n">
        <v>0</v>
      </c>
      <c r="O290" s="52" t="n">
        <v>0</v>
      </c>
      <c r="P290" s="52" t="n">
        <v>0</v>
      </c>
      <c r="Q290" s="49"/>
      <c r="R290" s="97"/>
      <c r="S290" s="98"/>
      <c r="T290" s="99"/>
      <c r="U290" s="99"/>
      <c r="V290" s="99"/>
      <c r="W290" s="99"/>
    </row>
    <row r="291" customFormat="false" ht="26.25" hidden="false" customHeight="true" outlineLevel="0" collapsed="false">
      <c r="A291" s="102"/>
      <c r="B291" s="70"/>
      <c r="C291" s="61"/>
      <c r="D291" s="90" t="s">
        <v>21</v>
      </c>
      <c r="E291" s="25" t="n">
        <f aca="false">F291+G291+H291+I291+J291+K291+L291+M291+N291+O291+P291</f>
        <v>1920.308</v>
      </c>
      <c r="F291" s="52" t="n">
        <v>0</v>
      </c>
      <c r="G291" s="52" t="n">
        <v>444.2</v>
      </c>
      <c r="H291" s="52" t="n">
        <f aca="false">580.305-H298-H303</f>
        <v>238.878</v>
      </c>
      <c r="I291" s="52" t="n">
        <v>1237.23</v>
      </c>
      <c r="J291" s="52" t="n">
        <v>0</v>
      </c>
      <c r="K291" s="52" t="n">
        <v>0</v>
      </c>
      <c r="L291" s="52" t="n">
        <v>0</v>
      </c>
      <c r="M291" s="52" t="n">
        <v>0</v>
      </c>
      <c r="N291" s="52" t="n">
        <v>0</v>
      </c>
      <c r="O291" s="52" t="n">
        <v>0</v>
      </c>
      <c r="P291" s="52" t="n">
        <v>0</v>
      </c>
      <c r="Q291" s="49"/>
      <c r="R291" s="97"/>
      <c r="S291" s="98"/>
      <c r="T291" s="99"/>
      <c r="U291" s="99"/>
      <c r="V291" s="99"/>
      <c r="W291" s="99"/>
    </row>
    <row r="292" customFormat="false" ht="26.25" hidden="false" customHeight="true" outlineLevel="0" collapsed="false">
      <c r="A292" s="102"/>
      <c r="B292" s="70"/>
      <c r="C292" s="61"/>
      <c r="D292" s="90" t="s">
        <v>22</v>
      </c>
      <c r="E292" s="25" t="n">
        <f aca="false">F292+G292+H292+I292+J292+K292+L292+M292+N292+O292+P292</f>
        <v>0</v>
      </c>
      <c r="F292" s="52" t="n">
        <v>0</v>
      </c>
      <c r="G292" s="52" t="n">
        <v>0</v>
      </c>
      <c r="H292" s="52" t="n">
        <v>0</v>
      </c>
      <c r="I292" s="52" t="n">
        <v>0</v>
      </c>
      <c r="J292" s="52" t="n">
        <v>0</v>
      </c>
      <c r="K292" s="52" t="n">
        <v>0</v>
      </c>
      <c r="L292" s="52" t="n">
        <v>0</v>
      </c>
      <c r="M292" s="52" t="n">
        <v>0</v>
      </c>
      <c r="N292" s="52" t="n">
        <v>0</v>
      </c>
      <c r="O292" s="52" t="n">
        <v>0</v>
      </c>
      <c r="P292" s="52" t="n">
        <v>0</v>
      </c>
      <c r="Q292" s="49"/>
      <c r="R292" s="97"/>
      <c r="S292" s="98"/>
      <c r="T292" s="99"/>
      <c r="U292" s="99"/>
      <c r="V292" s="99"/>
      <c r="W292" s="99"/>
    </row>
    <row r="293" customFormat="false" ht="26.25" hidden="false" customHeight="true" outlineLevel="0" collapsed="false">
      <c r="A293" s="102" t="s">
        <v>187</v>
      </c>
      <c r="B293" s="70" t="s">
        <v>188</v>
      </c>
      <c r="C293" s="61" t="s">
        <v>168</v>
      </c>
      <c r="D293" s="96" t="s">
        <v>18</v>
      </c>
      <c r="E293" s="25" t="n">
        <f aca="false">F293+G293+H293+I293+J293+K293+L293+M293+N293+O293+P293</f>
        <v>2074.404</v>
      </c>
      <c r="F293" s="46" t="n">
        <f aca="false">SUM(F294:F297)</f>
        <v>0</v>
      </c>
      <c r="G293" s="46" t="n">
        <f aca="false">SUM(G294:G297)</f>
        <v>0</v>
      </c>
      <c r="H293" s="46" t="n">
        <f aca="false">SUM(H294:H297)</f>
        <v>0</v>
      </c>
      <c r="I293" s="46" t="n">
        <f aca="false">SUM(I294:I297)</f>
        <v>2074.404</v>
      </c>
      <c r="J293" s="47" t="n">
        <f aca="false">SUM(J294:J297)</f>
        <v>0</v>
      </c>
      <c r="K293" s="47" t="n">
        <f aca="false">SUM(K294:K297)</f>
        <v>0</v>
      </c>
      <c r="L293" s="47" t="n">
        <f aca="false">SUM(L294:L297)</f>
        <v>0</v>
      </c>
      <c r="M293" s="46" t="n">
        <f aca="false">SUM(M294:M297)</f>
        <v>0</v>
      </c>
      <c r="N293" s="46" t="n">
        <v>0</v>
      </c>
      <c r="O293" s="46" t="n">
        <v>0</v>
      </c>
      <c r="P293" s="46" t="n">
        <v>0</v>
      </c>
      <c r="Q293" s="49" t="s">
        <v>133</v>
      </c>
      <c r="R293" s="97" t="s">
        <v>173</v>
      </c>
      <c r="S293" s="98" t="s">
        <v>174</v>
      </c>
      <c r="T293" s="99"/>
      <c r="U293" s="99"/>
      <c r="V293" s="99"/>
      <c r="W293" s="99"/>
    </row>
    <row r="294" customFormat="false" ht="26.25" hidden="false" customHeight="true" outlineLevel="0" collapsed="false">
      <c r="A294" s="102"/>
      <c r="B294" s="70"/>
      <c r="C294" s="61"/>
      <c r="D294" s="90" t="s">
        <v>19</v>
      </c>
      <c r="E294" s="25" t="n">
        <f aca="false">F294+G294+H294+I294+J294+K294+L294+M294+N294+O294+P294</f>
        <v>0</v>
      </c>
      <c r="F294" s="59" t="n">
        <v>0</v>
      </c>
      <c r="G294" s="52" t="n">
        <v>0</v>
      </c>
      <c r="H294" s="52" t="n">
        <v>0</v>
      </c>
      <c r="I294" s="52" t="n">
        <v>0</v>
      </c>
      <c r="J294" s="52" t="n">
        <v>0</v>
      </c>
      <c r="K294" s="52" t="n">
        <v>0</v>
      </c>
      <c r="L294" s="52" t="n">
        <v>0</v>
      </c>
      <c r="M294" s="52" t="n">
        <v>0</v>
      </c>
      <c r="N294" s="52" t="n">
        <v>0</v>
      </c>
      <c r="O294" s="52" t="n">
        <v>0</v>
      </c>
      <c r="P294" s="52" t="n">
        <v>0</v>
      </c>
      <c r="Q294" s="49"/>
      <c r="R294" s="97"/>
      <c r="S294" s="98"/>
      <c r="T294" s="99"/>
      <c r="U294" s="99"/>
      <c r="V294" s="99"/>
      <c r="W294" s="99"/>
    </row>
    <row r="295" customFormat="false" ht="26.25" hidden="false" customHeight="true" outlineLevel="0" collapsed="false">
      <c r="A295" s="102"/>
      <c r="B295" s="70"/>
      <c r="C295" s="61"/>
      <c r="D295" s="90" t="s">
        <v>20</v>
      </c>
      <c r="E295" s="25" t="n">
        <f aca="false">F295+G295+H295+I295+J295+K295+L295+M295+N295+O295+P295</f>
        <v>0</v>
      </c>
      <c r="F295" s="59" t="n">
        <v>0</v>
      </c>
      <c r="G295" s="52" t="n">
        <v>0</v>
      </c>
      <c r="H295" s="52" t="n">
        <v>0</v>
      </c>
      <c r="I295" s="52" t="n">
        <v>0</v>
      </c>
      <c r="J295" s="52" t="n">
        <v>0</v>
      </c>
      <c r="K295" s="52" t="n">
        <v>0</v>
      </c>
      <c r="L295" s="52" t="n">
        <v>0</v>
      </c>
      <c r="M295" s="52" t="n">
        <v>0</v>
      </c>
      <c r="N295" s="52" t="n">
        <v>0</v>
      </c>
      <c r="O295" s="52" t="n">
        <v>0</v>
      </c>
      <c r="P295" s="52" t="n">
        <v>0</v>
      </c>
      <c r="Q295" s="49"/>
      <c r="R295" s="97"/>
      <c r="S295" s="98"/>
      <c r="T295" s="99"/>
      <c r="U295" s="99"/>
      <c r="V295" s="99"/>
      <c r="W295" s="99"/>
    </row>
    <row r="296" s="54" customFormat="true" ht="26.25" hidden="false" customHeight="true" outlineLevel="0" collapsed="false">
      <c r="A296" s="102"/>
      <c r="B296" s="70"/>
      <c r="C296" s="61"/>
      <c r="D296" s="90" t="s">
        <v>21</v>
      </c>
      <c r="E296" s="25" t="n">
        <f aca="false">F296+G296+H296+I296+J296+K296+L296+M296+N296+O296+P296</f>
        <v>2074.404</v>
      </c>
      <c r="F296" s="52" t="n">
        <v>0</v>
      </c>
      <c r="G296" s="52" t="n">
        <v>0</v>
      </c>
      <c r="H296" s="52" t="n">
        <v>0</v>
      </c>
      <c r="I296" s="52" t="n">
        <v>2074.404</v>
      </c>
      <c r="J296" s="52" t="n">
        <v>0</v>
      </c>
      <c r="K296" s="52" t="n">
        <v>0</v>
      </c>
      <c r="L296" s="52" t="n">
        <v>0</v>
      </c>
      <c r="M296" s="52" t="n">
        <v>0</v>
      </c>
      <c r="N296" s="52" t="n">
        <v>0</v>
      </c>
      <c r="O296" s="52" t="n">
        <v>0</v>
      </c>
      <c r="P296" s="52" t="n">
        <v>0</v>
      </c>
      <c r="Q296" s="49"/>
      <c r="R296" s="97"/>
      <c r="S296" s="98"/>
      <c r="T296" s="53"/>
      <c r="U296" s="53"/>
      <c r="V296" s="53"/>
      <c r="W296" s="53"/>
    </row>
    <row r="297" customFormat="false" ht="26.25" hidden="false" customHeight="true" outlineLevel="0" collapsed="false">
      <c r="A297" s="102"/>
      <c r="B297" s="70"/>
      <c r="C297" s="61"/>
      <c r="D297" s="90" t="s">
        <v>22</v>
      </c>
      <c r="E297" s="25" t="n">
        <f aca="false">F297+G297+H297+I297+J297+K297+L297+M297+N297+O297+P297</f>
        <v>0</v>
      </c>
      <c r="F297" s="59" t="n">
        <v>0</v>
      </c>
      <c r="G297" s="52" t="n">
        <v>0</v>
      </c>
      <c r="H297" s="52" t="n">
        <v>0</v>
      </c>
      <c r="I297" s="52" t="n">
        <v>0</v>
      </c>
      <c r="J297" s="52" t="n">
        <v>0</v>
      </c>
      <c r="K297" s="52" t="n">
        <v>0</v>
      </c>
      <c r="L297" s="52" t="n">
        <v>0</v>
      </c>
      <c r="M297" s="52" t="n">
        <v>0</v>
      </c>
      <c r="N297" s="52" t="n">
        <v>0</v>
      </c>
      <c r="O297" s="52" t="n">
        <v>0</v>
      </c>
      <c r="P297" s="52" t="n">
        <v>0</v>
      </c>
      <c r="Q297" s="49"/>
      <c r="R297" s="97"/>
      <c r="S297" s="98"/>
      <c r="T297" s="99"/>
      <c r="U297" s="99"/>
      <c r="V297" s="99"/>
      <c r="W297" s="99"/>
    </row>
    <row r="298" customFormat="false" ht="26.25" hidden="false" customHeight="true" outlineLevel="0" collapsed="false">
      <c r="A298" s="102" t="s">
        <v>189</v>
      </c>
      <c r="B298" s="70" t="s">
        <v>190</v>
      </c>
      <c r="C298" s="61" t="s">
        <v>168</v>
      </c>
      <c r="D298" s="96" t="s">
        <v>18</v>
      </c>
      <c r="E298" s="25" t="n">
        <f aca="false">F298+G298+H298+I298+J298+K298+L298+M298+N298+O298+P298</f>
        <v>589.738</v>
      </c>
      <c r="F298" s="46" t="n">
        <f aca="false">F299+F300+F301+F302</f>
        <v>0</v>
      </c>
      <c r="G298" s="47" t="n">
        <f aca="false">G299+G300+G301+G302</f>
        <v>0</v>
      </c>
      <c r="H298" s="47" t="n">
        <f aca="false">H299+H300+H301+H302</f>
        <v>321.934</v>
      </c>
      <c r="I298" s="47" t="n">
        <f aca="false">I299+I300+I301+I302</f>
        <v>133.902</v>
      </c>
      <c r="J298" s="47" t="n">
        <f aca="false">J299+J300+J301+J302</f>
        <v>133.902</v>
      </c>
      <c r="K298" s="47" t="n">
        <f aca="false">K299+K300+K301+K302</f>
        <v>0</v>
      </c>
      <c r="L298" s="47" t="n">
        <f aca="false">L299+L300+L301+L302</f>
        <v>0</v>
      </c>
      <c r="M298" s="47" t="n">
        <f aca="false">M299+M300+M301+M302</f>
        <v>0</v>
      </c>
      <c r="N298" s="47" t="n">
        <v>0</v>
      </c>
      <c r="O298" s="47" t="n">
        <v>0</v>
      </c>
      <c r="P298" s="47" t="n">
        <v>0</v>
      </c>
      <c r="Q298" s="49" t="s">
        <v>133</v>
      </c>
      <c r="R298" s="97" t="s">
        <v>173</v>
      </c>
      <c r="S298" s="98" t="s">
        <v>143</v>
      </c>
      <c r="T298" s="99"/>
      <c r="U298" s="99"/>
      <c r="V298" s="99"/>
      <c r="W298" s="99"/>
    </row>
    <row r="299" customFormat="false" ht="26.25" hidden="false" customHeight="true" outlineLevel="0" collapsed="false">
      <c r="A299" s="102"/>
      <c r="B299" s="70"/>
      <c r="C299" s="61"/>
      <c r="D299" s="90" t="s">
        <v>19</v>
      </c>
      <c r="E299" s="25" t="n">
        <f aca="false">F299+G299+H299+I299+J299+K299+L299+M299+N299+O299+P299</f>
        <v>0</v>
      </c>
      <c r="F299" s="59" t="n">
        <f aca="false">F304</f>
        <v>0</v>
      </c>
      <c r="G299" s="52" t="n">
        <v>0</v>
      </c>
      <c r="H299" s="52" t="n">
        <v>0</v>
      </c>
      <c r="I299" s="52" t="n">
        <v>0</v>
      </c>
      <c r="J299" s="52" t="n">
        <v>0</v>
      </c>
      <c r="K299" s="52" t="n">
        <v>0</v>
      </c>
      <c r="L299" s="52" t="n">
        <v>0</v>
      </c>
      <c r="M299" s="52" t="n">
        <v>0</v>
      </c>
      <c r="N299" s="52" t="n">
        <v>0</v>
      </c>
      <c r="O299" s="52" t="n">
        <v>0</v>
      </c>
      <c r="P299" s="52" t="n">
        <v>0</v>
      </c>
      <c r="Q299" s="49"/>
      <c r="R299" s="97"/>
      <c r="S299" s="98"/>
      <c r="T299" s="99"/>
      <c r="U299" s="99"/>
      <c r="V299" s="99"/>
      <c r="W299" s="99"/>
    </row>
    <row r="300" customFormat="false" ht="26.25" hidden="false" customHeight="true" outlineLevel="0" collapsed="false">
      <c r="A300" s="102"/>
      <c r="B300" s="70"/>
      <c r="C300" s="61"/>
      <c r="D300" s="90" t="s">
        <v>20</v>
      </c>
      <c r="E300" s="25" t="n">
        <f aca="false">F300+G300+H300+I300+J300+K300+L300+M300+N300+O300+P300</f>
        <v>0</v>
      </c>
      <c r="F300" s="59" t="n">
        <f aca="false">F305</f>
        <v>0</v>
      </c>
      <c r="G300" s="52" t="n">
        <v>0</v>
      </c>
      <c r="H300" s="52" t="n">
        <v>0</v>
      </c>
      <c r="I300" s="52" t="n">
        <v>0</v>
      </c>
      <c r="J300" s="52" t="n">
        <v>0</v>
      </c>
      <c r="K300" s="52" t="n">
        <v>0</v>
      </c>
      <c r="L300" s="52" t="n">
        <v>0</v>
      </c>
      <c r="M300" s="52" t="n">
        <v>0</v>
      </c>
      <c r="N300" s="52" t="n">
        <v>0</v>
      </c>
      <c r="O300" s="52" t="n">
        <v>0</v>
      </c>
      <c r="P300" s="52" t="n">
        <v>0</v>
      </c>
      <c r="Q300" s="49"/>
      <c r="R300" s="97"/>
      <c r="S300" s="98"/>
      <c r="T300" s="99"/>
      <c r="U300" s="99"/>
      <c r="V300" s="99"/>
      <c r="W300" s="99"/>
    </row>
    <row r="301" customFormat="false" ht="26.25" hidden="false" customHeight="true" outlineLevel="0" collapsed="false">
      <c r="A301" s="102"/>
      <c r="B301" s="70"/>
      <c r="C301" s="61"/>
      <c r="D301" s="90" t="s">
        <v>21</v>
      </c>
      <c r="E301" s="25" t="n">
        <f aca="false">F301+G301+H301+I301+J301+K301+L301+M301+N301+O301+P301</f>
        <v>589.738</v>
      </c>
      <c r="F301" s="59" t="n">
        <f aca="false">F306</f>
        <v>0</v>
      </c>
      <c r="G301" s="52" t="n">
        <v>0</v>
      </c>
      <c r="H301" s="52" t="n">
        <v>321.934</v>
      </c>
      <c r="I301" s="52" t="n">
        <v>133.902</v>
      </c>
      <c r="J301" s="52" t="n">
        <v>133.902</v>
      </c>
      <c r="K301" s="52" t="n">
        <v>0</v>
      </c>
      <c r="L301" s="52" t="n">
        <v>0</v>
      </c>
      <c r="M301" s="52" t="n">
        <v>0</v>
      </c>
      <c r="N301" s="52" t="n">
        <v>0</v>
      </c>
      <c r="O301" s="52" t="n">
        <v>0</v>
      </c>
      <c r="P301" s="52" t="n">
        <v>0</v>
      </c>
      <c r="Q301" s="49"/>
      <c r="R301" s="97"/>
      <c r="S301" s="98"/>
      <c r="T301" s="99"/>
      <c r="U301" s="99"/>
      <c r="V301" s="99"/>
      <c r="W301" s="99"/>
    </row>
    <row r="302" customFormat="false" ht="26.25" hidden="false" customHeight="true" outlineLevel="0" collapsed="false">
      <c r="A302" s="102"/>
      <c r="B302" s="70"/>
      <c r="C302" s="61"/>
      <c r="D302" s="90" t="s">
        <v>22</v>
      </c>
      <c r="E302" s="25" t="n">
        <f aca="false">F302+G302+H302+I302+J302+K302+L302+M302+N302+O302+P302</f>
        <v>0</v>
      </c>
      <c r="F302" s="59" t="n">
        <f aca="false">F307</f>
        <v>0</v>
      </c>
      <c r="G302" s="52" t="n">
        <v>0</v>
      </c>
      <c r="H302" s="52" t="n">
        <v>0</v>
      </c>
      <c r="I302" s="52" t="n">
        <v>0</v>
      </c>
      <c r="J302" s="52" t="n">
        <v>0</v>
      </c>
      <c r="K302" s="52" t="n">
        <v>0</v>
      </c>
      <c r="L302" s="52" t="n">
        <v>0</v>
      </c>
      <c r="M302" s="52" t="n">
        <v>0</v>
      </c>
      <c r="N302" s="52" t="n">
        <v>0</v>
      </c>
      <c r="O302" s="52" t="n">
        <v>0</v>
      </c>
      <c r="P302" s="52" t="n">
        <v>0</v>
      </c>
      <c r="Q302" s="49"/>
      <c r="R302" s="97"/>
      <c r="S302" s="98"/>
      <c r="T302" s="99"/>
      <c r="U302" s="99"/>
      <c r="V302" s="99"/>
      <c r="W302" s="99"/>
    </row>
    <row r="303" customFormat="false" ht="27" hidden="false" customHeight="true" outlineLevel="0" collapsed="false">
      <c r="A303" s="102" t="s">
        <v>191</v>
      </c>
      <c r="B303" s="70" t="s">
        <v>192</v>
      </c>
      <c r="C303" s="61" t="s">
        <v>168</v>
      </c>
      <c r="D303" s="96" t="s">
        <v>18</v>
      </c>
      <c r="E303" s="25" t="n">
        <f aca="false">F303+G303+H303+I303+J303+K303+L303+M303+N303+O303+P303</f>
        <v>19.493</v>
      </c>
      <c r="F303" s="46" t="n">
        <f aca="false">F304+F305+F306+F307</f>
        <v>0</v>
      </c>
      <c r="G303" s="47" t="n">
        <v>0</v>
      </c>
      <c r="H303" s="47" t="n">
        <f aca="false">H304+H305+H306+H307</f>
        <v>19.493</v>
      </c>
      <c r="I303" s="47" t="n">
        <v>0</v>
      </c>
      <c r="J303" s="47" t="n">
        <v>0</v>
      </c>
      <c r="K303" s="47" t="n">
        <v>0</v>
      </c>
      <c r="L303" s="47" t="n">
        <v>0</v>
      </c>
      <c r="M303" s="47" t="n">
        <v>0</v>
      </c>
      <c r="N303" s="47" t="n">
        <v>0</v>
      </c>
      <c r="O303" s="47" t="n">
        <v>0</v>
      </c>
      <c r="P303" s="47" t="n">
        <v>0</v>
      </c>
      <c r="Q303" s="49" t="s">
        <v>133</v>
      </c>
      <c r="R303" s="97" t="s">
        <v>173</v>
      </c>
      <c r="S303" s="98" t="s">
        <v>174</v>
      </c>
      <c r="T303" s="99"/>
      <c r="U303" s="99"/>
      <c r="V303" s="99"/>
      <c r="W303" s="99"/>
    </row>
    <row r="304" customFormat="false" ht="27" hidden="false" customHeight="true" outlineLevel="0" collapsed="false">
      <c r="A304" s="102"/>
      <c r="B304" s="70"/>
      <c r="C304" s="61"/>
      <c r="D304" s="90" t="s">
        <v>19</v>
      </c>
      <c r="E304" s="25" t="n">
        <f aca="false">F304+G304+H304+I304+J304+K304+L304+M304+N304+O304+P304</f>
        <v>0</v>
      </c>
      <c r="F304" s="59" t="n">
        <f aca="false">F409</f>
        <v>0</v>
      </c>
      <c r="G304" s="52" t="n">
        <v>0</v>
      </c>
      <c r="H304" s="52" t="n">
        <v>0</v>
      </c>
      <c r="I304" s="52" t="n">
        <v>0</v>
      </c>
      <c r="J304" s="52" t="n">
        <v>0</v>
      </c>
      <c r="K304" s="52" t="n">
        <v>0</v>
      </c>
      <c r="L304" s="52" t="n">
        <v>0</v>
      </c>
      <c r="M304" s="52" t="n">
        <v>0</v>
      </c>
      <c r="N304" s="52" t="n">
        <v>0</v>
      </c>
      <c r="O304" s="52" t="n">
        <v>0</v>
      </c>
      <c r="P304" s="52" t="n">
        <v>0</v>
      </c>
      <c r="Q304" s="49"/>
      <c r="R304" s="97"/>
      <c r="S304" s="98"/>
      <c r="T304" s="99"/>
      <c r="U304" s="99"/>
      <c r="V304" s="99"/>
      <c r="W304" s="99"/>
    </row>
    <row r="305" customFormat="false" ht="27" hidden="false" customHeight="true" outlineLevel="0" collapsed="false">
      <c r="A305" s="102"/>
      <c r="B305" s="70"/>
      <c r="C305" s="61"/>
      <c r="D305" s="90" t="s">
        <v>20</v>
      </c>
      <c r="E305" s="25" t="n">
        <f aca="false">F305+G305+H305+I305+J305+K305+L305+M305+N305+O305+P305</f>
        <v>0</v>
      </c>
      <c r="F305" s="59" t="n">
        <f aca="false">F410</f>
        <v>0</v>
      </c>
      <c r="G305" s="52" t="n">
        <v>0</v>
      </c>
      <c r="H305" s="52" t="n">
        <v>0</v>
      </c>
      <c r="I305" s="52" t="n">
        <v>0</v>
      </c>
      <c r="J305" s="52" t="n">
        <v>0</v>
      </c>
      <c r="K305" s="52" t="n">
        <v>0</v>
      </c>
      <c r="L305" s="52" t="n">
        <v>0</v>
      </c>
      <c r="M305" s="52" t="n">
        <v>0</v>
      </c>
      <c r="N305" s="52" t="n">
        <v>0</v>
      </c>
      <c r="O305" s="52" t="n">
        <v>0</v>
      </c>
      <c r="P305" s="52" t="n">
        <v>0</v>
      </c>
      <c r="Q305" s="49"/>
      <c r="R305" s="97"/>
      <c r="S305" s="98"/>
      <c r="T305" s="99"/>
      <c r="U305" s="99"/>
      <c r="V305" s="99"/>
      <c r="W305" s="99"/>
    </row>
    <row r="306" customFormat="false" ht="27" hidden="false" customHeight="true" outlineLevel="0" collapsed="false">
      <c r="A306" s="102"/>
      <c r="B306" s="70"/>
      <c r="C306" s="61"/>
      <c r="D306" s="90" t="s">
        <v>21</v>
      </c>
      <c r="E306" s="25" t="n">
        <f aca="false">F306+G306+H306+I306+J306+K306+L306+M306+N306+O306+P306</f>
        <v>19.493</v>
      </c>
      <c r="F306" s="59" t="n">
        <f aca="false">F411</f>
        <v>0</v>
      </c>
      <c r="G306" s="52" t="n">
        <v>0</v>
      </c>
      <c r="H306" s="52" t="n">
        <v>19.493</v>
      </c>
      <c r="I306" s="52" t="n">
        <v>0</v>
      </c>
      <c r="J306" s="52" t="n">
        <v>0</v>
      </c>
      <c r="K306" s="52" t="n">
        <v>0</v>
      </c>
      <c r="L306" s="52" t="n">
        <v>0</v>
      </c>
      <c r="M306" s="52" t="n">
        <v>0</v>
      </c>
      <c r="N306" s="52" t="n">
        <v>0</v>
      </c>
      <c r="O306" s="52" t="n">
        <v>0</v>
      </c>
      <c r="P306" s="52" t="n">
        <v>0</v>
      </c>
      <c r="Q306" s="49"/>
      <c r="R306" s="97"/>
      <c r="S306" s="98"/>
      <c r="T306" s="99"/>
      <c r="U306" s="99"/>
      <c r="V306" s="99"/>
      <c r="W306" s="99"/>
    </row>
    <row r="307" customFormat="false" ht="27" hidden="false" customHeight="true" outlineLevel="0" collapsed="false">
      <c r="A307" s="102"/>
      <c r="B307" s="70"/>
      <c r="C307" s="61"/>
      <c r="D307" s="90" t="s">
        <v>22</v>
      </c>
      <c r="E307" s="25" t="n">
        <f aca="false">F307+G307+H307+I307+J307+K307+L307+M307+N307+O307+P307</f>
        <v>0</v>
      </c>
      <c r="F307" s="59" t="n">
        <f aca="false">F412</f>
        <v>0</v>
      </c>
      <c r="G307" s="52" t="n">
        <v>0</v>
      </c>
      <c r="H307" s="52" t="n">
        <v>0</v>
      </c>
      <c r="I307" s="52" t="n">
        <v>0</v>
      </c>
      <c r="J307" s="52" t="n">
        <v>0</v>
      </c>
      <c r="K307" s="52" t="n">
        <v>0</v>
      </c>
      <c r="L307" s="52" t="n">
        <v>0</v>
      </c>
      <c r="M307" s="52" t="n">
        <v>0</v>
      </c>
      <c r="N307" s="52" t="n">
        <v>0</v>
      </c>
      <c r="O307" s="52" t="n">
        <v>0</v>
      </c>
      <c r="P307" s="52" t="n">
        <v>0</v>
      </c>
      <c r="Q307" s="49"/>
      <c r="R307" s="97"/>
      <c r="S307" s="98"/>
      <c r="T307" s="99"/>
      <c r="U307" s="99"/>
      <c r="V307" s="99"/>
      <c r="W307" s="99"/>
    </row>
    <row r="308" customFormat="false" ht="27" hidden="false" customHeight="true" outlineLevel="0" collapsed="false">
      <c r="A308" s="102" t="s">
        <v>193</v>
      </c>
      <c r="B308" s="70" t="s">
        <v>194</v>
      </c>
      <c r="C308" s="61" t="s">
        <v>168</v>
      </c>
      <c r="D308" s="96" t="s">
        <v>18</v>
      </c>
      <c r="E308" s="25" t="n">
        <f aca="false">F308+G308+H308+I308+J308+K308+L308+M308+N308+O308+P308</f>
        <v>1573</v>
      </c>
      <c r="F308" s="46" t="n">
        <f aca="false">F309+F310+F311+F312</f>
        <v>0</v>
      </c>
      <c r="G308" s="47" t="n">
        <v>0</v>
      </c>
      <c r="H308" s="47" t="n">
        <f aca="false">H309+H310+H311+H312</f>
        <v>0</v>
      </c>
      <c r="I308" s="47" t="n">
        <f aca="false">I309+I310+I311+I312</f>
        <v>1573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47" t="n">
        <v>0</v>
      </c>
      <c r="Q308" s="49" t="s">
        <v>133</v>
      </c>
      <c r="R308" s="97" t="s">
        <v>173</v>
      </c>
      <c r="S308" s="98" t="s">
        <v>174</v>
      </c>
      <c r="T308" s="99"/>
      <c r="U308" s="99"/>
      <c r="V308" s="99"/>
      <c r="W308" s="99"/>
    </row>
    <row r="309" customFormat="false" ht="27" hidden="false" customHeight="true" outlineLevel="0" collapsed="false">
      <c r="A309" s="102"/>
      <c r="B309" s="70"/>
      <c r="C309" s="61"/>
      <c r="D309" s="90" t="s">
        <v>19</v>
      </c>
      <c r="E309" s="25" t="n">
        <f aca="false">F309+G309+H309+I309+J309+K309+L309+M309+N309+O309+P309</f>
        <v>0</v>
      </c>
      <c r="F309" s="59" t="n">
        <f aca="false">F414</f>
        <v>0</v>
      </c>
      <c r="G309" s="52" t="n">
        <v>0</v>
      </c>
      <c r="H309" s="52" t="n">
        <v>0</v>
      </c>
      <c r="I309" s="52" t="n">
        <v>0</v>
      </c>
      <c r="J309" s="52" t="n">
        <v>0</v>
      </c>
      <c r="K309" s="52" t="n">
        <v>0</v>
      </c>
      <c r="L309" s="52" t="n">
        <v>0</v>
      </c>
      <c r="M309" s="52" t="n">
        <v>0</v>
      </c>
      <c r="N309" s="52" t="n">
        <v>0</v>
      </c>
      <c r="O309" s="52" t="n">
        <v>0</v>
      </c>
      <c r="P309" s="52" t="n">
        <v>0</v>
      </c>
      <c r="Q309" s="49"/>
      <c r="R309" s="97"/>
      <c r="S309" s="98"/>
      <c r="T309" s="99"/>
      <c r="U309" s="99"/>
      <c r="V309" s="99"/>
      <c r="W309" s="99"/>
    </row>
    <row r="310" customFormat="false" ht="27" hidden="false" customHeight="true" outlineLevel="0" collapsed="false">
      <c r="A310" s="102"/>
      <c r="B310" s="70"/>
      <c r="C310" s="61"/>
      <c r="D310" s="90" t="s">
        <v>20</v>
      </c>
      <c r="E310" s="25" t="n">
        <f aca="false">F310+G310+H310+I310+J310+K310+L310+M310+N310+O310+P310</f>
        <v>0</v>
      </c>
      <c r="F310" s="59" t="n">
        <f aca="false">F415</f>
        <v>0</v>
      </c>
      <c r="G310" s="52" t="n">
        <v>0</v>
      </c>
      <c r="H310" s="52" t="n">
        <v>0</v>
      </c>
      <c r="I310" s="52" t="n">
        <v>0</v>
      </c>
      <c r="J310" s="52" t="n">
        <v>0</v>
      </c>
      <c r="K310" s="52" t="n">
        <v>0</v>
      </c>
      <c r="L310" s="52" t="n">
        <v>0</v>
      </c>
      <c r="M310" s="52" t="n">
        <v>0</v>
      </c>
      <c r="N310" s="52" t="n">
        <v>0</v>
      </c>
      <c r="O310" s="52" t="n">
        <v>0</v>
      </c>
      <c r="P310" s="52" t="n">
        <v>0</v>
      </c>
      <c r="Q310" s="49"/>
      <c r="R310" s="97"/>
      <c r="S310" s="98"/>
      <c r="T310" s="99"/>
      <c r="U310" s="99"/>
      <c r="V310" s="99"/>
      <c r="W310" s="99"/>
    </row>
    <row r="311" customFormat="false" ht="27" hidden="false" customHeight="true" outlineLevel="0" collapsed="false">
      <c r="A311" s="102"/>
      <c r="B311" s="70"/>
      <c r="C311" s="61"/>
      <c r="D311" s="90" t="s">
        <v>21</v>
      </c>
      <c r="E311" s="25" t="n">
        <f aca="false">F311+G311+H311+I311+J311+K311+L311+M311+N311+O311+P311</f>
        <v>1573</v>
      </c>
      <c r="F311" s="59" t="n">
        <f aca="false">F416</f>
        <v>0</v>
      </c>
      <c r="G311" s="52" t="n">
        <v>0</v>
      </c>
      <c r="H311" s="52" t="n">
        <v>0</v>
      </c>
      <c r="I311" s="52" t="n">
        <v>1573</v>
      </c>
      <c r="J311" s="52" t="n">
        <v>0</v>
      </c>
      <c r="K311" s="52" t="n">
        <v>0</v>
      </c>
      <c r="L311" s="52" t="n">
        <v>0</v>
      </c>
      <c r="M311" s="52" t="n">
        <v>0</v>
      </c>
      <c r="N311" s="52" t="n">
        <v>0</v>
      </c>
      <c r="O311" s="52" t="n">
        <v>0</v>
      </c>
      <c r="P311" s="52" t="n">
        <v>0</v>
      </c>
      <c r="Q311" s="49"/>
      <c r="R311" s="97"/>
      <c r="S311" s="98"/>
      <c r="T311" s="99"/>
      <c r="U311" s="99"/>
      <c r="V311" s="99"/>
      <c r="W311" s="99"/>
    </row>
    <row r="312" customFormat="false" ht="27" hidden="false" customHeight="true" outlineLevel="0" collapsed="false">
      <c r="A312" s="102"/>
      <c r="B312" s="70"/>
      <c r="C312" s="61"/>
      <c r="D312" s="90" t="s">
        <v>22</v>
      </c>
      <c r="E312" s="25" t="n">
        <f aca="false">F312+G312+H312+I312+J312+K312+L312+M312+N312+O312+P312</f>
        <v>0</v>
      </c>
      <c r="F312" s="59" t="n">
        <f aca="false">F417</f>
        <v>0</v>
      </c>
      <c r="G312" s="52" t="n">
        <v>0</v>
      </c>
      <c r="H312" s="52" t="n">
        <v>0</v>
      </c>
      <c r="I312" s="52" t="n">
        <v>0</v>
      </c>
      <c r="J312" s="52" t="n">
        <v>0</v>
      </c>
      <c r="K312" s="52" t="n">
        <v>0</v>
      </c>
      <c r="L312" s="52" t="n">
        <v>0</v>
      </c>
      <c r="M312" s="52" t="n">
        <v>0</v>
      </c>
      <c r="N312" s="52" t="n">
        <v>0</v>
      </c>
      <c r="O312" s="52" t="n">
        <v>0</v>
      </c>
      <c r="P312" s="52" t="n">
        <v>0</v>
      </c>
      <c r="Q312" s="49"/>
      <c r="R312" s="97"/>
      <c r="S312" s="98"/>
      <c r="T312" s="99"/>
      <c r="U312" s="99"/>
      <c r="V312" s="99"/>
      <c r="W312" s="99"/>
    </row>
    <row r="313" customFormat="false" ht="27" hidden="false" customHeight="true" outlineLevel="0" collapsed="false">
      <c r="A313" s="102" t="s">
        <v>195</v>
      </c>
      <c r="B313" s="70" t="s">
        <v>196</v>
      </c>
      <c r="C313" s="61" t="s">
        <v>168</v>
      </c>
      <c r="D313" s="96" t="s">
        <v>18</v>
      </c>
      <c r="E313" s="25" t="n">
        <f aca="false">F313+G313+H313+I313+J313+K313+L313+M313+N313+O313+P313</f>
        <v>990</v>
      </c>
      <c r="F313" s="46" t="n">
        <f aca="false">F314+F315+F316+F317</f>
        <v>990</v>
      </c>
      <c r="G313" s="47" t="n">
        <v>0</v>
      </c>
      <c r="H313" s="47" t="n">
        <f aca="false">H314+H315+H316+H317</f>
        <v>0</v>
      </c>
      <c r="I313" s="47" t="n">
        <f aca="false">I314+I315+I316+I317</f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f aca="false">O316</f>
        <v>0</v>
      </c>
      <c r="P313" s="47" t="n">
        <f aca="false">P316</f>
        <v>0</v>
      </c>
      <c r="Q313" s="49" t="s">
        <v>133</v>
      </c>
      <c r="R313" s="97" t="s">
        <v>173</v>
      </c>
      <c r="S313" s="98" t="s">
        <v>174</v>
      </c>
      <c r="T313" s="99"/>
      <c r="U313" s="99"/>
      <c r="V313" s="99"/>
      <c r="W313" s="99"/>
    </row>
    <row r="314" customFormat="false" ht="27" hidden="false" customHeight="true" outlineLevel="0" collapsed="false">
      <c r="A314" s="102"/>
      <c r="B314" s="70"/>
      <c r="C314" s="61"/>
      <c r="D314" s="90" t="s">
        <v>19</v>
      </c>
      <c r="E314" s="25" t="n">
        <f aca="false">F314+G314+H314+I314+J314+K314+L314+M314+N314+O314+P314</f>
        <v>0</v>
      </c>
      <c r="F314" s="59" t="n">
        <f aca="false">F419</f>
        <v>0</v>
      </c>
      <c r="G314" s="52" t="n">
        <v>0</v>
      </c>
      <c r="H314" s="52" t="n">
        <v>0</v>
      </c>
      <c r="I314" s="52" t="n">
        <v>0</v>
      </c>
      <c r="J314" s="52" t="n">
        <v>0</v>
      </c>
      <c r="K314" s="52" t="n">
        <v>0</v>
      </c>
      <c r="L314" s="52" t="n">
        <v>0</v>
      </c>
      <c r="M314" s="52" t="n">
        <v>0</v>
      </c>
      <c r="N314" s="52" t="n">
        <v>0</v>
      </c>
      <c r="O314" s="52" t="n">
        <v>0</v>
      </c>
      <c r="P314" s="52" t="n">
        <v>0</v>
      </c>
      <c r="Q314" s="49"/>
      <c r="R314" s="97"/>
      <c r="S314" s="98"/>
      <c r="T314" s="99"/>
      <c r="U314" s="99"/>
      <c r="V314" s="99"/>
      <c r="W314" s="99"/>
    </row>
    <row r="315" customFormat="false" ht="27" hidden="false" customHeight="true" outlineLevel="0" collapsed="false">
      <c r="A315" s="102"/>
      <c r="B315" s="70"/>
      <c r="C315" s="61"/>
      <c r="D315" s="90" t="s">
        <v>20</v>
      </c>
      <c r="E315" s="25" t="n">
        <f aca="false">F315+G315+H315+I315+J315+K315+L315+M315+N315+O315+P315</f>
        <v>0</v>
      </c>
      <c r="F315" s="59" t="n">
        <f aca="false">F420</f>
        <v>0</v>
      </c>
      <c r="G315" s="52" t="n">
        <v>0</v>
      </c>
      <c r="H315" s="52" t="n">
        <v>0</v>
      </c>
      <c r="I315" s="52" t="n">
        <v>0</v>
      </c>
      <c r="J315" s="52" t="n">
        <v>0</v>
      </c>
      <c r="K315" s="52" t="n">
        <v>0</v>
      </c>
      <c r="L315" s="52" t="n">
        <v>0</v>
      </c>
      <c r="M315" s="52" t="n">
        <v>0</v>
      </c>
      <c r="N315" s="52" t="n">
        <v>0</v>
      </c>
      <c r="O315" s="59" t="n">
        <v>0</v>
      </c>
      <c r="P315" s="59" t="n">
        <v>0</v>
      </c>
      <c r="Q315" s="49"/>
      <c r="R315" s="97"/>
      <c r="S315" s="98"/>
      <c r="T315" s="99"/>
      <c r="U315" s="99"/>
      <c r="V315" s="99"/>
      <c r="W315" s="99"/>
    </row>
    <row r="316" customFormat="false" ht="27" hidden="false" customHeight="true" outlineLevel="0" collapsed="false">
      <c r="A316" s="102"/>
      <c r="B316" s="70"/>
      <c r="C316" s="61"/>
      <c r="D316" s="90" t="s">
        <v>21</v>
      </c>
      <c r="E316" s="25" t="n">
        <f aca="false">F316+G316+H316+I316+J316+K316+L316+M316+N316+O316+P316</f>
        <v>990</v>
      </c>
      <c r="F316" s="59" t="n">
        <f aca="false">F421</f>
        <v>990</v>
      </c>
      <c r="G316" s="52" t="n">
        <v>0</v>
      </c>
      <c r="H316" s="52" t="n">
        <v>0</v>
      </c>
      <c r="I316" s="52" t="n">
        <v>0</v>
      </c>
      <c r="J316" s="52" t="n">
        <v>0</v>
      </c>
      <c r="K316" s="52" t="n">
        <v>0</v>
      </c>
      <c r="L316" s="52" t="n">
        <v>0</v>
      </c>
      <c r="M316" s="52" t="n">
        <v>0</v>
      </c>
      <c r="N316" s="52" t="n">
        <v>0</v>
      </c>
      <c r="O316" s="59" t="n">
        <v>0</v>
      </c>
      <c r="P316" s="59" t="n">
        <v>0</v>
      </c>
      <c r="Q316" s="49"/>
      <c r="R316" s="97"/>
      <c r="S316" s="98"/>
      <c r="T316" s="99"/>
      <c r="U316" s="99"/>
      <c r="V316" s="99"/>
      <c r="W316" s="99"/>
    </row>
    <row r="317" customFormat="false" ht="27" hidden="false" customHeight="true" outlineLevel="0" collapsed="false">
      <c r="A317" s="102"/>
      <c r="B317" s="70"/>
      <c r="C317" s="61"/>
      <c r="D317" s="90" t="s">
        <v>22</v>
      </c>
      <c r="E317" s="25" t="n">
        <f aca="false">F317+G317+H317+I317+J317+K317+L317+M317+N317+O317+P317</f>
        <v>0</v>
      </c>
      <c r="F317" s="59" t="n">
        <f aca="false">F422</f>
        <v>0</v>
      </c>
      <c r="G317" s="52" t="n">
        <v>0</v>
      </c>
      <c r="H317" s="52" t="n">
        <v>0</v>
      </c>
      <c r="I317" s="52" t="n">
        <v>0</v>
      </c>
      <c r="J317" s="52" t="n">
        <v>0</v>
      </c>
      <c r="K317" s="52" t="n">
        <v>0</v>
      </c>
      <c r="L317" s="52" t="n">
        <v>0</v>
      </c>
      <c r="M317" s="52" t="n">
        <v>0</v>
      </c>
      <c r="N317" s="52" t="n">
        <v>0</v>
      </c>
      <c r="O317" s="59" t="n">
        <v>0</v>
      </c>
      <c r="P317" s="59" t="n">
        <v>0</v>
      </c>
      <c r="Q317" s="49"/>
      <c r="R317" s="97"/>
      <c r="S317" s="98"/>
      <c r="T317" s="99"/>
      <c r="U317" s="99"/>
      <c r="V317" s="99"/>
      <c r="W317" s="99"/>
    </row>
    <row r="318" customFormat="false" ht="27" hidden="false" customHeight="true" outlineLevel="0" collapsed="false">
      <c r="A318" s="102" t="s">
        <v>197</v>
      </c>
      <c r="B318" s="70" t="s">
        <v>198</v>
      </c>
      <c r="C318" s="61" t="s">
        <v>168</v>
      </c>
      <c r="D318" s="96" t="s">
        <v>18</v>
      </c>
      <c r="E318" s="25" t="n">
        <f aca="false">F318+G318+H318+I318+J318+K318+L318+M318+N318+O318+P318</f>
        <v>0</v>
      </c>
      <c r="F318" s="46" t="n">
        <f aca="false">F319+F320+F321+F322</f>
        <v>0</v>
      </c>
      <c r="G318" s="47" t="n">
        <v>0</v>
      </c>
      <c r="H318" s="47" t="n">
        <f aca="false">H319+H320+H321+H322</f>
        <v>0</v>
      </c>
      <c r="I318" s="47" t="n">
        <f aca="false">I319+I320+I321+I322</f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6" t="n">
        <f aca="false">O321</f>
        <v>0</v>
      </c>
      <c r="P318" s="46" t="n">
        <f aca="false">P321</f>
        <v>0</v>
      </c>
      <c r="Q318" s="49" t="s">
        <v>133</v>
      </c>
      <c r="R318" s="97" t="s">
        <v>173</v>
      </c>
      <c r="S318" s="98" t="s">
        <v>174</v>
      </c>
      <c r="T318" s="99"/>
      <c r="U318" s="99"/>
      <c r="V318" s="99"/>
      <c r="W318" s="99"/>
    </row>
    <row r="319" customFormat="false" ht="27" hidden="false" customHeight="true" outlineLevel="0" collapsed="false">
      <c r="A319" s="102"/>
      <c r="B319" s="70"/>
      <c r="C319" s="61"/>
      <c r="D319" s="90" t="s">
        <v>19</v>
      </c>
      <c r="E319" s="25" t="n">
        <f aca="false">F319+G319+H319+I319+J319+K319+L319+M319+N319+O319+P319</f>
        <v>0</v>
      </c>
      <c r="F319" s="59" t="n">
        <f aca="false">F424</f>
        <v>0</v>
      </c>
      <c r="G319" s="52" t="n">
        <v>0</v>
      </c>
      <c r="H319" s="52" t="n">
        <v>0</v>
      </c>
      <c r="I319" s="52" t="n">
        <v>0</v>
      </c>
      <c r="J319" s="52" t="n">
        <v>0</v>
      </c>
      <c r="K319" s="52" t="n">
        <v>0</v>
      </c>
      <c r="L319" s="52" t="n">
        <v>0</v>
      </c>
      <c r="M319" s="52" t="n">
        <v>0</v>
      </c>
      <c r="N319" s="52" t="n">
        <v>0</v>
      </c>
      <c r="O319" s="59" t="n">
        <v>0</v>
      </c>
      <c r="P319" s="59" t="n">
        <v>0</v>
      </c>
      <c r="Q319" s="49"/>
      <c r="R319" s="97"/>
      <c r="S319" s="98"/>
      <c r="T319" s="99"/>
      <c r="U319" s="99"/>
      <c r="V319" s="99"/>
      <c r="W319" s="99"/>
    </row>
    <row r="320" customFormat="false" ht="27" hidden="false" customHeight="true" outlineLevel="0" collapsed="false">
      <c r="A320" s="102"/>
      <c r="B320" s="70"/>
      <c r="C320" s="61"/>
      <c r="D320" s="90" t="s">
        <v>20</v>
      </c>
      <c r="E320" s="25" t="n">
        <f aca="false">F320+G320+H320+I320+J320+K320+L320+M320+N320+O320+P320</f>
        <v>0</v>
      </c>
      <c r="F320" s="59" t="n">
        <f aca="false">F425</f>
        <v>0</v>
      </c>
      <c r="G320" s="52" t="n">
        <v>0</v>
      </c>
      <c r="H320" s="52" t="n">
        <v>0</v>
      </c>
      <c r="I320" s="52" t="n">
        <v>0</v>
      </c>
      <c r="J320" s="52" t="n">
        <v>0</v>
      </c>
      <c r="K320" s="52" t="n">
        <v>0</v>
      </c>
      <c r="L320" s="52" t="n">
        <v>0</v>
      </c>
      <c r="M320" s="52" t="n">
        <v>0</v>
      </c>
      <c r="N320" s="52" t="n">
        <v>0</v>
      </c>
      <c r="O320" s="59" t="n">
        <v>0</v>
      </c>
      <c r="P320" s="59" t="n">
        <v>0</v>
      </c>
      <c r="Q320" s="49"/>
      <c r="R320" s="97"/>
      <c r="S320" s="98"/>
      <c r="T320" s="99"/>
      <c r="U320" s="99"/>
      <c r="V320" s="99"/>
      <c r="W320" s="99"/>
    </row>
    <row r="321" customFormat="false" ht="27" hidden="false" customHeight="true" outlineLevel="0" collapsed="false">
      <c r="A321" s="102"/>
      <c r="B321" s="70"/>
      <c r="C321" s="61"/>
      <c r="D321" s="90" t="s">
        <v>21</v>
      </c>
      <c r="E321" s="25" t="n">
        <f aca="false">F321+G321+H321+I321+J321+K321+L321+M321+N321+O321+P321</f>
        <v>0</v>
      </c>
      <c r="F321" s="59" t="n">
        <f aca="false">F426</f>
        <v>0</v>
      </c>
      <c r="G321" s="52" t="n">
        <v>0</v>
      </c>
      <c r="H321" s="52" t="n">
        <v>0</v>
      </c>
      <c r="I321" s="52" t="n">
        <v>0</v>
      </c>
      <c r="J321" s="52" t="n">
        <v>0</v>
      </c>
      <c r="K321" s="52" t="n">
        <v>0</v>
      </c>
      <c r="L321" s="52" t="n">
        <v>0</v>
      </c>
      <c r="M321" s="52" t="n">
        <v>0</v>
      </c>
      <c r="N321" s="52" t="n">
        <v>0</v>
      </c>
      <c r="O321" s="59" t="n">
        <v>0</v>
      </c>
      <c r="P321" s="59" t="n">
        <v>0</v>
      </c>
      <c r="Q321" s="49"/>
      <c r="R321" s="97"/>
      <c r="S321" s="98"/>
      <c r="T321" s="99"/>
      <c r="U321" s="99"/>
      <c r="V321" s="99"/>
      <c r="W321" s="99"/>
    </row>
    <row r="322" customFormat="false" ht="27" hidden="false" customHeight="true" outlineLevel="0" collapsed="false">
      <c r="A322" s="102"/>
      <c r="B322" s="70"/>
      <c r="C322" s="61"/>
      <c r="D322" s="90" t="s">
        <v>22</v>
      </c>
      <c r="E322" s="25" t="n">
        <f aca="false">F322+G322+H322+I322+J322+K322+L322+M322+N322+O322+P322</f>
        <v>0</v>
      </c>
      <c r="F322" s="59" t="n">
        <f aca="false">F427</f>
        <v>0</v>
      </c>
      <c r="G322" s="52" t="n">
        <v>0</v>
      </c>
      <c r="H322" s="52" t="n">
        <v>0</v>
      </c>
      <c r="I322" s="52" t="n">
        <v>0</v>
      </c>
      <c r="J322" s="52" t="n">
        <v>0</v>
      </c>
      <c r="K322" s="52" t="n">
        <v>0</v>
      </c>
      <c r="L322" s="52" t="n">
        <v>0</v>
      </c>
      <c r="M322" s="52" t="n">
        <v>0</v>
      </c>
      <c r="N322" s="52" t="n">
        <v>0</v>
      </c>
      <c r="O322" s="59" t="n">
        <v>0</v>
      </c>
      <c r="P322" s="59" t="n">
        <v>0</v>
      </c>
      <c r="Q322" s="49"/>
      <c r="R322" s="97"/>
      <c r="S322" s="98"/>
      <c r="T322" s="99"/>
      <c r="U322" s="99"/>
      <c r="V322" s="99"/>
      <c r="W322" s="99"/>
    </row>
    <row r="323" customFormat="false" ht="27" hidden="false" customHeight="true" outlineLevel="0" collapsed="false">
      <c r="A323" s="102" t="s">
        <v>199</v>
      </c>
      <c r="B323" s="70" t="s">
        <v>200</v>
      </c>
      <c r="C323" s="61" t="s">
        <v>168</v>
      </c>
      <c r="D323" s="96" t="s">
        <v>18</v>
      </c>
      <c r="E323" s="25" t="n">
        <f aca="false">F323+G323+H323+I323+J323+K323+L323+M323+N323+O323+P323</f>
        <v>0</v>
      </c>
      <c r="F323" s="46" t="n">
        <f aca="false">F324+F325+F326+F327</f>
        <v>0</v>
      </c>
      <c r="G323" s="47" t="n">
        <v>0</v>
      </c>
      <c r="H323" s="47" t="n">
        <f aca="false">H324+H325+H326+H327</f>
        <v>0</v>
      </c>
      <c r="I323" s="47" t="n">
        <f aca="false">I324+I325+I326+I327</f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47" t="n">
        <v>0</v>
      </c>
      <c r="O323" s="46" t="n">
        <f aca="false">O326</f>
        <v>0</v>
      </c>
      <c r="P323" s="46" t="n">
        <f aca="false">P326</f>
        <v>0</v>
      </c>
      <c r="Q323" s="49" t="s">
        <v>133</v>
      </c>
      <c r="R323" s="97" t="s">
        <v>173</v>
      </c>
      <c r="S323" s="98" t="s">
        <v>174</v>
      </c>
      <c r="T323" s="99"/>
      <c r="U323" s="99"/>
      <c r="V323" s="99"/>
      <c r="W323" s="99"/>
    </row>
    <row r="324" customFormat="false" ht="27" hidden="false" customHeight="true" outlineLevel="0" collapsed="false">
      <c r="A324" s="102"/>
      <c r="B324" s="70"/>
      <c r="C324" s="61"/>
      <c r="D324" s="90" t="s">
        <v>19</v>
      </c>
      <c r="E324" s="25" t="n">
        <f aca="false">F324+G324+H324+I324+J324+K324+L324+M324+N324+O324+P324</f>
        <v>0</v>
      </c>
      <c r="F324" s="59" t="n">
        <f aca="false">F429</f>
        <v>0</v>
      </c>
      <c r="G324" s="52" t="n">
        <v>0</v>
      </c>
      <c r="H324" s="52" t="n">
        <v>0</v>
      </c>
      <c r="I324" s="52" t="n">
        <v>0</v>
      </c>
      <c r="J324" s="52" t="n">
        <v>0</v>
      </c>
      <c r="K324" s="52" t="n">
        <v>0</v>
      </c>
      <c r="L324" s="52" t="n">
        <v>0</v>
      </c>
      <c r="M324" s="52" t="n">
        <v>0</v>
      </c>
      <c r="N324" s="52" t="n">
        <v>0</v>
      </c>
      <c r="O324" s="59" t="n">
        <v>0</v>
      </c>
      <c r="P324" s="59" t="n">
        <v>0</v>
      </c>
      <c r="Q324" s="49"/>
      <c r="R324" s="97"/>
      <c r="S324" s="98"/>
      <c r="T324" s="99"/>
      <c r="U324" s="99"/>
      <c r="V324" s="99"/>
      <c r="W324" s="99"/>
    </row>
    <row r="325" customFormat="false" ht="27" hidden="false" customHeight="true" outlineLevel="0" collapsed="false">
      <c r="A325" s="102"/>
      <c r="B325" s="70"/>
      <c r="C325" s="61"/>
      <c r="D325" s="90" t="s">
        <v>20</v>
      </c>
      <c r="E325" s="25" t="n">
        <f aca="false">F325+G325+H325+I325+J325+K325+L325+M325+N325+O325+P325</f>
        <v>0</v>
      </c>
      <c r="F325" s="59" t="n">
        <f aca="false">F430</f>
        <v>0</v>
      </c>
      <c r="G325" s="52" t="n">
        <v>0</v>
      </c>
      <c r="H325" s="52" t="n">
        <v>0</v>
      </c>
      <c r="I325" s="52" t="n">
        <v>0</v>
      </c>
      <c r="J325" s="52" t="n">
        <v>0</v>
      </c>
      <c r="K325" s="52" t="n">
        <v>0</v>
      </c>
      <c r="L325" s="52" t="n">
        <v>0</v>
      </c>
      <c r="M325" s="52" t="n">
        <v>0</v>
      </c>
      <c r="N325" s="52" t="n">
        <v>0</v>
      </c>
      <c r="O325" s="59" t="n">
        <v>0</v>
      </c>
      <c r="P325" s="59" t="n">
        <v>0</v>
      </c>
      <c r="Q325" s="49"/>
      <c r="R325" s="97"/>
      <c r="S325" s="98"/>
      <c r="T325" s="99"/>
      <c r="U325" s="99"/>
      <c r="V325" s="99"/>
      <c r="W325" s="99"/>
    </row>
    <row r="326" customFormat="false" ht="27" hidden="false" customHeight="true" outlineLevel="0" collapsed="false">
      <c r="A326" s="102"/>
      <c r="B326" s="70"/>
      <c r="C326" s="61"/>
      <c r="D326" s="90" t="s">
        <v>21</v>
      </c>
      <c r="E326" s="25" t="n">
        <f aca="false">F326+G326+H326+I326+J326+K326+L326+M326+N326+O326+P326</f>
        <v>0</v>
      </c>
      <c r="F326" s="59" t="n">
        <v>0</v>
      </c>
      <c r="G326" s="52" t="n">
        <v>0</v>
      </c>
      <c r="H326" s="52" t="n">
        <v>0</v>
      </c>
      <c r="I326" s="52" t="n">
        <v>0</v>
      </c>
      <c r="J326" s="52" t="n">
        <v>0</v>
      </c>
      <c r="K326" s="52" t="n">
        <v>0</v>
      </c>
      <c r="L326" s="52" t="n">
        <v>0</v>
      </c>
      <c r="M326" s="52" t="n">
        <v>0</v>
      </c>
      <c r="N326" s="52" t="n">
        <v>0</v>
      </c>
      <c r="O326" s="59" t="n">
        <v>0</v>
      </c>
      <c r="P326" s="59" t="n">
        <v>0</v>
      </c>
      <c r="Q326" s="49"/>
      <c r="R326" s="97"/>
      <c r="S326" s="98"/>
      <c r="T326" s="99"/>
      <c r="U326" s="99"/>
      <c r="V326" s="99"/>
      <c r="W326" s="99"/>
    </row>
    <row r="327" customFormat="false" ht="27" hidden="false" customHeight="true" outlineLevel="0" collapsed="false">
      <c r="A327" s="102"/>
      <c r="B327" s="70"/>
      <c r="C327" s="61"/>
      <c r="D327" s="90" t="s">
        <v>22</v>
      </c>
      <c r="E327" s="25" t="n">
        <f aca="false">F327+G327+H327+I327+J327+K327+L327+M327+N327+O327+P327</f>
        <v>0</v>
      </c>
      <c r="F327" s="59" t="n">
        <f aca="false">F432</f>
        <v>0</v>
      </c>
      <c r="G327" s="52" t="n">
        <v>0</v>
      </c>
      <c r="H327" s="52" t="n">
        <v>0</v>
      </c>
      <c r="I327" s="52" t="n">
        <v>0</v>
      </c>
      <c r="J327" s="52" t="n">
        <v>0</v>
      </c>
      <c r="K327" s="52" t="n">
        <v>0</v>
      </c>
      <c r="L327" s="52" t="n">
        <v>0</v>
      </c>
      <c r="M327" s="52" t="n">
        <v>0</v>
      </c>
      <c r="N327" s="52" t="n">
        <v>0</v>
      </c>
      <c r="O327" s="59" t="n">
        <v>0</v>
      </c>
      <c r="P327" s="59" t="n">
        <v>0</v>
      </c>
      <c r="Q327" s="49"/>
      <c r="R327" s="97"/>
      <c r="S327" s="98"/>
      <c r="T327" s="99"/>
      <c r="U327" s="99"/>
      <c r="V327" s="99"/>
      <c r="W327" s="99"/>
    </row>
    <row r="328" customFormat="false" ht="27" hidden="false" customHeight="true" outlineLevel="0" collapsed="false">
      <c r="A328" s="102" t="s">
        <v>201</v>
      </c>
      <c r="B328" s="70" t="s">
        <v>202</v>
      </c>
      <c r="C328" s="61" t="s">
        <v>168</v>
      </c>
      <c r="D328" s="96" t="s">
        <v>18</v>
      </c>
      <c r="E328" s="25" t="n">
        <f aca="false">F328+G328+H328+I328+J328+K328+L328+M328+N328+O328+P328</f>
        <v>0</v>
      </c>
      <c r="F328" s="46" t="n">
        <f aca="false">F329+F330+F331+F332</f>
        <v>0</v>
      </c>
      <c r="G328" s="47" t="n">
        <v>0</v>
      </c>
      <c r="H328" s="47" t="n">
        <f aca="false">H329+H330+H331+H332</f>
        <v>0</v>
      </c>
      <c r="I328" s="47" t="n">
        <f aca="false">I329+I330+I331+I332</f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47" t="n">
        <v>0</v>
      </c>
      <c r="O328" s="46" t="n">
        <f aca="false">O331</f>
        <v>0</v>
      </c>
      <c r="P328" s="46" t="n">
        <f aca="false">P331</f>
        <v>0</v>
      </c>
      <c r="Q328" s="49" t="s">
        <v>133</v>
      </c>
      <c r="R328" s="97" t="s">
        <v>173</v>
      </c>
      <c r="S328" s="98" t="s">
        <v>174</v>
      </c>
      <c r="T328" s="99"/>
      <c r="U328" s="99"/>
      <c r="V328" s="99"/>
      <c r="W328" s="99"/>
    </row>
    <row r="329" customFormat="false" ht="27" hidden="false" customHeight="true" outlineLevel="0" collapsed="false">
      <c r="A329" s="102"/>
      <c r="B329" s="70"/>
      <c r="C329" s="61"/>
      <c r="D329" s="90" t="s">
        <v>19</v>
      </c>
      <c r="E329" s="25" t="n">
        <f aca="false">F329+G329+H329+I329+J329+K329+L329+M329+N329+O329+P329</f>
        <v>0</v>
      </c>
      <c r="F329" s="59" t="n">
        <f aca="false">F434</f>
        <v>0</v>
      </c>
      <c r="G329" s="52" t="n">
        <v>0</v>
      </c>
      <c r="H329" s="52" t="n">
        <v>0</v>
      </c>
      <c r="I329" s="52" t="n">
        <v>0</v>
      </c>
      <c r="J329" s="52" t="n">
        <v>0</v>
      </c>
      <c r="K329" s="52" t="n">
        <v>0</v>
      </c>
      <c r="L329" s="52" t="n">
        <v>0</v>
      </c>
      <c r="M329" s="52" t="n">
        <v>0</v>
      </c>
      <c r="N329" s="52" t="n">
        <v>0</v>
      </c>
      <c r="O329" s="59" t="n">
        <v>0</v>
      </c>
      <c r="P329" s="59" t="n">
        <v>0</v>
      </c>
      <c r="Q329" s="49"/>
      <c r="R329" s="97"/>
      <c r="S329" s="98"/>
      <c r="T329" s="99"/>
      <c r="U329" s="99"/>
      <c r="V329" s="99"/>
      <c r="W329" s="99"/>
    </row>
    <row r="330" customFormat="false" ht="24" hidden="false" customHeight="true" outlineLevel="0" collapsed="false">
      <c r="A330" s="102"/>
      <c r="B330" s="70"/>
      <c r="C330" s="61"/>
      <c r="D330" s="90" t="s">
        <v>20</v>
      </c>
      <c r="E330" s="25" t="n">
        <f aca="false">F330+G330+H330+I330+J330+K330+L330+M330+N330+O330+P330</f>
        <v>0</v>
      </c>
      <c r="F330" s="59" t="n">
        <f aca="false">F435</f>
        <v>0</v>
      </c>
      <c r="G330" s="52" t="n">
        <v>0</v>
      </c>
      <c r="H330" s="52" t="n">
        <v>0</v>
      </c>
      <c r="I330" s="52" t="n">
        <v>0</v>
      </c>
      <c r="J330" s="52" t="n">
        <v>0</v>
      </c>
      <c r="K330" s="52" t="n">
        <v>0</v>
      </c>
      <c r="L330" s="52" t="n">
        <v>0</v>
      </c>
      <c r="M330" s="52" t="n">
        <v>0</v>
      </c>
      <c r="N330" s="52" t="n">
        <v>0</v>
      </c>
      <c r="O330" s="59" t="n">
        <v>0</v>
      </c>
      <c r="P330" s="59" t="n">
        <v>0</v>
      </c>
      <c r="Q330" s="49"/>
      <c r="R330" s="97"/>
      <c r="S330" s="98"/>
      <c r="T330" s="99"/>
      <c r="U330" s="99"/>
      <c r="V330" s="99"/>
      <c r="W330" s="99"/>
    </row>
    <row r="331" customFormat="false" ht="27" hidden="false" customHeight="true" outlineLevel="0" collapsed="false">
      <c r="A331" s="102"/>
      <c r="B331" s="70"/>
      <c r="C331" s="61"/>
      <c r="D331" s="90" t="s">
        <v>21</v>
      </c>
      <c r="E331" s="25" t="n">
        <f aca="false">F331+G331+H331+I331+J331+K331+L331+M331+N331+O331+P331</f>
        <v>0</v>
      </c>
      <c r="F331" s="59" t="n">
        <v>0</v>
      </c>
      <c r="G331" s="52" t="n">
        <v>0</v>
      </c>
      <c r="H331" s="52" t="n">
        <v>0</v>
      </c>
      <c r="I331" s="52" t="n">
        <v>0</v>
      </c>
      <c r="J331" s="52" t="n">
        <v>0</v>
      </c>
      <c r="K331" s="52" t="n">
        <v>0</v>
      </c>
      <c r="L331" s="52" t="n">
        <v>0</v>
      </c>
      <c r="M331" s="52" t="n">
        <v>0</v>
      </c>
      <c r="N331" s="52" t="n">
        <v>0</v>
      </c>
      <c r="O331" s="59" t="n">
        <v>0</v>
      </c>
      <c r="P331" s="59" t="n">
        <v>0</v>
      </c>
      <c r="Q331" s="49"/>
      <c r="R331" s="97"/>
      <c r="S331" s="98"/>
      <c r="T331" s="99"/>
      <c r="U331" s="99"/>
      <c r="V331" s="99"/>
      <c r="W331" s="99"/>
    </row>
    <row r="332" customFormat="false" ht="27" hidden="false" customHeight="true" outlineLevel="0" collapsed="false">
      <c r="A332" s="102"/>
      <c r="B332" s="70"/>
      <c r="C332" s="61"/>
      <c r="D332" s="90" t="s">
        <v>22</v>
      </c>
      <c r="E332" s="25" t="n">
        <f aca="false">F332+G332+H332+I332+J332+K332+L332+M332+N332+O332+P332</f>
        <v>0</v>
      </c>
      <c r="F332" s="59" t="n">
        <f aca="false">F437</f>
        <v>0</v>
      </c>
      <c r="G332" s="52" t="n">
        <v>0</v>
      </c>
      <c r="H332" s="52" t="n">
        <v>0</v>
      </c>
      <c r="I332" s="52" t="n">
        <v>0</v>
      </c>
      <c r="J332" s="52" t="n">
        <v>0</v>
      </c>
      <c r="K332" s="52" t="n">
        <v>0</v>
      </c>
      <c r="L332" s="52" t="n">
        <v>0</v>
      </c>
      <c r="M332" s="52" t="n">
        <v>0</v>
      </c>
      <c r="N332" s="52" t="n">
        <v>0</v>
      </c>
      <c r="O332" s="59" t="n">
        <v>0</v>
      </c>
      <c r="P332" s="59" t="n">
        <v>0</v>
      </c>
      <c r="Q332" s="49"/>
      <c r="R332" s="97"/>
      <c r="S332" s="98"/>
      <c r="T332" s="99"/>
      <c r="U332" s="99"/>
      <c r="V332" s="99"/>
      <c r="W332" s="99"/>
    </row>
    <row r="333" customFormat="false" ht="27" hidden="false" customHeight="true" outlineLevel="0" collapsed="false">
      <c r="A333" s="102" t="s">
        <v>203</v>
      </c>
      <c r="B333" s="70" t="s">
        <v>204</v>
      </c>
      <c r="C333" s="61" t="s">
        <v>168</v>
      </c>
      <c r="D333" s="96" t="s">
        <v>18</v>
      </c>
      <c r="E333" s="25" t="n">
        <f aca="false">F333+G333+H333+I333+J333+K333+L333+M333+N333+O333+P333</f>
        <v>0</v>
      </c>
      <c r="F333" s="46" t="n">
        <f aca="false">F334+F335+F336+F337</f>
        <v>0</v>
      </c>
      <c r="G333" s="47" t="n">
        <v>0</v>
      </c>
      <c r="H333" s="47" t="n">
        <f aca="false">H334+H335+H336+H337</f>
        <v>0</v>
      </c>
      <c r="I333" s="47" t="n">
        <f aca="false">I334+I335+I336+I337</f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47" t="n">
        <v>0</v>
      </c>
      <c r="O333" s="46" t="n">
        <f aca="false">O336</f>
        <v>0</v>
      </c>
      <c r="P333" s="46" t="n">
        <f aca="false">P336</f>
        <v>0</v>
      </c>
      <c r="Q333" s="49" t="s">
        <v>133</v>
      </c>
      <c r="R333" s="97" t="s">
        <v>173</v>
      </c>
      <c r="S333" s="98" t="s">
        <v>174</v>
      </c>
      <c r="T333" s="99"/>
      <c r="U333" s="99"/>
      <c r="V333" s="99"/>
      <c r="W333" s="99"/>
    </row>
    <row r="334" customFormat="false" ht="27" hidden="false" customHeight="true" outlineLevel="0" collapsed="false">
      <c r="A334" s="102"/>
      <c r="B334" s="70"/>
      <c r="C334" s="61"/>
      <c r="D334" s="90" t="s">
        <v>19</v>
      </c>
      <c r="E334" s="25" t="n">
        <f aca="false">F334+G334+H334+I334+J334+K334+L334+M334+N334+O334+P334</f>
        <v>0</v>
      </c>
      <c r="F334" s="59" t="n">
        <f aca="false">F439</f>
        <v>0</v>
      </c>
      <c r="G334" s="52" t="n">
        <v>0</v>
      </c>
      <c r="H334" s="52" t="n">
        <v>0</v>
      </c>
      <c r="I334" s="52" t="n">
        <v>0</v>
      </c>
      <c r="J334" s="52" t="n">
        <v>0</v>
      </c>
      <c r="K334" s="52" t="n">
        <v>0</v>
      </c>
      <c r="L334" s="52" t="n">
        <v>0</v>
      </c>
      <c r="M334" s="52" t="n">
        <v>0</v>
      </c>
      <c r="N334" s="52" t="n">
        <v>0</v>
      </c>
      <c r="O334" s="59" t="n">
        <v>0</v>
      </c>
      <c r="P334" s="59" t="n">
        <v>0</v>
      </c>
      <c r="Q334" s="49"/>
      <c r="R334" s="97"/>
      <c r="S334" s="98"/>
      <c r="T334" s="99"/>
      <c r="U334" s="99"/>
      <c r="V334" s="99"/>
      <c r="W334" s="99"/>
    </row>
    <row r="335" customFormat="false" ht="27" hidden="false" customHeight="true" outlineLevel="0" collapsed="false">
      <c r="A335" s="102"/>
      <c r="B335" s="70"/>
      <c r="C335" s="61"/>
      <c r="D335" s="90" t="s">
        <v>20</v>
      </c>
      <c r="E335" s="25" t="n">
        <f aca="false">F335+G335+H335+I335+J335+K335+L335+M335+N335+O335+P335</f>
        <v>0</v>
      </c>
      <c r="F335" s="59" t="n">
        <f aca="false">F440</f>
        <v>0</v>
      </c>
      <c r="G335" s="52" t="n">
        <v>0</v>
      </c>
      <c r="H335" s="52" t="n">
        <v>0</v>
      </c>
      <c r="I335" s="52" t="n">
        <v>0</v>
      </c>
      <c r="J335" s="52" t="n">
        <v>0</v>
      </c>
      <c r="K335" s="52" t="n">
        <v>0</v>
      </c>
      <c r="L335" s="52" t="n">
        <v>0</v>
      </c>
      <c r="M335" s="52" t="n">
        <v>0</v>
      </c>
      <c r="N335" s="52" t="n">
        <v>0</v>
      </c>
      <c r="O335" s="59" t="n">
        <v>0</v>
      </c>
      <c r="P335" s="59" t="n">
        <v>0</v>
      </c>
      <c r="Q335" s="49"/>
      <c r="R335" s="97"/>
      <c r="S335" s="98"/>
      <c r="T335" s="99"/>
      <c r="U335" s="99"/>
      <c r="V335" s="99"/>
      <c r="W335" s="99"/>
    </row>
    <row r="336" customFormat="false" ht="27" hidden="false" customHeight="true" outlineLevel="0" collapsed="false">
      <c r="A336" s="102"/>
      <c r="B336" s="70"/>
      <c r="C336" s="61"/>
      <c r="D336" s="90" t="s">
        <v>21</v>
      </c>
      <c r="E336" s="25" t="n">
        <f aca="false">F336+G336+H336+I336+J336+K336+L336+M336+N336+O336+P336</f>
        <v>0</v>
      </c>
      <c r="F336" s="59" t="n">
        <v>0</v>
      </c>
      <c r="G336" s="52" t="n">
        <v>0</v>
      </c>
      <c r="H336" s="52" t="n">
        <v>0</v>
      </c>
      <c r="I336" s="52" t="n">
        <v>0</v>
      </c>
      <c r="J336" s="52" t="n">
        <v>0</v>
      </c>
      <c r="K336" s="52" t="n">
        <v>0</v>
      </c>
      <c r="L336" s="52" t="n">
        <v>0</v>
      </c>
      <c r="M336" s="52" t="n">
        <v>0</v>
      </c>
      <c r="N336" s="52" t="n">
        <v>0</v>
      </c>
      <c r="O336" s="59" t="n">
        <v>0</v>
      </c>
      <c r="P336" s="59" t="n">
        <v>0</v>
      </c>
      <c r="Q336" s="49"/>
      <c r="R336" s="97"/>
      <c r="S336" s="98"/>
      <c r="T336" s="99"/>
      <c r="U336" s="99"/>
      <c r="V336" s="99"/>
      <c r="W336" s="99"/>
    </row>
    <row r="337" customFormat="false" ht="27" hidden="false" customHeight="true" outlineLevel="0" collapsed="false">
      <c r="A337" s="102"/>
      <c r="B337" s="70"/>
      <c r="C337" s="61"/>
      <c r="D337" s="90" t="s">
        <v>22</v>
      </c>
      <c r="E337" s="25" t="n">
        <f aca="false">F337+G337+H337+I337+J337+K337+L337+M337+N337+O337+P337</f>
        <v>0</v>
      </c>
      <c r="F337" s="59" t="n">
        <f aca="false">F442</f>
        <v>0</v>
      </c>
      <c r="G337" s="52" t="n">
        <v>0</v>
      </c>
      <c r="H337" s="52" t="n">
        <v>0</v>
      </c>
      <c r="I337" s="52" t="n">
        <v>0</v>
      </c>
      <c r="J337" s="52" t="n">
        <v>0</v>
      </c>
      <c r="K337" s="52" t="n">
        <v>0</v>
      </c>
      <c r="L337" s="52" t="n">
        <v>0</v>
      </c>
      <c r="M337" s="52" t="n">
        <v>0</v>
      </c>
      <c r="N337" s="52" t="n">
        <v>0</v>
      </c>
      <c r="O337" s="59" t="n">
        <v>0</v>
      </c>
      <c r="P337" s="59" t="n">
        <v>0</v>
      </c>
      <c r="Q337" s="49"/>
      <c r="R337" s="97"/>
      <c r="S337" s="98"/>
      <c r="T337" s="99"/>
      <c r="U337" s="99"/>
      <c r="V337" s="99"/>
      <c r="W337" s="99"/>
    </row>
    <row r="338" customFormat="false" ht="27" hidden="false" customHeight="true" outlineLevel="0" collapsed="false">
      <c r="A338" s="100" t="s">
        <v>205</v>
      </c>
      <c r="B338" s="55" t="s">
        <v>206</v>
      </c>
      <c r="C338" s="95" t="s">
        <v>207</v>
      </c>
      <c r="D338" s="96" t="s">
        <v>18</v>
      </c>
      <c r="E338" s="25" t="n">
        <f aca="false">F338+G338+H338+I338+J338+K338+L338+M338+N338+O338+P338</f>
        <v>33482.62789</v>
      </c>
      <c r="F338" s="46" t="n">
        <v>0</v>
      </c>
      <c r="G338" s="46" t="n">
        <v>0</v>
      </c>
      <c r="H338" s="46" t="n">
        <v>0</v>
      </c>
      <c r="I338" s="46" t="n">
        <v>0</v>
      </c>
      <c r="J338" s="46" t="n">
        <f aca="false">J339+J340+J341+J342</f>
        <v>23490</v>
      </c>
      <c r="K338" s="47" t="n">
        <f aca="false">K339+K340+K341+K342</f>
        <v>9992.62789</v>
      </c>
      <c r="L338" s="47" t="n">
        <v>0</v>
      </c>
      <c r="M338" s="46" t="n">
        <v>0</v>
      </c>
      <c r="N338" s="46" t="n">
        <v>0</v>
      </c>
      <c r="O338" s="46" t="n">
        <v>0</v>
      </c>
      <c r="P338" s="46" t="n">
        <v>0</v>
      </c>
      <c r="Q338" s="70"/>
      <c r="R338" s="97"/>
      <c r="S338" s="98"/>
      <c r="T338" s="99"/>
      <c r="U338" s="99"/>
      <c r="V338" s="99"/>
      <c r="W338" s="99"/>
    </row>
    <row r="339" customFormat="false" ht="27" hidden="false" customHeight="true" outlineLevel="0" collapsed="false">
      <c r="A339" s="100"/>
      <c r="B339" s="55"/>
      <c r="C339" s="95"/>
      <c r="D339" s="96" t="s">
        <v>19</v>
      </c>
      <c r="E339" s="25" t="n">
        <f aca="false">F339+G339+H339+I339+J339+K339+L339+M339+N339+O339+P339</f>
        <v>0</v>
      </c>
      <c r="F339" s="46" t="n">
        <f aca="false">F419</f>
        <v>0</v>
      </c>
      <c r="G339" s="46" t="n">
        <f aca="false">G419</f>
        <v>0</v>
      </c>
      <c r="H339" s="46" t="n">
        <f aca="false">H419</f>
        <v>0</v>
      </c>
      <c r="I339" s="46" t="n">
        <f aca="false">I419</f>
        <v>0</v>
      </c>
      <c r="J339" s="46" t="n">
        <f aca="false">J344</f>
        <v>0</v>
      </c>
      <c r="K339" s="47" t="n">
        <f aca="false">K419</f>
        <v>0</v>
      </c>
      <c r="L339" s="47" t="n">
        <f aca="false">L419</f>
        <v>0</v>
      </c>
      <c r="M339" s="46" t="n">
        <f aca="false">M419</f>
        <v>0</v>
      </c>
      <c r="N339" s="46" t="n">
        <v>0</v>
      </c>
      <c r="O339" s="46" t="n">
        <v>0</v>
      </c>
      <c r="P339" s="46" t="n">
        <v>0</v>
      </c>
      <c r="Q339" s="70"/>
      <c r="R339" s="97"/>
      <c r="S339" s="98"/>
      <c r="T339" s="99"/>
      <c r="U339" s="99"/>
      <c r="V339" s="99"/>
      <c r="W339" s="99"/>
    </row>
    <row r="340" customFormat="false" ht="27" hidden="false" customHeight="true" outlineLevel="0" collapsed="false">
      <c r="A340" s="100"/>
      <c r="B340" s="55"/>
      <c r="C340" s="95"/>
      <c r="D340" s="96" t="s">
        <v>20</v>
      </c>
      <c r="E340" s="25" t="n">
        <f aca="false">F340+G340+H340+I340+J340+K340+L340+M340+N340+O340+P340</f>
        <v>0</v>
      </c>
      <c r="F340" s="46" t="n">
        <f aca="false">F420</f>
        <v>0</v>
      </c>
      <c r="G340" s="46" t="n">
        <f aca="false">G420</f>
        <v>0</v>
      </c>
      <c r="H340" s="46" t="n">
        <f aca="false">H420</f>
        <v>0</v>
      </c>
      <c r="I340" s="46" t="n">
        <f aca="false">I420</f>
        <v>0</v>
      </c>
      <c r="J340" s="46" t="n">
        <f aca="false">J345+J350</f>
        <v>0</v>
      </c>
      <c r="K340" s="47" t="n">
        <f aca="false">K420</f>
        <v>0</v>
      </c>
      <c r="L340" s="47" t="n">
        <f aca="false">L420</f>
        <v>0</v>
      </c>
      <c r="M340" s="46" t="n">
        <f aca="false">M420</f>
        <v>0</v>
      </c>
      <c r="N340" s="46" t="n">
        <v>0</v>
      </c>
      <c r="O340" s="46" t="n">
        <v>0</v>
      </c>
      <c r="P340" s="46" t="n">
        <v>0</v>
      </c>
      <c r="Q340" s="70"/>
      <c r="R340" s="97"/>
      <c r="S340" s="98"/>
      <c r="T340" s="99"/>
      <c r="U340" s="99"/>
      <c r="V340" s="99"/>
      <c r="W340" s="99"/>
    </row>
    <row r="341" customFormat="false" ht="27" hidden="false" customHeight="true" outlineLevel="0" collapsed="false">
      <c r="A341" s="100"/>
      <c r="B341" s="55"/>
      <c r="C341" s="95"/>
      <c r="D341" s="96" t="s">
        <v>21</v>
      </c>
      <c r="E341" s="25" t="n">
        <f aca="false">F341+G341+H341+I341+J341+K341+L341+M341+N341+O341+P341</f>
        <v>33482.62789</v>
      </c>
      <c r="F341" s="46" t="n">
        <v>0</v>
      </c>
      <c r="G341" s="46" t="n">
        <v>0</v>
      </c>
      <c r="H341" s="46" t="n">
        <v>0</v>
      </c>
      <c r="I341" s="46" t="n">
        <v>0</v>
      </c>
      <c r="J341" s="46" t="n">
        <f aca="false">J346+J351+J356</f>
        <v>23490</v>
      </c>
      <c r="K341" s="47" t="n">
        <f aca="false">K346+K351+K356</f>
        <v>9992.62789</v>
      </c>
      <c r="L341" s="47" t="n">
        <v>0</v>
      </c>
      <c r="M341" s="46" t="n">
        <v>0</v>
      </c>
      <c r="N341" s="46" t="n">
        <v>0</v>
      </c>
      <c r="O341" s="46" t="n">
        <v>0</v>
      </c>
      <c r="P341" s="46" t="n">
        <v>0</v>
      </c>
      <c r="Q341" s="70"/>
      <c r="R341" s="97"/>
      <c r="S341" s="98"/>
      <c r="T341" s="99"/>
      <c r="U341" s="99"/>
      <c r="V341" s="99"/>
      <c r="W341" s="99"/>
    </row>
    <row r="342" customFormat="false" ht="27" hidden="false" customHeight="true" outlineLevel="0" collapsed="false">
      <c r="A342" s="100"/>
      <c r="B342" s="55"/>
      <c r="C342" s="95"/>
      <c r="D342" s="96" t="s">
        <v>22</v>
      </c>
      <c r="E342" s="25" t="n">
        <f aca="false">F342+G342+H342+I342+J342+K342+L342+M342+N342+O342+P342</f>
        <v>0</v>
      </c>
      <c r="F342" s="46" t="n">
        <v>0</v>
      </c>
      <c r="G342" s="46" t="n">
        <f aca="false">G422</f>
        <v>0</v>
      </c>
      <c r="H342" s="46" t="n">
        <f aca="false">H422</f>
        <v>0</v>
      </c>
      <c r="I342" s="46" t="n">
        <f aca="false">I422</f>
        <v>0</v>
      </c>
      <c r="J342" s="46" t="n">
        <f aca="false">J347</f>
        <v>0</v>
      </c>
      <c r="K342" s="47" t="n">
        <f aca="false">K422</f>
        <v>0</v>
      </c>
      <c r="L342" s="47" t="n">
        <f aca="false">L422</f>
        <v>0</v>
      </c>
      <c r="M342" s="46" t="n">
        <f aca="false">M422</f>
        <v>0</v>
      </c>
      <c r="N342" s="46" t="n">
        <v>0</v>
      </c>
      <c r="O342" s="46" t="n">
        <v>0</v>
      </c>
      <c r="P342" s="46" t="n">
        <v>0</v>
      </c>
      <c r="Q342" s="70"/>
      <c r="R342" s="97"/>
      <c r="S342" s="98"/>
      <c r="T342" s="99"/>
      <c r="U342" s="99"/>
      <c r="V342" s="99"/>
      <c r="W342" s="99"/>
    </row>
    <row r="343" customFormat="false" ht="27" hidden="false" customHeight="true" outlineLevel="0" collapsed="false">
      <c r="A343" s="102" t="s">
        <v>208</v>
      </c>
      <c r="B343" s="70" t="s">
        <v>209</v>
      </c>
      <c r="C343" s="61" t="s">
        <v>207</v>
      </c>
      <c r="D343" s="96" t="s">
        <v>18</v>
      </c>
      <c r="E343" s="25" t="n">
        <f aca="false">F343+G343+H343+I343+J343+K343+L343+M343+N343+O343+P343</f>
        <v>32992.62789</v>
      </c>
      <c r="F343" s="46" t="n">
        <v>0</v>
      </c>
      <c r="G343" s="46" t="n">
        <v>0</v>
      </c>
      <c r="H343" s="46" t="n">
        <v>0</v>
      </c>
      <c r="I343" s="46" t="n">
        <v>0</v>
      </c>
      <c r="J343" s="46" t="n">
        <f aca="false">J346</f>
        <v>23000</v>
      </c>
      <c r="K343" s="47" t="n">
        <f aca="false">K346</f>
        <v>9992.62789</v>
      </c>
      <c r="L343" s="47" t="n">
        <v>0</v>
      </c>
      <c r="M343" s="46" t="n">
        <v>0</v>
      </c>
      <c r="N343" s="46" t="n">
        <v>0</v>
      </c>
      <c r="O343" s="46" t="n">
        <v>0</v>
      </c>
      <c r="P343" s="46" t="n">
        <v>0</v>
      </c>
      <c r="Q343" s="49" t="s">
        <v>133</v>
      </c>
      <c r="R343" s="97" t="s">
        <v>173</v>
      </c>
      <c r="S343" s="103" t="s">
        <v>34</v>
      </c>
      <c r="T343" s="99"/>
      <c r="U343" s="99"/>
      <c r="V343" s="99"/>
      <c r="W343" s="99"/>
    </row>
    <row r="344" customFormat="false" ht="27" hidden="false" customHeight="true" outlineLevel="0" collapsed="false">
      <c r="A344" s="102"/>
      <c r="B344" s="70"/>
      <c r="C344" s="61"/>
      <c r="D344" s="90" t="s">
        <v>19</v>
      </c>
      <c r="E344" s="25" t="n">
        <f aca="false">F344+G344+H344+I344+J344+K344+L344+M344+N344+O344+P344</f>
        <v>0</v>
      </c>
      <c r="F344" s="59" t="n">
        <v>0</v>
      </c>
      <c r="G344" s="59" t="n">
        <v>0</v>
      </c>
      <c r="H344" s="59" t="n">
        <v>0</v>
      </c>
      <c r="I344" s="59" t="n">
        <v>0</v>
      </c>
      <c r="J344" s="59" t="n">
        <v>0</v>
      </c>
      <c r="K344" s="52" t="n">
        <v>0</v>
      </c>
      <c r="L344" s="52" t="n">
        <v>0</v>
      </c>
      <c r="M344" s="59" t="n">
        <v>0</v>
      </c>
      <c r="N344" s="59" t="n">
        <v>0</v>
      </c>
      <c r="O344" s="59" t="n">
        <v>0</v>
      </c>
      <c r="P344" s="59" t="n">
        <v>0</v>
      </c>
      <c r="Q344" s="49"/>
      <c r="R344" s="97"/>
      <c r="S344" s="103"/>
      <c r="T344" s="99"/>
      <c r="U344" s="99"/>
      <c r="V344" s="99"/>
      <c r="W344" s="99"/>
    </row>
    <row r="345" customFormat="false" ht="21.75" hidden="false" customHeight="true" outlineLevel="0" collapsed="false">
      <c r="A345" s="102"/>
      <c r="B345" s="70"/>
      <c r="C345" s="61"/>
      <c r="D345" s="90" t="s">
        <v>20</v>
      </c>
      <c r="E345" s="25" t="n">
        <f aca="false">F345+G345+H345+I345+J345+K345+L345+M345+N345+O345+P345</f>
        <v>0</v>
      </c>
      <c r="F345" s="59" t="n">
        <v>0</v>
      </c>
      <c r="G345" s="59" t="n">
        <v>0</v>
      </c>
      <c r="H345" s="59" t="n">
        <v>0</v>
      </c>
      <c r="I345" s="59" t="n">
        <v>0</v>
      </c>
      <c r="J345" s="59" t="n">
        <v>0</v>
      </c>
      <c r="K345" s="52" t="n">
        <v>0</v>
      </c>
      <c r="L345" s="52" t="n">
        <v>0</v>
      </c>
      <c r="M345" s="59" t="n">
        <v>0</v>
      </c>
      <c r="N345" s="59" t="n">
        <v>0</v>
      </c>
      <c r="O345" s="59" t="n">
        <v>0</v>
      </c>
      <c r="P345" s="59" t="n">
        <v>0</v>
      </c>
      <c r="Q345" s="49"/>
      <c r="R345" s="97"/>
      <c r="S345" s="103"/>
      <c r="T345" s="99"/>
      <c r="U345" s="99"/>
      <c r="V345" s="99"/>
      <c r="W345" s="99"/>
    </row>
    <row r="346" customFormat="false" ht="27" hidden="false" customHeight="true" outlineLevel="0" collapsed="false">
      <c r="A346" s="102"/>
      <c r="B346" s="70"/>
      <c r="C346" s="61"/>
      <c r="D346" s="90" t="s">
        <v>21</v>
      </c>
      <c r="E346" s="25" t="n">
        <f aca="false">F346+G346+H346+I346+J346+K346+L346+M346+N346+O346+P346</f>
        <v>32992.62789</v>
      </c>
      <c r="F346" s="59" t="n">
        <v>0</v>
      </c>
      <c r="G346" s="59" t="n">
        <v>0</v>
      </c>
      <c r="H346" s="59" t="n">
        <v>0</v>
      </c>
      <c r="I346" s="59" t="n">
        <v>0</v>
      </c>
      <c r="J346" s="59" t="n">
        <v>23000</v>
      </c>
      <c r="K346" s="52" t="n">
        <v>9992.62789</v>
      </c>
      <c r="L346" s="52" t="n">
        <v>0</v>
      </c>
      <c r="M346" s="59" t="n">
        <v>0</v>
      </c>
      <c r="N346" s="59" t="n">
        <v>0</v>
      </c>
      <c r="O346" s="59" t="n">
        <v>0</v>
      </c>
      <c r="P346" s="59" t="n">
        <v>0</v>
      </c>
      <c r="Q346" s="49"/>
      <c r="R346" s="97"/>
      <c r="S346" s="103"/>
      <c r="T346" s="99"/>
      <c r="U346" s="99"/>
      <c r="V346" s="99"/>
      <c r="W346" s="99"/>
    </row>
    <row r="347" customFormat="false" ht="27" hidden="false" customHeight="true" outlineLevel="0" collapsed="false">
      <c r="A347" s="102"/>
      <c r="B347" s="70"/>
      <c r="C347" s="61"/>
      <c r="D347" s="90" t="s">
        <v>22</v>
      </c>
      <c r="E347" s="25" t="n">
        <f aca="false">F347+G347+H347+I347+J347+K347+L347+M347+N347+O347+P347</f>
        <v>0</v>
      </c>
      <c r="F347" s="59" t="n">
        <v>0</v>
      </c>
      <c r="G347" s="59" t="n">
        <v>0</v>
      </c>
      <c r="H347" s="59" t="n">
        <v>0</v>
      </c>
      <c r="I347" s="59" t="n">
        <v>0</v>
      </c>
      <c r="J347" s="59" t="n">
        <v>0</v>
      </c>
      <c r="K347" s="52" t="n">
        <v>0</v>
      </c>
      <c r="L347" s="52" t="n">
        <v>0</v>
      </c>
      <c r="M347" s="59" t="n">
        <v>0</v>
      </c>
      <c r="N347" s="59" t="n">
        <v>0</v>
      </c>
      <c r="O347" s="59" t="n">
        <v>0</v>
      </c>
      <c r="P347" s="59" t="n">
        <v>0</v>
      </c>
      <c r="Q347" s="49"/>
      <c r="R347" s="97"/>
      <c r="S347" s="103"/>
      <c r="T347" s="99"/>
      <c r="U347" s="99"/>
      <c r="V347" s="99"/>
      <c r="W347" s="99"/>
    </row>
    <row r="348" customFormat="false" ht="27" hidden="false" customHeight="true" outlineLevel="0" collapsed="false">
      <c r="A348" s="102" t="s">
        <v>210</v>
      </c>
      <c r="B348" s="70" t="s">
        <v>211</v>
      </c>
      <c r="C348" s="61" t="s">
        <v>207</v>
      </c>
      <c r="D348" s="90" t="s">
        <v>18</v>
      </c>
      <c r="E348" s="25" t="n">
        <f aca="false">F348+G348+H348+I348+J348+K348+L348+M348+N348+O348+P348</f>
        <v>40</v>
      </c>
      <c r="F348" s="46" t="n">
        <v>0</v>
      </c>
      <c r="G348" s="46" t="n">
        <v>0</v>
      </c>
      <c r="H348" s="46" t="n">
        <v>0</v>
      </c>
      <c r="I348" s="46" t="n">
        <v>0</v>
      </c>
      <c r="J348" s="46" t="n">
        <f aca="false">J351</f>
        <v>40</v>
      </c>
      <c r="K348" s="47" t="n">
        <v>0</v>
      </c>
      <c r="L348" s="47" t="n">
        <v>0</v>
      </c>
      <c r="M348" s="46" t="n">
        <v>0</v>
      </c>
      <c r="N348" s="46" t="n">
        <v>0</v>
      </c>
      <c r="O348" s="46" t="n">
        <v>0</v>
      </c>
      <c r="P348" s="46" t="n">
        <v>0</v>
      </c>
      <c r="Q348" s="49" t="s">
        <v>133</v>
      </c>
      <c r="R348" s="70" t="s">
        <v>212</v>
      </c>
      <c r="S348" s="103" t="s">
        <v>34</v>
      </c>
      <c r="T348" s="99"/>
      <c r="U348" s="99"/>
      <c r="V348" s="99"/>
      <c r="W348" s="99"/>
    </row>
    <row r="349" customFormat="false" ht="27" hidden="false" customHeight="true" outlineLevel="0" collapsed="false">
      <c r="A349" s="102"/>
      <c r="B349" s="70"/>
      <c r="C349" s="61"/>
      <c r="D349" s="90" t="s">
        <v>19</v>
      </c>
      <c r="E349" s="25" t="n">
        <f aca="false">F349+G349+H349+I349+J349+K349+L349+M349+N349+O349+P349</f>
        <v>0</v>
      </c>
      <c r="F349" s="59" t="n">
        <v>0</v>
      </c>
      <c r="G349" s="59" t="n">
        <v>0</v>
      </c>
      <c r="H349" s="59" t="n">
        <v>0</v>
      </c>
      <c r="I349" s="59" t="n">
        <v>0</v>
      </c>
      <c r="J349" s="59" t="n">
        <v>0</v>
      </c>
      <c r="K349" s="52" t="n">
        <v>0</v>
      </c>
      <c r="L349" s="52" t="n">
        <v>0</v>
      </c>
      <c r="M349" s="59" t="n">
        <v>0</v>
      </c>
      <c r="N349" s="59" t="n">
        <v>0</v>
      </c>
      <c r="O349" s="59" t="n">
        <v>0</v>
      </c>
      <c r="P349" s="59" t="n">
        <v>0</v>
      </c>
      <c r="Q349" s="49"/>
      <c r="R349" s="70"/>
      <c r="S349" s="103"/>
      <c r="T349" s="99"/>
      <c r="U349" s="99"/>
      <c r="V349" s="99"/>
      <c r="W349" s="99"/>
    </row>
    <row r="350" customFormat="false" ht="27" hidden="false" customHeight="true" outlineLevel="0" collapsed="false">
      <c r="A350" s="102"/>
      <c r="B350" s="70"/>
      <c r="C350" s="61"/>
      <c r="D350" s="90" t="s">
        <v>20</v>
      </c>
      <c r="E350" s="25" t="n">
        <f aca="false">F350+G350+H350+I350+J350+K350+L350+M350+N350+O350+P350</f>
        <v>0</v>
      </c>
      <c r="F350" s="59" t="n">
        <v>0</v>
      </c>
      <c r="G350" s="59" t="n">
        <v>0</v>
      </c>
      <c r="H350" s="59" t="n">
        <v>0</v>
      </c>
      <c r="I350" s="59" t="n">
        <v>0</v>
      </c>
      <c r="J350" s="59" t="n">
        <v>0</v>
      </c>
      <c r="K350" s="52" t="n">
        <v>0</v>
      </c>
      <c r="L350" s="52" t="n">
        <v>0</v>
      </c>
      <c r="M350" s="59" t="n">
        <v>0</v>
      </c>
      <c r="N350" s="59" t="n">
        <v>0</v>
      </c>
      <c r="O350" s="59" t="n">
        <v>0</v>
      </c>
      <c r="P350" s="59" t="n">
        <v>0</v>
      </c>
      <c r="Q350" s="49"/>
      <c r="R350" s="70"/>
      <c r="S350" s="103"/>
      <c r="T350" s="99"/>
      <c r="U350" s="99"/>
      <c r="V350" s="99"/>
      <c r="W350" s="99"/>
    </row>
    <row r="351" customFormat="false" ht="27" hidden="false" customHeight="true" outlineLevel="0" collapsed="false">
      <c r="A351" s="102"/>
      <c r="B351" s="70"/>
      <c r="C351" s="61"/>
      <c r="D351" s="90" t="s">
        <v>21</v>
      </c>
      <c r="E351" s="25" t="n">
        <f aca="false">F351+G351+H351+I351+J351+K351+L351+M351+N351+O351+P351</f>
        <v>40</v>
      </c>
      <c r="F351" s="59" t="n">
        <v>0</v>
      </c>
      <c r="G351" s="59" t="n">
        <v>0</v>
      </c>
      <c r="H351" s="59" t="n">
        <v>0</v>
      </c>
      <c r="I351" s="59" t="n">
        <v>0</v>
      </c>
      <c r="J351" s="59" t="n">
        <v>40</v>
      </c>
      <c r="K351" s="52" t="n">
        <v>0</v>
      </c>
      <c r="L351" s="52" t="n">
        <v>0</v>
      </c>
      <c r="M351" s="59" t="n">
        <v>0</v>
      </c>
      <c r="N351" s="59" t="n">
        <v>0</v>
      </c>
      <c r="O351" s="59" t="n">
        <v>0</v>
      </c>
      <c r="P351" s="59" t="n">
        <v>0</v>
      </c>
      <c r="Q351" s="49"/>
      <c r="R351" s="70"/>
      <c r="S351" s="103"/>
      <c r="T351" s="99"/>
      <c r="U351" s="99"/>
      <c r="V351" s="99"/>
      <c r="W351" s="99"/>
    </row>
    <row r="352" customFormat="false" ht="27" hidden="false" customHeight="true" outlineLevel="0" collapsed="false">
      <c r="A352" s="102"/>
      <c r="B352" s="70"/>
      <c r="C352" s="61"/>
      <c r="D352" s="90" t="s">
        <v>22</v>
      </c>
      <c r="E352" s="25" t="n">
        <f aca="false">F352+G352+H352+I352+J352+K352+L352+M352+N352+O352+P352</f>
        <v>0</v>
      </c>
      <c r="F352" s="59" t="n">
        <v>0</v>
      </c>
      <c r="G352" s="59" t="n">
        <v>0</v>
      </c>
      <c r="H352" s="59" t="n">
        <v>0</v>
      </c>
      <c r="I352" s="59" t="n">
        <v>0</v>
      </c>
      <c r="J352" s="59" t="n">
        <v>0</v>
      </c>
      <c r="K352" s="52" t="n">
        <v>0</v>
      </c>
      <c r="L352" s="52" t="n">
        <v>0</v>
      </c>
      <c r="M352" s="59" t="n">
        <v>0</v>
      </c>
      <c r="N352" s="59" t="n">
        <v>0</v>
      </c>
      <c r="O352" s="59" t="n">
        <v>0</v>
      </c>
      <c r="P352" s="59" t="n">
        <v>0</v>
      </c>
      <c r="Q352" s="49"/>
      <c r="R352" s="70"/>
      <c r="S352" s="103"/>
      <c r="T352" s="99"/>
      <c r="U352" s="99"/>
      <c r="V352" s="99"/>
      <c r="W352" s="99"/>
    </row>
    <row r="353" customFormat="false" ht="27" hidden="false" customHeight="true" outlineLevel="0" collapsed="false">
      <c r="A353" s="102" t="s">
        <v>213</v>
      </c>
      <c r="B353" s="70" t="s">
        <v>214</v>
      </c>
      <c r="C353" s="61" t="s">
        <v>207</v>
      </c>
      <c r="D353" s="90" t="s">
        <v>18</v>
      </c>
      <c r="E353" s="25" t="n">
        <f aca="false">F353+G353+H353+I353+J353+K353+L353+M353+N353+O353+P353</f>
        <v>450</v>
      </c>
      <c r="F353" s="46" t="n">
        <v>0</v>
      </c>
      <c r="G353" s="46" t="n">
        <v>0</v>
      </c>
      <c r="H353" s="46" t="n">
        <v>0</v>
      </c>
      <c r="I353" s="46" t="n">
        <v>0</v>
      </c>
      <c r="J353" s="46" t="n">
        <f aca="false">J356</f>
        <v>450</v>
      </c>
      <c r="K353" s="47" t="n">
        <f aca="false">K356</f>
        <v>0</v>
      </c>
      <c r="L353" s="47" t="n">
        <v>0</v>
      </c>
      <c r="M353" s="46" t="n">
        <v>0</v>
      </c>
      <c r="N353" s="46" t="n">
        <v>0</v>
      </c>
      <c r="O353" s="46" t="n">
        <v>0</v>
      </c>
      <c r="P353" s="46" t="n">
        <v>0</v>
      </c>
      <c r="Q353" s="49" t="s">
        <v>133</v>
      </c>
      <c r="R353" s="70" t="s">
        <v>212</v>
      </c>
      <c r="S353" s="103" t="s">
        <v>34</v>
      </c>
      <c r="T353" s="99"/>
      <c r="U353" s="99"/>
      <c r="V353" s="99"/>
      <c r="W353" s="99"/>
    </row>
    <row r="354" customFormat="false" ht="27" hidden="false" customHeight="true" outlineLevel="0" collapsed="false">
      <c r="A354" s="102"/>
      <c r="B354" s="70"/>
      <c r="C354" s="61"/>
      <c r="D354" s="90" t="s">
        <v>19</v>
      </c>
      <c r="E354" s="25" t="n">
        <f aca="false">F354+G354+H354+I354+J354+K354+L354+M354+N354+O354+P354</f>
        <v>0</v>
      </c>
      <c r="F354" s="59" t="n">
        <v>0</v>
      </c>
      <c r="G354" s="59" t="n">
        <v>0</v>
      </c>
      <c r="H354" s="59" t="n">
        <v>0</v>
      </c>
      <c r="I354" s="59" t="n">
        <v>0</v>
      </c>
      <c r="J354" s="59" t="n">
        <v>0</v>
      </c>
      <c r="K354" s="52" t="n">
        <v>0</v>
      </c>
      <c r="L354" s="52" t="n">
        <v>0</v>
      </c>
      <c r="M354" s="59" t="n">
        <v>0</v>
      </c>
      <c r="N354" s="59" t="n">
        <v>0</v>
      </c>
      <c r="O354" s="59" t="n">
        <v>0</v>
      </c>
      <c r="P354" s="59" t="n">
        <v>0</v>
      </c>
      <c r="Q354" s="49"/>
      <c r="R354" s="70"/>
      <c r="S354" s="103"/>
      <c r="T354" s="99"/>
      <c r="U354" s="99"/>
      <c r="V354" s="99"/>
      <c r="W354" s="99"/>
    </row>
    <row r="355" customFormat="false" ht="22.5" hidden="false" customHeight="true" outlineLevel="0" collapsed="false">
      <c r="A355" s="102"/>
      <c r="B355" s="70"/>
      <c r="C355" s="61"/>
      <c r="D355" s="90" t="s">
        <v>20</v>
      </c>
      <c r="E355" s="25" t="n">
        <f aca="false">F355+G355+H355+I355+J355+K355+L355+M355+N355+O355+P355</f>
        <v>0</v>
      </c>
      <c r="F355" s="59" t="n">
        <v>0</v>
      </c>
      <c r="G355" s="59" t="n">
        <v>0</v>
      </c>
      <c r="H355" s="59" t="n">
        <v>0</v>
      </c>
      <c r="I355" s="59" t="n">
        <v>0</v>
      </c>
      <c r="J355" s="59" t="n">
        <v>0</v>
      </c>
      <c r="K355" s="52" t="n">
        <v>0</v>
      </c>
      <c r="L355" s="52" t="n">
        <v>0</v>
      </c>
      <c r="M355" s="59" t="n">
        <v>0</v>
      </c>
      <c r="N355" s="59" t="n">
        <v>0</v>
      </c>
      <c r="O355" s="59" t="n">
        <v>0</v>
      </c>
      <c r="P355" s="59" t="n">
        <v>0</v>
      </c>
      <c r="Q355" s="49"/>
      <c r="R355" s="70"/>
      <c r="S355" s="103"/>
      <c r="T355" s="99"/>
      <c r="U355" s="99"/>
      <c r="V355" s="99"/>
      <c r="W355" s="99"/>
    </row>
    <row r="356" customFormat="false" ht="27" hidden="false" customHeight="true" outlineLevel="0" collapsed="false">
      <c r="A356" s="102"/>
      <c r="B356" s="70"/>
      <c r="C356" s="61"/>
      <c r="D356" s="90" t="s">
        <v>21</v>
      </c>
      <c r="E356" s="25" t="n">
        <f aca="false">F356+G356+H356+I356+J356+K356+L356+M356+N356+O356+P356</f>
        <v>450</v>
      </c>
      <c r="F356" s="59" t="n">
        <v>0</v>
      </c>
      <c r="G356" s="59" t="n">
        <v>0</v>
      </c>
      <c r="H356" s="59" t="n">
        <v>0</v>
      </c>
      <c r="I356" s="59" t="n">
        <v>0</v>
      </c>
      <c r="J356" s="59" t="n">
        <v>450</v>
      </c>
      <c r="K356" s="52" t="n">
        <v>0</v>
      </c>
      <c r="L356" s="52" t="n">
        <v>0</v>
      </c>
      <c r="M356" s="59" t="n">
        <v>0</v>
      </c>
      <c r="N356" s="59" t="n">
        <v>0</v>
      </c>
      <c r="O356" s="59" t="n">
        <v>0</v>
      </c>
      <c r="P356" s="59" t="n">
        <v>0</v>
      </c>
      <c r="Q356" s="49"/>
      <c r="R356" s="70"/>
      <c r="S356" s="103"/>
      <c r="T356" s="99"/>
      <c r="U356" s="99"/>
      <c r="V356" s="99"/>
      <c r="W356" s="99"/>
    </row>
    <row r="357" customFormat="false" ht="27" hidden="false" customHeight="true" outlineLevel="0" collapsed="false">
      <c r="A357" s="102"/>
      <c r="B357" s="70"/>
      <c r="C357" s="61"/>
      <c r="D357" s="90" t="s">
        <v>22</v>
      </c>
      <c r="E357" s="25" t="n">
        <f aca="false">F357+G357+H357+I357+J357+K357+L357+M357+N357+O357+P357</f>
        <v>0</v>
      </c>
      <c r="F357" s="59" t="n">
        <v>0</v>
      </c>
      <c r="G357" s="59" t="n">
        <v>0</v>
      </c>
      <c r="H357" s="59" t="n">
        <v>0</v>
      </c>
      <c r="I357" s="59" t="n">
        <v>0</v>
      </c>
      <c r="J357" s="59" t="n">
        <v>0</v>
      </c>
      <c r="K357" s="52" t="n">
        <v>0</v>
      </c>
      <c r="L357" s="52" t="n">
        <v>0</v>
      </c>
      <c r="M357" s="59" t="n">
        <v>0</v>
      </c>
      <c r="N357" s="59" t="n">
        <v>0</v>
      </c>
      <c r="O357" s="59" t="n">
        <v>0</v>
      </c>
      <c r="P357" s="59" t="n">
        <v>0</v>
      </c>
      <c r="Q357" s="49"/>
      <c r="R357" s="70"/>
      <c r="S357" s="103"/>
      <c r="T357" s="99"/>
      <c r="U357" s="99"/>
      <c r="V357" s="99"/>
      <c r="W357" s="99"/>
    </row>
    <row r="358" customFormat="false" ht="27" hidden="false" customHeight="true" outlineLevel="0" collapsed="false">
      <c r="A358" s="100" t="s">
        <v>215</v>
      </c>
      <c r="B358" s="55" t="s">
        <v>216</v>
      </c>
      <c r="C358" s="95" t="s">
        <v>217</v>
      </c>
      <c r="D358" s="96" t="s">
        <v>18</v>
      </c>
      <c r="E358" s="25" t="n">
        <f aca="false">F358+G358+H358+I358+J358+K358+L358+M358+N358+O358+P358</f>
        <v>23386.92987</v>
      </c>
      <c r="F358" s="47" t="n"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f aca="false">K359+K360+K361+K362</f>
        <v>22586.92987</v>
      </c>
      <c r="L358" s="47" t="n">
        <f aca="false">L359+L360+L361+L362</f>
        <v>800</v>
      </c>
      <c r="M358" s="46" t="n">
        <v>0</v>
      </c>
      <c r="N358" s="46" t="n">
        <v>0</v>
      </c>
      <c r="O358" s="46" t="n">
        <v>0</v>
      </c>
      <c r="P358" s="46" t="n">
        <v>0</v>
      </c>
      <c r="Q358" s="49" t="s">
        <v>133</v>
      </c>
      <c r="R358" s="70" t="s">
        <v>218</v>
      </c>
      <c r="S358" s="98" t="str">
        <f aca="false">S363</f>
        <v>Локальный сметный расчет</v>
      </c>
      <c r="T358" s="99"/>
      <c r="U358" s="99"/>
      <c r="V358" s="99"/>
      <c r="W358" s="99"/>
    </row>
    <row r="359" customFormat="false" ht="27" hidden="false" customHeight="true" outlineLevel="0" collapsed="false">
      <c r="A359" s="100"/>
      <c r="B359" s="55"/>
      <c r="C359" s="95"/>
      <c r="D359" s="96" t="s">
        <v>19</v>
      </c>
      <c r="E359" s="25" t="n">
        <f aca="false">F359+G359+H359+I359+J359+K359+L359+M359+N359+O359+P359</f>
        <v>0</v>
      </c>
      <c r="F359" s="46" t="n">
        <v>0</v>
      </c>
      <c r="G359" s="46" t="n">
        <v>0</v>
      </c>
      <c r="H359" s="46" t="n">
        <v>0</v>
      </c>
      <c r="I359" s="46" t="n">
        <v>0</v>
      </c>
      <c r="J359" s="46" t="n">
        <v>0</v>
      </c>
      <c r="K359" s="47" t="n">
        <v>0</v>
      </c>
      <c r="L359" s="47" t="n">
        <v>0</v>
      </c>
      <c r="M359" s="46" t="n">
        <v>0</v>
      </c>
      <c r="N359" s="46" t="n">
        <v>0</v>
      </c>
      <c r="O359" s="46" t="n">
        <v>0</v>
      </c>
      <c r="P359" s="46" t="n">
        <v>0</v>
      </c>
      <c r="Q359" s="49"/>
      <c r="R359" s="70"/>
      <c r="S359" s="98"/>
      <c r="T359" s="99"/>
      <c r="U359" s="99"/>
      <c r="V359" s="99"/>
      <c r="W359" s="99"/>
    </row>
    <row r="360" customFormat="false" ht="27" hidden="false" customHeight="true" outlineLevel="0" collapsed="false">
      <c r="A360" s="100"/>
      <c r="B360" s="55"/>
      <c r="C360" s="95"/>
      <c r="D360" s="96" t="s">
        <v>20</v>
      </c>
      <c r="E360" s="25" t="n">
        <f aca="false">F360+G360+H360+I360+J360+K360+L360+M360+N360+O360+P360</f>
        <v>0</v>
      </c>
      <c r="F360" s="46" t="n">
        <v>0</v>
      </c>
      <c r="G360" s="46" t="n">
        <v>0</v>
      </c>
      <c r="H360" s="46" t="n">
        <v>0</v>
      </c>
      <c r="I360" s="46" t="n">
        <v>0</v>
      </c>
      <c r="J360" s="46" t="n">
        <v>0</v>
      </c>
      <c r="K360" s="47" t="n">
        <v>0</v>
      </c>
      <c r="L360" s="47" t="n">
        <v>0</v>
      </c>
      <c r="M360" s="46" t="n">
        <v>0</v>
      </c>
      <c r="N360" s="46" t="n">
        <v>0</v>
      </c>
      <c r="O360" s="46" t="n">
        <v>0</v>
      </c>
      <c r="P360" s="46" t="n">
        <v>0</v>
      </c>
      <c r="Q360" s="49"/>
      <c r="R360" s="70"/>
      <c r="S360" s="98"/>
      <c r="T360" s="99"/>
      <c r="U360" s="99"/>
      <c r="V360" s="99"/>
      <c r="W360" s="99"/>
    </row>
    <row r="361" customFormat="false" ht="27" hidden="false" customHeight="true" outlineLevel="0" collapsed="false">
      <c r="A361" s="100"/>
      <c r="B361" s="55"/>
      <c r="C361" s="95"/>
      <c r="D361" s="96" t="s">
        <v>21</v>
      </c>
      <c r="E361" s="25" t="n">
        <f aca="false">F361+G361+H361+I361+J361+K361+L361+M361+N361+O361+P361</f>
        <v>23386.92987</v>
      </c>
      <c r="F361" s="46" t="n">
        <v>0</v>
      </c>
      <c r="G361" s="46" t="n">
        <v>0</v>
      </c>
      <c r="H361" s="46" t="n">
        <v>0</v>
      </c>
      <c r="I361" s="46" t="n">
        <v>0</v>
      </c>
      <c r="J361" s="46" t="n">
        <v>0</v>
      </c>
      <c r="K361" s="47" t="n">
        <f aca="false">K366+K371+K376+K381+K386+K391</f>
        <v>22586.92987</v>
      </c>
      <c r="L361" s="47" t="n">
        <f aca="false">L366+L371+L376+L381+L386+L391</f>
        <v>800</v>
      </c>
      <c r="M361" s="46" t="n">
        <v>0</v>
      </c>
      <c r="N361" s="46" t="n">
        <v>0</v>
      </c>
      <c r="O361" s="46" t="n">
        <v>0</v>
      </c>
      <c r="P361" s="46" t="n">
        <v>0</v>
      </c>
      <c r="Q361" s="49"/>
      <c r="R361" s="70"/>
      <c r="S361" s="98"/>
      <c r="T361" s="99"/>
      <c r="U361" s="99"/>
      <c r="V361" s="99"/>
      <c r="W361" s="99"/>
    </row>
    <row r="362" customFormat="false" ht="27" hidden="false" customHeight="true" outlineLevel="0" collapsed="false">
      <c r="A362" s="100"/>
      <c r="B362" s="55"/>
      <c r="C362" s="95"/>
      <c r="D362" s="96" t="s">
        <v>22</v>
      </c>
      <c r="E362" s="25" t="n">
        <f aca="false">F362+G362+H362+I362+J362+K362+L362+M362+N362+O362+P362</f>
        <v>0</v>
      </c>
      <c r="F362" s="46" t="n">
        <v>0</v>
      </c>
      <c r="G362" s="46" t="n">
        <v>0</v>
      </c>
      <c r="H362" s="46" t="n">
        <v>0</v>
      </c>
      <c r="I362" s="46" t="n">
        <v>0</v>
      </c>
      <c r="J362" s="46" t="n">
        <v>0</v>
      </c>
      <c r="K362" s="47" t="n">
        <v>0</v>
      </c>
      <c r="L362" s="47" t="n">
        <v>0</v>
      </c>
      <c r="M362" s="46" t="n">
        <v>0</v>
      </c>
      <c r="N362" s="46" t="n">
        <v>0</v>
      </c>
      <c r="O362" s="46" t="n">
        <v>0</v>
      </c>
      <c r="P362" s="46" t="n">
        <v>0</v>
      </c>
      <c r="Q362" s="49"/>
      <c r="R362" s="70"/>
      <c r="S362" s="98"/>
      <c r="T362" s="99"/>
      <c r="U362" s="99"/>
      <c r="V362" s="99"/>
      <c r="W362" s="99"/>
    </row>
    <row r="363" customFormat="false" ht="27" hidden="false" customHeight="true" outlineLevel="0" collapsed="false">
      <c r="A363" s="102" t="s">
        <v>219</v>
      </c>
      <c r="B363" s="70" t="s">
        <v>220</v>
      </c>
      <c r="C363" s="61" t="s">
        <v>217</v>
      </c>
      <c r="D363" s="96" t="s">
        <v>18</v>
      </c>
      <c r="E363" s="25" t="n">
        <f aca="false">F363+G363+H363+I363+J363+K363+L363+M363+N363+O363+P363</f>
        <v>17397.3528</v>
      </c>
      <c r="F363" s="59" t="n">
        <v>0</v>
      </c>
      <c r="G363" s="59" t="n">
        <v>0</v>
      </c>
      <c r="H363" s="59" t="n">
        <v>0</v>
      </c>
      <c r="I363" s="59" t="n">
        <v>0</v>
      </c>
      <c r="J363" s="59" t="n">
        <v>0</v>
      </c>
      <c r="K363" s="52" t="n">
        <f aca="false">K364+K365+K366+K367</f>
        <v>17397.3528</v>
      </c>
      <c r="L363" s="52" t="n">
        <v>0</v>
      </c>
      <c r="M363" s="59" t="n">
        <v>0</v>
      </c>
      <c r="N363" s="59" t="n">
        <v>0</v>
      </c>
      <c r="O363" s="59" t="n">
        <v>0</v>
      </c>
      <c r="P363" s="59" t="n">
        <v>0</v>
      </c>
      <c r="Q363" s="49" t="s">
        <v>133</v>
      </c>
      <c r="R363" s="70" t="s">
        <v>218</v>
      </c>
      <c r="S363" s="98" t="s">
        <v>221</v>
      </c>
      <c r="T363" s="99"/>
      <c r="U363" s="99"/>
      <c r="V363" s="99"/>
      <c r="W363" s="99"/>
    </row>
    <row r="364" customFormat="false" ht="27" hidden="false" customHeight="true" outlineLevel="0" collapsed="false">
      <c r="A364" s="102"/>
      <c r="B364" s="70"/>
      <c r="C364" s="61"/>
      <c r="D364" s="96" t="s">
        <v>19</v>
      </c>
      <c r="E364" s="25" t="n">
        <f aca="false">F364+G364+H364+I364+J364+K364+L364+M364+N364+O364+P364</f>
        <v>0</v>
      </c>
      <c r="F364" s="59" t="n">
        <v>0</v>
      </c>
      <c r="G364" s="59" t="n">
        <v>0</v>
      </c>
      <c r="H364" s="59" t="n">
        <v>0</v>
      </c>
      <c r="I364" s="59" t="n">
        <v>0</v>
      </c>
      <c r="J364" s="59" t="n">
        <v>0</v>
      </c>
      <c r="K364" s="52" t="n">
        <v>0</v>
      </c>
      <c r="L364" s="52" t="n">
        <v>0</v>
      </c>
      <c r="M364" s="59" t="n">
        <v>0</v>
      </c>
      <c r="N364" s="59" t="n">
        <v>0</v>
      </c>
      <c r="O364" s="59" t="n">
        <v>0</v>
      </c>
      <c r="P364" s="59" t="n">
        <v>0</v>
      </c>
      <c r="Q364" s="49"/>
      <c r="R364" s="70"/>
      <c r="S364" s="98"/>
      <c r="T364" s="99"/>
      <c r="U364" s="99"/>
      <c r="V364" s="99"/>
      <c r="W364" s="99"/>
    </row>
    <row r="365" customFormat="false" ht="27" hidden="false" customHeight="true" outlineLevel="0" collapsed="false">
      <c r="A365" s="102"/>
      <c r="B365" s="70"/>
      <c r="C365" s="61"/>
      <c r="D365" s="96" t="s">
        <v>20</v>
      </c>
      <c r="E365" s="25" t="n">
        <f aca="false">F365+G365+H365+I365+J365+K365+L365+M365+N365+O365+P365</f>
        <v>0</v>
      </c>
      <c r="F365" s="59" t="n">
        <v>0</v>
      </c>
      <c r="G365" s="59" t="n">
        <v>0</v>
      </c>
      <c r="H365" s="59" t="n">
        <v>0</v>
      </c>
      <c r="I365" s="59" t="n">
        <v>0</v>
      </c>
      <c r="J365" s="59" t="n">
        <v>0</v>
      </c>
      <c r="K365" s="52" t="n">
        <v>0</v>
      </c>
      <c r="L365" s="52" t="n">
        <v>0</v>
      </c>
      <c r="M365" s="59" t="n">
        <v>0</v>
      </c>
      <c r="N365" s="59" t="n">
        <v>0</v>
      </c>
      <c r="O365" s="59" t="n">
        <v>0</v>
      </c>
      <c r="P365" s="59" t="n">
        <v>0</v>
      </c>
      <c r="Q365" s="49"/>
      <c r="R365" s="70"/>
      <c r="S365" s="98"/>
      <c r="T365" s="99"/>
      <c r="U365" s="99"/>
      <c r="V365" s="99"/>
      <c r="W365" s="99"/>
    </row>
    <row r="366" customFormat="false" ht="27" hidden="false" customHeight="true" outlineLevel="0" collapsed="false">
      <c r="A366" s="102"/>
      <c r="B366" s="70"/>
      <c r="C366" s="61"/>
      <c r="D366" s="96" t="s">
        <v>21</v>
      </c>
      <c r="E366" s="25" t="n">
        <f aca="false">F366+G366+H366+I366+J366+K366+L366+M366+N366+O366+P366</f>
        <v>17397.3528</v>
      </c>
      <c r="F366" s="59" t="n">
        <v>0</v>
      </c>
      <c r="G366" s="59" t="n">
        <v>0</v>
      </c>
      <c r="H366" s="59" t="n">
        <v>0</v>
      </c>
      <c r="I366" s="59" t="n">
        <v>0</v>
      </c>
      <c r="J366" s="59" t="n">
        <v>0</v>
      </c>
      <c r="K366" s="52" t="n">
        <v>17397.3528</v>
      </c>
      <c r="L366" s="52" t="n">
        <v>0</v>
      </c>
      <c r="M366" s="59" t="n">
        <v>0</v>
      </c>
      <c r="N366" s="59" t="n">
        <v>0</v>
      </c>
      <c r="O366" s="59" t="n">
        <v>0</v>
      </c>
      <c r="P366" s="59" t="n">
        <v>0</v>
      </c>
      <c r="Q366" s="49"/>
      <c r="R366" s="70"/>
      <c r="S366" s="98"/>
      <c r="T366" s="99"/>
      <c r="U366" s="99"/>
      <c r="V366" s="99"/>
      <c r="W366" s="99"/>
    </row>
    <row r="367" customFormat="false" ht="27" hidden="false" customHeight="true" outlineLevel="0" collapsed="false">
      <c r="A367" s="102"/>
      <c r="B367" s="70"/>
      <c r="C367" s="61"/>
      <c r="D367" s="96" t="s">
        <v>22</v>
      </c>
      <c r="E367" s="25" t="n">
        <f aca="false">F367+G367+H367+I367+J367+K367+L367+M367+N367+O367+P367</f>
        <v>0</v>
      </c>
      <c r="F367" s="59" t="n">
        <v>0</v>
      </c>
      <c r="G367" s="59" t="n">
        <v>0</v>
      </c>
      <c r="H367" s="59" t="n">
        <v>0</v>
      </c>
      <c r="I367" s="59" t="n">
        <v>0</v>
      </c>
      <c r="J367" s="59" t="n">
        <v>0</v>
      </c>
      <c r="K367" s="52" t="n">
        <v>0</v>
      </c>
      <c r="L367" s="52" t="n">
        <v>0</v>
      </c>
      <c r="M367" s="59" t="n">
        <v>0</v>
      </c>
      <c r="N367" s="59" t="n">
        <v>0</v>
      </c>
      <c r="O367" s="59" t="n">
        <v>0</v>
      </c>
      <c r="P367" s="59" t="n">
        <v>0</v>
      </c>
      <c r="Q367" s="49"/>
      <c r="R367" s="70"/>
      <c r="S367" s="98"/>
      <c r="T367" s="99"/>
      <c r="U367" s="99"/>
      <c r="V367" s="99"/>
      <c r="W367" s="99"/>
    </row>
    <row r="368" customFormat="false" ht="27" hidden="false" customHeight="true" outlineLevel="0" collapsed="false">
      <c r="A368" s="102" t="s">
        <v>222</v>
      </c>
      <c r="B368" s="70" t="s">
        <v>223</v>
      </c>
      <c r="C368" s="61" t="s">
        <v>217</v>
      </c>
      <c r="D368" s="96" t="s">
        <v>18</v>
      </c>
      <c r="E368" s="25" t="n">
        <f aca="false">F368+G368+H368+I368+J368+K368+L368+M368+N368+O368+P368</f>
        <v>3798.18047</v>
      </c>
      <c r="F368" s="59" t="n">
        <v>0</v>
      </c>
      <c r="G368" s="59" t="n">
        <v>0</v>
      </c>
      <c r="H368" s="59" t="n">
        <v>0</v>
      </c>
      <c r="I368" s="59" t="n">
        <v>0</v>
      </c>
      <c r="J368" s="59" t="n">
        <v>0</v>
      </c>
      <c r="K368" s="52" t="n">
        <f aca="false">K371</f>
        <v>2998.18047</v>
      </c>
      <c r="L368" s="52" t="n">
        <f aca="false">L371</f>
        <v>800</v>
      </c>
      <c r="M368" s="59" t="n">
        <v>0</v>
      </c>
      <c r="N368" s="59" t="n">
        <v>0</v>
      </c>
      <c r="O368" s="59" t="n">
        <v>0</v>
      </c>
      <c r="P368" s="59" t="n">
        <v>0</v>
      </c>
      <c r="Q368" s="49" t="s">
        <v>133</v>
      </c>
      <c r="R368" s="70" t="s">
        <v>218</v>
      </c>
      <c r="S368" s="98" t="s">
        <v>221</v>
      </c>
      <c r="T368" s="99"/>
      <c r="U368" s="99"/>
      <c r="V368" s="99"/>
      <c r="W368" s="99"/>
    </row>
    <row r="369" customFormat="false" ht="27" hidden="false" customHeight="true" outlineLevel="0" collapsed="false">
      <c r="A369" s="102"/>
      <c r="B369" s="70"/>
      <c r="C369" s="61"/>
      <c r="D369" s="96" t="s">
        <v>19</v>
      </c>
      <c r="E369" s="25" t="n">
        <f aca="false">F369+G369+H369+I369+J369+K369+L369+M369+N369+O369+P369</f>
        <v>0</v>
      </c>
      <c r="F369" s="59" t="n">
        <v>0</v>
      </c>
      <c r="G369" s="59" t="n">
        <v>0</v>
      </c>
      <c r="H369" s="59" t="n">
        <v>0</v>
      </c>
      <c r="I369" s="59" t="n">
        <v>0</v>
      </c>
      <c r="J369" s="59" t="n">
        <v>0</v>
      </c>
      <c r="K369" s="52" t="n">
        <v>0</v>
      </c>
      <c r="L369" s="52" t="n">
        <v>0</v>
      </c>
      <c r="M369" s="59" t="n">
        <v>0</v>
      </c>
      <c r="N369" s="59" t="n">
        <v>0</v>
      </c>
      <c r="O369" s="59" t="n">
        <v>0</v>
      </c>
      <c r="P369" s="59" t="n">
        <v>0</v>
      </c>
      <c r="Q369" s="49"/>
      <c r="R369" s="70"/>
      <c r="S369" s="98"/>
      <c r="T369" s="99"/>
      <c r="U369" s="99"/>
      <c r="V369" s="99"/>
      <c r="W369" s="99"/>
    </row>
    <row r="370" customFormat="false" ht="27" hidden="false" customHeight="true" outlineLevel="0" collapsed="false">
      <c r="A370" s="102"/>
      <c r="B370" s="70"/>
      <c r="C370" s="61"/>
      <c r="D370" s="96" t="s">
        <v>20</v>
      </c>
      <c r="E370" s="25" t="n">
        <f aca="false">F370+G370+H370+I370+J370+K370+L370+M370+N370+O370+P370</f>
        <v>0</v>
      </c>
      <c r="F370" s="59" t="n">
        <v>0</v>
      </c>
      <c r="G370" s="59" t="n">
        <v>0</v>
      </c>
      <c r="H370" s="59" t="n">
        <v>0</v>
      </c>
      <c r="I370" s="59" t="n">
        <v>0</v>
      </c>
      <c r="J370" s="59" t="n">
        <v>0</v>
      </c>
      <c r="K370" s="52" t="n">
        <v>0</v>
      </c>
      <c r="L370" s="52" t="n">
        <v>0</v>
      </c>
      <c r="M370" s="59" t="n">
        <v>0</v>
      </c>
      <c r="N370" s="59" t="n">
        <v>0</v>
      </c>
      <c r="O370" s="59" t="n">
        <v>0</v>
      </c>
      <c r="P370" s="59" t="n">
        <v>0</v>
      </c>
      <c r="Q370" s="49"/>
      <c r="R370" s="70"/>
      <c r="S370" s="98"/>
      <c r="T370" s="99"/>
      <c r="U370" s="99"/>
      <c r="V370" s="99"/>
      <c r="W370" s="99"/>
    </row>
    <row r="371" customFormat="false" ht="27" hidden="false" customHeight="true" outlineLevel="0" collapsed="false">
      <c r="A371" s="102"/>
      <c r="B371" s="70"/>
      <c r="C371" s="61"/>
      <c r="D371" s="96" t="s">
        <v>21</v>
      </c>
      <c r="E371" s="25" t="n">
        <f aca="false">F371+G371+H371+I371+J371+K371+L371+M371+N371+O371+P371</f>
        <v>3798.18047</v>
      </c>
      <c r="F371" s="59" t="n">
        <v>0</v>
      </c>
      <c r="G371" s="59" t="n">
        <v>0</v>
      </c>
      <c r="H371" s="59" t="n">
        <v>0</v>
      </c>
      <c r="I371" s="59" t="n">
        <v>0</v>
      </c>
      <c r="J371" s="59" t="n">
        <v>0</v>
      </c>
      <c r="K371" s="52" t="n">
        <v>2998.18047</v>
      </c>
      <c r="L371" s="52" t="n">
        <v>800</v>
      </c>
      <c r="M371" s="59" t="n">
        <v>0</v>
      </c>
      <c r="N371" s="59" t="n">
        <v>0</v>
      </c>
      <c r="O371" s="59" t="n">
        <v>0</v>
      </c>
      <c r="P371" s="59" t="n">
        <v>0</v>
      </c>
      <c r="Q371" s="49"/>
      <c r="R371" s="70"/>
      <c r="S371" s="98"/>
      <c r="T371" s="99"/>
      <c r="U371" s="99"/>
      <c r="V371" s="99"/>
      <c r="W371" s="99"/>
    </row>
    <row r="372" customFormat="false" ht="27" hidden="false" customHeight="true" outlineLevel="0" collapsed="false">
      <c r="A372" s="102"/>
      <c r="B372" s="70"/>
      <c r="C372" s="61"/>
      <c r="D372" s="96" t="s">
        <v>22</v>
      </c>
      <c r="E372" s="25" t="n">
        <f aca="false">F372+G372+H372+I372+J372+K372+L372+M372+N372+O372+P372</f>
        <v>0</v>
      </c>
      <c r="F372" s="59" t="n">
        <v>0</v>
      </c>
      <c r="G372" s="59" t="n">
        <v>0</v>
      </c>
      <c r="H372" s="59" t="n">
        <v>0</v>
      </c>
      <c r="I372" s="59" t="n">
        <v>0</v>
      </c>
      <c r="J372" s="59" t="n">
        <v>0</v>
      </c>
      <c r="K372" s="52" t="n">
        <v>0</v>
      </c>
      <c r="L372" s="52" t="n">
        <v>0</v>
      </c>
      <c r="M372" s="59" t="n">
        <v>0</v>
      </c>
      <c r="N372" s="59" t="n">
        <v>0</v>
      </c>
      <c r="O372" s="59" t="n">
        <v>0</v>
      </c>
      <c r="P372" s="59" t="n">
        <v>0</v>
      </c>
      <c r="Q372" s="49"/>
      <c r="R372" s="70"/>
      <c r="S372" s="98"/>
      <c r="T372" s="99"/>
      <c r="U372" s="99"/>
      <c r="V372" s="99"/>
      <c r="W372" s="99"/>
    </row>
    <row r="373" customFormat="false" ht="27" hidden="false" customHeight="true" outlineLevel="0" collapsed="false">
      <c r="A373" s="102" t="s">
        <v>224</v>
      </c>
      <c r="B373" s="70" t="s">
        <v>225</v>
      </c>
      <c r="C373" s="61" t="s">
        <v>217</v>
      </c>
      <c r="D373" s="96" t="s">
        <v>18</v>
      </c>
      <c r="E373" s="25" t="n">
        <f aca="false">F373+G373+H373+I373+J373+K373+L373+M373+N373+O373+P373</f>
        <v>406.992</v>
      </c>
      <c r="F373" s="59" t="n">
        <v>0</v>
      </c>
      <c r="G373" s="59" t="n">
        <v>0</v>
      </c>
      <c r="H373" s="59" t="n">
        <v>0</v>
      </c>
      <c r="I373" s="59" t="n">
        <v>0</v>
      </c>
      <c r="J373" s="59" t="n">
        <v>0</v>
      </c>
      <c r="K373" s="52" t="n">
        <f aca="false">K376</f>
        <v>406.992</v>
      </c>
      <c r="L373" s="52" t="n">
        <v>0</v>
      </c>
      <c r="M373" s="59" t="n">
        <v>0</v>
      </c>
      <c r="N373" s="59" t="n">
        <v>0</v>
      </c>
      <c r="O373" s="59" t="n">
        <v>0</v>
      </c>
      <c r="P373" s="59" t="n">
        <v>0</v>
      </c>
      <c r="Q373" s="49" t="s">
        <v>133</v>
      </c>
      <c r="R373" s="70" t="s">
        <v>218</v>
      </c>
      <c r="S373" s="98" t="s">
        <v>42</v>
      </c>
      <c r="T373" s="99"/>
      <c r="U373" s="99"/>
      <c r="V373" s="99"/>
      <c r="W373" s="99"/>
    </row>
    <row r="374" customFormat="false" ht="27" hidden="false" customHeight="true" outlineLevel="0" collapsed="false">
      <c r="A374" s="102"/>
      <c r="B374" s="70"/>
      <c r="C374" s="61"/>
      <c r="D374" s="96" t="s">
        <v>19</v>
      </c>
      <c r="E374" s="25" t="n">
        <f aca="false">F374+G374+H374+I374+J374+K374+L374+M374+N374+O374+P374</f>
        <v>0</v>
      </c>
      <c r="F374" s="59" t="n">
        <v>0</v>
      </c>
      <c r="G374" s="59" t="n">
        <v>0</v>
      </c>
      <c r="H374" s="59" t="n">
        <v>0</v>
      </c>
      <c r="I374" s="59" t="n">
        <v>0</v>
      </c>
      <c r="J374" s="59" t="n">
        <v>0</v>
      </c>
      <c r="K374" s="52" t="n">
        <v>0</v>
      </c>
      <c r="L374" s="52" t="n">
        <v>0</v>
      </c>
      <c r="M374" s="59" t="n">
        <v>0</v>
      </c>
      <c r="N374" s="59" t="n">
        <v>0</v>
      </c>
      <c r="O374" s="59" t="n">
        <v>0</v>
      </c>
      <c r="P374" s="59" t="n">
        <v>0</v>
      </c>
      <c r="Q374" s="49"/>
      <c r="R374" s="70"/>
      <c r="S374" s="98"/>
      <c r="T374" s="99"/>
      <c r="U374" s="99"/>
      <c r="V374" s="99"/>
      <c r="W374" s="99"/>
    </row>
    <row r="375" customFormat="false" ht="27" hidden="false" customHeight="true" outlineLevel="0" collapsed="false">
      <c r="A375" s="102"/>
      <c r="B375" s="70"/>
      <c r="C375" s="61"/>
      <c r="D375" s="96" t="s">
        <v>20</v>
      </c>
      <c r="E375" s="25" t="n">
        <f aca="false">F375+G375+H375+I375+J375+K375+L375+M375+N375+O375+P375</f>
        <v>0</v>
      </c>
      <c r="F375" s="59" t="n">
        <v>0</v>
      </c>
      <c r="G375" s="59" t="n">
        <v>0</v>
      </c>
      <c r="H375" s="59" t="n">
        <v>0</v>
      </c>
      <c r="I375" s="59" t="n">
        <v>0</v>
      </c>
      <c r="J375" s="59" t="n">
        <v>0</v>
      </c>
      <c r="K375" s="52" t="n">
        <v>0</v>
      </c>
      <c r="L375" s="52" t="n">
        <v>0</v>
      </c>
      <c r="M375" s="59" t="n">
        <v>0</v>
      </c>
      <c r="N375" s="59" t="n">
        <v>0</v>
      </c>
      <c r="O375" s="59" t="n">
        <v>0</v>
      </c>
      <c r="P375" s="59" t="n">
        <v>0</v>
      </c>
      <c r="Q375" s="49"/>
      <c r="R375" s="70"/>
      <c r="S375" s="98"/>
      <c r="T375" s="99"/>
      <c r="U375" s="99"/>
      <c r="V375" s="99"/>
      <c r="W375" s="99"/>
    </row>
    <row r="376" customFormat="false" ht="27" hidden="false" customHeight="true" outlineLevel="0" collapsed="false">
      <c r="A376" s="102"/>
      <c r="B376" s="70"/>
      <c r="C376" s="61"/>
      <c r="D376" s="96" t="s">
        <v>21</v>
      </c>
      <c r="E376" s="25" t="n">
        <f aca="false">F376+G376+H376+I376+J376+K376+L376+M376+N376+O376+P376</f>
        <v>406.992</v>
      </c>
      <c r="F376" s="59" t="n">
        <v>0</v>
      </c>
      <c r="G376" s="59" t="n">
        <v>0</v>
      </c>
      <c r="H376" s="59" t="n">
        <v>0</v>
      </c>
      <c r="I376" s="59" t="n">
        <v>0</v>
      </c>
      <c r="J376" s="59" t="n">
        <v>0</v>
      </c>
      <c r="K376" s="52" t="n">
        <v>406.992</v>
      </c>
      <c r="L376" s="52" t="n">
        <v>0</v>
      </c>
      <c r="M376" s="59" t="n">
        <v>0</v>
      </c>
      <c r="N376" s="59" t="n">
        <v>0</v>
      </c>
      <c r="O376" s="59" t="n">
        <v>0</v>
      </c>
      <c r="P376" s="59" t="n">
        <v>0</v>
      </c>
      <c r="Q376" s="49"/>
      <c r="R376" s="70"/>
      <c r="S376" s="98"/>
      <c r="T376" s="99"/>
      <c r="U376" s="99"/>
      <c r="V376" s="99"/>
      <c r="W376" s="99"/>
    </row>
    <row r="377" customFormat="false" ht="27" hidden="false" customHeight="true" outlineLevel="0" collapsed="false">
      <c r="A377" s="102"/>
      <c r="B377" s="70"/>
      <c r="C377" s="61"/>
      <c r="D377" s="96" t="s">
        <v>22</v>
      </c>
      <c r="E377" s="25" t="n">
        <f aca="false">F377+G377+H377+I377+J377+K377+L377+M377+N377+O377+P377</f>
        <v>0</v>
      </c>
      <c r="F377" s="59" t="n">
        <v>0</v>
      </c>
      <c r="G377" s="59" t="n">
        <v>0</v>
      </c>
      <c r="H377" s="59" t="n">
        <v>0</v>
      </c>
      <c r="I377" s="59" t="n">
        <v>0</v>
      </c>
      <c r="J377" s="59" t="n">
        <v>0</v>
      </c>
      <c r="K377" s="52" t="n">
        <v>0</v>
      </c>
      <c r="L377" s="52" t="n">
        <v>0</v>
      </c>
      <c r="M377" s="59" t="n">
        <v>0</v>
      </c>
      <c r="N377" s="59" t="n">
        <v>0</v>
      </c>
      <c r="O377" s="59" t="n">
        <v>0</v>
      </c>
      <c r="P377" s="59" t="n">
        <v>0</v>
      </c>
      <c r="Q377" s="49"/>
      <c r="R377" s="70"/>
      <c r="S377" s="98"/>
      <c r="T377" s="99"/>
      <c r="U377" s="99"/>
      <c r="V377" s="99"/>
      <c r="W377" s="99"/>
    </row>
    <row r="378" customFormat="false" ht="27" hidden="false" customHeight="true" outlineLevel="0" collapsed="false">
      <c r="A378" s="102" t="s">
        <v>226</v>
      </c>
      <c r="B378" s="70" t="s">
        <v>227</v>
      </c>
      <c r="C378" s="61" t="s">
        <v>217</v>
      </c>
      <c r="D378" s="96" t="s">
        <v>18</v>
      </c>
      <c r="E378" s="25" t="n">
        <f aca="false">F378+G378+H378+I378+J378+K378+L378+M378+N378+O378+P378</f>
        <v>595.8</v>
      </c>
      <c r="F378" s="59" t="n">
        <v>0</v>
      </c>
      <c r="G378" s="59" t="n">
        <v>0</v>
      </c>
      <c r="H378" s="59" t="n">
        <v>0</v>
      </c>
      <c r="I378" s="59" t="n">
        <v>0</v>
      </c>
      <c r="J378" s="59" t="n">
        <v>0</v>
      </c>
      <c r="K378" s="52" t="n">
        <f aca="false">K381</f>
        <v>595.8</v>
      </c>
      <c r="L378" s="52" t="n">
        <v>0</v>
      </c>
      <c r="M378" s="59" t="n">
        <v>0</v>
      </c>
      <c r="N378" s="59" t="n">
        <v>0</v>
      </c>
      <c r="O378" s="59" t="n">
        <v>0</v>
      </c>
      <c r="P378" s="59" t="n">
        <v>0</v>
      </c>
      <c r="Q378" s="49" t="s">
        <v>133</v>
      </c>
      <c r="R378" s="70" t="s">
        <v>218</v>
      </c>
      <c r="S378" s="98" t="s">
        <v>221</v>
      </c>
      <c r="T378" s="99"/>
      <c r="U378" s="99"/>
      <c r="V378" s="99"/>
      <c r="W378" s="99"/>
    </row>
    <row r="379" customFormat="false" ht="27" hidden="false" customHeight="true" outlineLevel="0" collapsed="false">
      <c r="A379" s="102"/>
      <c r="B379" s="70"/>
      <c r="C379" s="61"/>
      <c r="D379" s="96" t="s">
        <v>19</v>
      </c>
      <c r="E379" s="25" t="n">
        <f aca="false">F379+G379+H379+I379+J379+K379+L379+M379+N379+O379+P379</f>
        <v>0</v>
      </c>
      <c r="F379" s="59" t="n">
        <v>0</v>
      </c>
      <c r="G379" s="59" t="n">
        <v>0</v>
      </c>
      <c r="H379" s="59" t="n">
        <v>0</v>
      </c>
      <c r="I379" s="59" t="n">
        <v>0</v>
      </c>
      <c r="J379" s="59" t="n">
        <v>0</v>
      </c>
      <c r="K379" s="52" t="n">
        <v>0</v>
      </c>
      <c r="L379" s="52" t="n">
        <v>0</v>
      </c>
      <c r="M379" s="59" t="n">
        <v>0</v>
      </c>
      <c r="N379" s="59" t="n">
        <v>0</v>
      </c>
      <c r="O379" s="59" t="n">
        <v>0</v>
      </c>
      <c r="P379" s="59" t="n">
        <v>0</v>
      </c>
      <c r="Q379" s="49"/>
      <c r="R379" s="70"/>
      <c r="S379" s="98"/>
      <c r="T379" s="99"/>
      <c r="U379" s="99"/>
      <c r="V379" s="99"/>
      <c r="W379" s="99"/>
    </row>
    <row r="380" customFormat="false" ht="27" hidden="false" customHeight="true" outlineLevel="0" collapsed="false">
      <c r="A380" s="102"/>
      <c r="B380" s="70"/>
      <c r="C380" s="61"/>
      <c r="D380" s="96" t="s">
        <v>20</v>
      </c>
      <c r="E380" s="25" t="n">
        <f aca="false">F380+G380+H380+I380+J380+K380+L380+M380+N380+O380+P380</f>
        <v>0</v>
      </c>
      <c r="F380" s="59" t="n">
        <v>0</v>
      </c>
      <c r="G380" s="59" t="n">
        <v>0</v>
      </c>
      <c r="H380" s="59" t="n">
        <v>0</v>
      </c>
      <c r="I380" s="59" t="n">
        <v>0</v>
      </c>
      <c r="J380" s="59" t="n">
        <v>0</v>
      </c>
      <c r="K380" s="52" t="n">
        <v>0</v>
      </c>
      <c r="L380" s="52" t="n">
        <v>0</v>
      </c>
      <c r="M380" s="59" t="n">
        <v>0</v>
      </c>
      <c r="N380" s="59" t="n">
        <v>0</v>
      </c>
      <c r="O380" s="59" t="n">
        <v>0</v>
      </c>
      <c r="P380" s="59" t="n">
        <v>0</v>
      </c>
      <c r="Q380" s="49"/>
      <c r="R380" s="70"/>
      <c r="S380" s="98"/>
      <c r="T380" s="99"/>
      <c r="U380" s="99"/>
      <c r="V380" s="99"/>
      <c r="W380" s="99"/>
    </row>
    <row r="381" customFormat="false" ht="27" hidden="false" customHeight="true" outlineLevel="0" collapsed="false">
      <c r="A381" s="102"/>
      <c r="B381" s="70"/>
      <c r="C381" s="61"/>
      <c r="D381" s="96" t="s">
        <v>21</v>
      </c>
      <c r="E381" s="25" t="n">
        <f aca="false">F381+G381+H381+I381+J381+K381+L381+M381+N381+O381+P381</f>
        <v>595.8</v>
      </c>
      <c r="F381" s="59" t="n">
        <v>0</v>
      </c>
      <c r="G381" s="59" t="n">
        <v>0</v>
      </c>
      <c r="H381" s="59" t="n">
        <v>0</v>
      </c>
      <c r="I381" s="59" t="n">
        <v>0</v>
      </c>
      <c r="J381" s="59" t="n">
        <v>0</v>
      </c>
      <c r="K381" s="52" t="n">
        <v>595.8</v>
      </c>
      <c r="L381" s="52" t="n">
        <v>0</v>
      </c>
      <c r="M381" s="59" t="n">
        <v>0</v>
      </c>
      <c r="N381" s="59" t="n">
        <v>0</v>
      </c>
      <c r="O381" s="59" t="n">
        <v>0</v>
      </c>
      <c r="P381" s="59" t="n">
        <v>0</v>
      </c>
      <c r="Q381" s="49"/>
      <c r="R381" s="70"/>
      <c r="S381" s="98"/>
      <c r="T381" s="99"/>
      <c r="U381" s="99"/>
      <c r="V381" s="99"/>
      <c r="W381" s="99"/>
    </row>
    <row r="382" customFormat="false" ht="27" hidden="false" customHeight="true" outlineLevel="0" collapsed="false">
      <c r="A382" s="102"/>
      <c r="B382" s="70"/>
      <c r="C382" s="61"/>
      <c r="D382" s="96" t="s">
        <v>22</v>
      </c>
      <c r="E382" s="25" t="n">
        <f aca="false">F382+G382+H382+I382+J382+K382+L382+M382+N382+O382+P382</f>
        <v>0</v>
      </c>
      <c r="F382" s="59" t="n">
        <v>0</v>
      </c>
      <c r="G382" s="59" t="n">
        <v>0</v>
      </c>
      <c r="H382" s="59" t="n">
        <v>0</v>
      </c>
      <c r="I382" s="59" t="n">
        <v>0</v>
      </c>
      <c r="J382" s="59" t="n">
        <v>0</v>
      </c>
      <c r="K382" s="52" t="n">
        <v>0</v>
      </c>
      <c r="L382" s="52" t="n">
        <v>0</v>
      </c>
      <c r="M382" s="59" t="n">
        <v>0</v>
      </c>
      <c r="N382" s="59" t="n">
        <v>0</v>
      </c>
      <c r="O382" s="59" t="n">
        <v>0</v>
      </c>
      <c r="P382" s="59" t="n">
        <v>0</v>
      </c>
      <c r="Q382" s="49"/>
      <c r="R382" s="70"/>
      <c r="S382" s="98"/>
      <c r="T382" s="99"/>
      <c r="U382" s="99"/>
      <c r="V382" s="99"/>
      <c r="W382" s="99"/>
    </row>
    <row r="383" customFormat="false" ht="27" hidden="false" customHeight="true" outlineLevel="0" collapsed="false">
      <c r="A383" s="102" t="s">
        <v>228</v>
      </c>
      <c r="B383" s="70" t="s">
        <v>229</v>
      </c>
      <c r="C383" s="61" t="s">
        <v>217</v>
      </c>
      <c r="D383" s="96" t="s">
        <v>18</v>
      </c>
      <c r="E383" s="25" t="n">
        <f aca="false">F383+G383+H383+I383+J383+K383+L383+M383+N383+O383+P383</f>
        <v>590.7046</v>
      </c>
      <c r="F383" s="59" t="n">
        <v>0</v>
      </c>
      <c r="G383" s="59" t="n">
        <v>0</v>
      </c>
      <c r="H383" s="59" t="n">
        <v>0</v>
      </c>
      <c r="I383" s="59" t="n">
        <v>0</v>
      </c>
      <c r="J383" s="59" t="n">
        <v>0</v>
      </c>
      <c r="K383" s="52" t="n">
        <f aca="false">K386</f>
        <v>590.7046</v>
      </c>
      <c r="L383" s="52" t="n">
        <v>0</v>
      </c>
      <c r="M383" s="59" t="n">
        <v>0</v>
      </c>
      <c r="N383" s="59" t="n">
        <v>0</v>
      </c>
      <c r="O383" s="59" t="n">
        <v>0</v>
      </c>
      <c r="P383" s="59" t="n">
        <v>0</v>
      </c>
      <c r="Q383" s="49" t="s">
        <v>133</v>
      </c>
      <c r="R383" s="70" t="s">
        <v>218</v>
      </c>
      <c r="S383" s="98" t="s">
        <v>221</v>
      </c>
      <c r="T383" s="99"/>
      <c r="U383" s="99"/>
      <c r="V383" s="99"/>
      <c r="W383" s="99"/>
    </row>
    <row r="384" customFormat="false" ht="27" hidden="false" customHeight="true" outlineLevel="0" collapsed="false">
      <c r="A384" s="102"/>
      <c r="B384" s="70"/>
      <c r="C384" s="61"/>
      <c r="D384" s="96" t="s">
        <v>19</v>
      </c>
      <c r="E384" s="25" t="n">
        <f aca="false">F384+G384+H384+I384+J384+K384+L384+M384+N384+O384+P384</f>
        <v>0</v>
      </c>
      <c r="F384" s="59" t="n">
        <v>0</v>
      </c>
      <c r="G384" s="59" t="n">
        <v>0</v>
      </c>
      <c r="H384" s="59" t="n">
        <v>0</v>
      </c>
      <c r="I384" s="59" t="n">
        <v>0</v>
      </c>
      <c r="J384" s="59" t="n">
        <v>0</v>
      </c>
      <c r="K384" s="52" t="n">
        <v>0</v>
      </c>
      <c r="L384" s="52" t="n">
        <v>0</v>
      </c>
      <c r="M384" s="59" t="n">
        <v>0</v>
      </c>
      <c r="N384" s="59" t="n">
        <v>0</v>
      </c>
      <c r="O384" s="59" t="n">
        <v>0</v>
      </c>
      <c r="P384" s="59" t="n">
        <v>0</v>
      </c>
      <c r="Q384" s="49"/>
      <c r="R384" s="70"/>
      <c r="S384" s="98"/>
      <c r="T384" s="99"/>
      <c r="U384" s="99"/>
      <c r="V384" s="99"/>
      <c r="W384" s="99"/>
    </row>
    <row r="385" customFormat="false" ht="27" hidden="false" customHeight="true" outlineLevel="0" collapsed="false">
      <c r="A385" s="102"/>
      <c r="B385" s="70"/>
      <c r="C385" s="61"/>
      <c r="D385" s="96" t="s">
        <v>20</v>
      </c>
      <c r="E385" s="25" t="n">
        <f aca="false">F385+G385+H385+I385+J385+K385+L385+M385+N385+O385+P385</f>
        <v>0</v>
      </c>
      <c r="F385" s="59" t="n">
        <v>0</v>
      </c>
      <c r="G385" s="59" t="n">
        <v>0</v>
      </c>
      <c r="H385" s="59" t="n">
        <v>0</v>
      </c>
      <c r="I385" s="59" t="n">
        <v>0</v>
      </c>
      <c r="J385" s="59" t="n">
        <v>0</v>
      </c>
      <c r="K385" s="52" t="n">
        <v>0</v>
      </c>
      <c r="L385" s="52" t="n">
        <v>0</v>
      </c>
      <c r="M385" s="59" t="n">
        <v>0</v>
      </c>
      <c r="N385" s="59" t="n">
        <v>0</v>
      </c>
      <c r="O385" s="59" t="n">
        <v>0</v>
      </c>
      <c r="P385" s="59" t="n">
        <v>0</v>
      </c>
      <c r="Q385" s="49"/>
      <c r="R385" s="70"/>
      <c r="S385" s="98"/>
      <c r="T385" s="99"/>
      <c r="U385" s="99"/>
      <c r="V385" s="99"/>
      <c r="W385" s="99"/>
    </row>
    <row r="386" customFormat="false" ht="27" hidden="false" customHeight="true" outlineLevel="0" collapsed="false">
      <c r="A386" s="102"/>
      <c r="B386" s="70"/>
      <c r="C386" s="61"/>
      <c r="D386" s="96" t="s">
        <v>21</v>
      </c>
      <c r="E386" s="25" t="n">
        <f aca="false">F386+G386+H386+I386+J386+K386+L386+M386+N386+O386+P386</f>
        <v>590.7046</v>
      </c>
      <c r="F386" s="59" t="n">
        <v>0</v>
      </c>
      <c r="G386" s="59" t="n">
        <v>0</v>
      </c>
      <c r="H386" s="59" t="n">
        <v>0</v>
      </c>
      <c r="I386" s="59" t="n">
        <v>0</v>
      </c>
      <c r="J386" s="59" t="n">
        <v>0</v>
      </c>
      <c r="K386" s="52" t="n">
        <v>590.7046</v>
      </c>
      <c r="L386" s="52" t="n">
        <v>0</v>
      </c>
      <c r="M386" s="59" t="n">
        <v>0</v>
      </c>
      <c r="N386" s="59" t="n">
        <v>0</v>
      </c>
      <c r="O386" s="59" t="n">
        <v>0</v>
      </c>
      <c r="P386" s="59" t="n">
        <v>0</v>
      </c>
      <c r="Q386" s="49"/>
      <c r="R386" s="70"/>
      <c r="S386" s="98"/>
      <c r="T386" s="99"/>
      <c r="U386" s="99"/>
      <c r="V386" s="99"/>
      <c r="W386" s="99"/>
    </row>
    <row r="387" customFormat="false" ht="27" hidden="false" customHeight="true" outlineLevel="0" collapsed="false">
      <c r="A387" s="102"/>
      <c r="B387" s="70"/>
      <c r="C387" s="61"/>
      <c r="D387" s="96" t="s">
        <v>22</v>
      </c>
      <c r="E387" s="25" t="n">
        <f aca="false">F387+G387+H387+I387+J387+K387+L387+M387+N387+O387+P387</f>
        <v>0</v>
      </c>
      <c r="F387" s="59" t="n">
        <v>0</v>
      </c>
      <c r="G387" s="59" t="n">
        <v>0</v>
      </c>
      <c r="H387" s="59" t="n">
        <v>0</v>
      </c>
      <c r="I387" s="59" t="n">
        <v>0</v>
      </c>
      <c r="J387" s="59" t="n">
        <v>0</v>
      </c>
      <c r="K387" s="52" t="n">
        <v>0</v>
      </c>
      <c r="L387" s="52" t="n">
        <v>0</v>
      </c>
      <c r="M387" s="59" t="n">
        <v>0</v>
      </c>
      <c r="N387" s="59" t="n">
        <v>0</v>
      </c>
      <c r="O387" s="59" t="n">
        <v>0</v>
      </c>
      <c r="P387" s="59" t="n">
        <v>0</v>
      </c>
      <c r="Q387" s="49"/>
      <c r="R387" s="70"/>
      <c r="S387" s="98"/>
      <c r="T387" s="99"/>
      <c r="U387" s="99"/>
      <c r="V387" s="99"/>
      <c r="W387" s="99"/>
    </row>
    <row r="388" customFormat="false" ht="27" hidden="false" customHeight="true" outlineLevel="0" collapsed="false">
      <c r="A388" s="102" t="s">
        <v>230</v>
      </c>
      <c r="B388" s="70" t="s">
        <v>231</v>
      </c>
      <c r="C388" s="61" t="s">
        <v>217</v>
      </c>
      <c r="D388" s="96" t="s">
        <v>18</v>
      </c>
      <c r="E388" s="25" t="n">
        <f aca="false">F388+G388+H388+I388+J388+K388+L388+M388+N388+O388+P388</f>
        <v>597.9</v>
      </c>
      <c r="F388" s="59" t="n">
        <v>0</v>
      </c>
      <c r="G388" s="59" t="n">
        <v>0</v>
      </c>
      <c r="H388" s="59" t="n">
        <v>0</v>
      </c>
      <c r="I388" s="59" t="n">
        <v>0</v>
      </c>
      <c r="J388" s="59" t="n">
        <v>0</v>
      </c>
      <c r="K388" s="52" t="n">
        <f aca="false">K391</f>
        <v>597.9</v>
      </c>
      <c r="L388" s="52" t="n">
        <v>0</v>
      </c>
      <c r="M388" s="59" t="n">
        <v>0</v>
      </c>
      <c r="N388" s="59" t="n">
        <v>0</v>
      </c>
      <c r="O388" s="59" t="n">
        <v>0</v>
      </c>
      <c r="P388" s="59" t="n">
        <v>0</v>
      </c>
      <c r="Q388" s="49" t="s">
        <v>133</v>
      </c>
      <c r="R388" s="70" t="s">
        <v>218</v>
      </c>
      <c r="S388" s="98" t="s">
        <v>221</v>
      </c>
      <c r="T388" s="99"/>
      <c r="U388" s="99"/>
      <c r="V388" s="99"/>
      <c r="W388" s="99"/>
    </row>
    <row r="389" customFormat="false" ht="27" hidden="false" customHeight="true" outlineLevel="0" collapsed="false">
      <c r="A389" s="102"/>
      <c r="B389" s="70"/>
      <c r="C389" s="61"/>
      <c r="D389" s="96" t="s">
        <v>19</v>
      </c>
      <c r="E389" s="25" t="n">
        <f aca="false">F389+G389+H389+I389+J389+K389+L389+M389+N389+O389+P389</f>
        <v>0</v>
      </c>
      <c r="F389" s="59" t="n">
        <v>0</v>
      </c>
      <c r="G389" s="59" t="n">
        <v>0</v>
      </c>
      <c r="H389" s="59" t="n">
        <v>0</v>
      </c>
      <c r="I389" s="59" t="n">
        <v>0</v>
      </c>
      <c r="J389" s="59" t="n">
        <v>0</v>
      </c>
      <c r="K389" s="52" t="n">
        <v>0</v>
      </c>
      <c r="L389" s="52" t="n">
        <v>0</v>
      </c>
      <c r="M389" s="59" t="n">
        <v>0</v>
      </c>
      <c r="N389" s="59" t="n">
        <v>0</v>
      </c>
      <c r="O389" s="59" t="n">
        <v>0</v>
      </c>
      <c r="P389" s="59" t="n">
        <v>0</v>
      </c>
      <c r="Q389" s="49"/>
      <c r="R389" s="70"/>
      <c r="S389" s="98"/>
      <c r="T389" s="99"/>
      <c r="U389" s="99"/>
      <c r="V389" s="99"/>
      <c r="W389" s="99"/>
    </row>
    <row r="390" customFormat="false" ht="27" hidden="false" customHeight="true" outlineLevel="0" collapsed="false">
      <c r="A390" s="102"/>
      <c r="B390" s="70"/>
      <c r="C390" s="61"/>
      <c r="D390" s="96" t="s">
        <v>20</v>
      </c>
      <c r="E390" s="25" t="n">
        <f aca="false">F390+G390+H390+I390+J390+K390+L390+M390+N390+O390+P390</f>
        <v>0</v>
      </c>
      <c r="F390" s="59" t="n">
        <v>0</v>
      </c>
      <c r="G390" s="59" t="n">
        <v>0</v>
      </c>
      <c r="H390" s="59" t="n">
        <v>0</v>
      </c>
      <c r="I390" s="59" t="n">
        <v>0</v>
      </c>
      <c r="J390" s="59" t="n">
        <v>0</v>
      </c>
      <c r="K390" s="52" t="n">
        <v>0</v>
      </c>
      <c r="L390" s="52" t="n">
        <v>0</v>
      </c>
      <c r="M390" s="59" t="n">
        <v>0</v>
      </c>
      <c r="N390" s="59" t="n">
        <v>0</v>
      </c>
      <c r="O390" s="59" t="n">
        <v>0</v>
      </c>
      <c r="P390" s="59" t="n">
        <v>0</v>
      </c>
      <c r="Q390" s="49"/>
      <c r="R390" s="70"/>
      <c r="S390" s="98"/>
      <c r="T390" s="99"/>
      <c r="U390" s="99"/>
      <c r="V390" s="99"/>
      <c r="W390" s="99"/>
    </row>
    <row r="391" customFormat="false" ht="27" hidden="false" customHeight="true" outlineLevel="0" collapsed="false">
      <c r="A391" s="102"/>
      <c r="B391" s="70"/>
      <c r="C391" s="61"/>
      <c r="D391" s="96" t="s">
        <v>21</v>
      </c>
      <c r="E391" s="25" t="n">
        <f aca="false">F391+G391+H391+I391+J391+K391+L391+M391+N391+O391+P391</f>
        <v>597.9</v>
      </c>
      <c r="F391" s="59" t="n">
        <v>0</v>
      </c>
      <c r="G391" s="59" t="n">
        <v>0</v>
      </c>
      <c r="H391" s="59" t="n">
        <v>0</v>
      </c>
      <c r="I391" s="59" t="n">
        <v>0</v>
      </c>
      <c r="J391" s="59" t="n">
        <v>0</v>
      </c>
      <c r="K391" s="52" t="n">
        <v>597.9</v>
      </c>
      <c r="L391" s="52" t="n">
        <v>0</v>
      </c>
      <c r="M391" s="59" t="n">
        <v>0</v>
      </c>
      <c r="N391" s="59" t="n">
        <v>0</v>
      </c>
      <c r="O391" s="59" t="n">
        <v>0</v>
      </c>
      <c r="P391" s="59" t="n">
        <v>0</v>
      </c>
      <c r="Q391" s="49"/>
      <c r="R391" s="70"/>
      <c r="S391" s="98"/>
      <c r="T391" s="99"/>
      <c r="U391" s="99"/>
      <c r="V391" s="99"/>
      <c r="W391" s="99"/>
    </row>
    <row r="392" customFormat="false" ht="27" hidden="false" customHeight="true" outlineLevel="0" collapsed="false">
      <c r="A392" s="102"/>
      <c r="B392" s="70"/>
      <c r="C392" s="61"/>
      <c r="D392" s="96" t="s">
        <v>22</v>
      </c>
      <c r="E392" s="25" t="n">
        <f aca="false">F392+G392+H392+I392+J392+K392+L392+M392+N392+O392+P392</f>
        <v>0</v>
      </c>
      <c r="F392" s="59" t="n">
        <v>0</v>
      </c>
      <c r="G392" s="59" t="n">
        <v>0</v>
      </c>
      <c r="H392" s="59" t="n">
        <v>0</v>
      </c>
      <c r="I392" s="59" t="n">
        <v>0</v>
      </c>
      <c r="J392" s="59" t="n">
        <v>0</v>
      </c>
      <c r="K392" s="52" t="n">
        <v>0</v>
      </c>
      <c r="L392" s="52" t="n">
        <v>0</v>
      </c>
      <c r="M392" s="59" t="n">
        <v>0</v>
      </c>
      <c r="N392" s="59" t="n">
        <v>0</v>
      </c>
      <c r="O392" s="59" t="n">
        <v>0</v>
      </c>
      <c r="P392" s="59" t="n">
        <v>0</v>
      </c>
      <c r="Q392" s="49"/>
      <c r="R392" s="70"/>
      <c r="S392" s="98"/>
      <c r="T392" s="99"/>
      <c r="U392" s="99"/>
      <c r="V392" s="99"/>
      <c r="W392" s="99"/>
    </row>
    <row r="393" customFormat="false" ht="26.25" hidden="false" customHeight="true" outlineLevel="0" collapsed="false">
      <c r="A393" s="100" t="s">
        <v>232</v>
      </c>
      <c r="B393" s="55" t="s">
        <v>233</v>
      </c>
      <c r="C393" s="95" t="s">
        <v>234</v>
      </c>
      <c r="D393" s="104" t="s">
        <v>18</v>
      </c>
      <c r="E393" s="25" t="n">
        <f aca="false">F393+G393+H393+I393+J393+K393+L393+M393+N393+O393+P393</f>
        <v>150</v>
      </c>
      <c r="F393" s="46" t="n">
        <f aca="false">F394+F395+F396+F397</f>
        <v>150</v>
      </c>
      <c r="G393" s="47" t="n">
        <f aca="false">G394+G395+G396+G397</f>
        <v>0</v>
      </c>
      <c r="H393" s="47" t="n">
        <f aca="false">H394+H395+H396+H397</f>
        <v>0</v>
      </c>
      <c r="I393" s="47" t="n">
        <v>0</v>
      </c>
      <c r="J393" s="47" t="n">
        <v>0</v>
      </c>
      <c r="K393" s="47" t="n">
        <v>0</v>
      </c>
      <c r="L393" s="47" t="n">
        <v>0</v>
      </c>
      <c r="M393" s="47" t="n">
        <v>0</v>
      </c>
      <c r="N393" s="47" t="n">
        <v>0</v>
      </c>
      <c r="O393" s="47" t="n">
        <v>0</v>
      </c>
      <c r="P393" s="47" t="n">
        <v>0</v>
      </c>
      <c r="Q393" s="49" t="s">
        <v>133</v>
      </c>
      <c r="R393" s="97" t="s">
        <v>235</v>
      </c>
      <c r="S393" s="103" t="s">
        <v>34</v>
      </c>
      <c r="T393" s="99"/>
      <c r="U393" s="99"/>
      <c r="V393" s="99"/>
      <c r="W393" s="99"/>
    </row>
    <row r="394" customFormat="false" ht="26.25" hidden="false" customHeight="true" outlineLevel="0" collapsed="false">
      <c r="A394" s="100"/>
      <c r="B394" s="55"/>
      <c r="C394" s="95"/>
      <c r="D394" s="96" t="s">
        <v>19</v>
      </c>
      <c r="E394" s="25" t="n">
        <f aca="false">F394+G394+H394+I394+J394+K394+L394+M394+N394+O394+P394</f>
        <v>0</v>
      </c>
      <c r="F394" s="46" t="n"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7" t="n">
        <v>0</v>
      </c>
      <c r="M394" s="47" t="n">
        <v>0</v>
      </c>
      <c r="N394" s="47" t="n">
        <v>0</v>
      </c>
      <c r="O394" s="47" t="n">
        <v>0</v>
      </c>
      <c r="P394" s="47" t="n">
        <v>0</v>
      </c>
      <c r="Q394" s="49"/>
      <c r="R394" s="97"/>
      <c r="S394" s="103"/>
      <c r="T394" s="99"/>
      <c r="U394" s="99"/>
      <c r="V394" s="99"/>
      <c r="W394" s="99"/>
    </row>
    <row r="395" customFormat="false" ht="26.25" hidden="false" customHeight="true" outlineLevel="0" collapsed="false">
      <c r="A395" s="100"/>
      <c r="B395" s="55"/>
      <c r="C395" s="95"/>
      <c r="D395" s="96" t="s">
        <v>20</v>
      </c>
      <c r="E395" s="25" t="n">
        <f aca="false">F395+G395+H395+I395+J395+K395+L395+M395+N395+O395+P395</f>
        <v>0</v>
      </c>
      <c r="F395" s="46" t="n">
        <v>0</v>
      </c>
      <c r="G395" s="47" t="n">
        <v>0</v>
      </c>
      <c r="H395" s="47" t="n">
        <v>0</v>
      </c>
      <c r="I395" s="47" t="n">
        <v>0</v>
      </c>
      <c r="J395" s="47" t="n">
        <v>0</v>
      </c>
      <c r="K395" s="47" t="n">
        <v>0</v>
      </c>
      <c r="L395" s="47" t="n">
        <v>0</v>
      </c>
      <c r="M395" s="47" t="n">
        <v>0</v>
      </c>
      <c r="N395" s="47" t="n">
        <v>0</v>
      </c>
      <c r="O395" s="47" t="n">
        <v>0</v>
      </c>
      <c r="P395" s="47" t="n">
        <v>0</v>
      </c>
      <c r="Q395" s="49"/>
      <c r="R395" s="97"/>
      <c r="S395" s="103"/>
      <c r="T395" s="99"/>
      <c r="U395" s="99"/>
      <c r="V395" s="99"/>
      <c r="W395" s="99"/>
    </row>
    <row r="396" customFormat="false" ht="26.25" hidden="false" customHeight="true" outlineLevel="0" collapsed="false">
      <c r="A396" s="100"/>
      <c r="B396" s="55"/>
      <c r="C396" s="95"/>
      <c r="D396" s="96" t="s">
        <v>21</v>
      </c>
      <c r="E396" s="25" t="n">
        <f aca="false">F396+G396+H396+I396+J396+K396+L396+M396+N396+O396+P396</f>
        <v>150</v>
      </c>
      <c r="F396" s="46" t="n">
        <v>150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47" t="n">
        <v>0</v>
      </c>
      <c r="O396" s="47" t="n">
        <v>0</v>
      </c>
      <c r="P396" s="47" t="n">
        <v>0</v>
      </c>
      <c r="Q396" s="49"/>
      <c r="R396" s="97"/>
      <c r="S396" s="103"/>
      <c r="T396" s="99"/>
      <c r="U396" s="99"/>
      <c r="V396" s="99"/>
      <c r="W396" s="99"/>
    </row>
    <row r="397" customFormat="false" ht="26.25" hidden="false" customHeight="true" outlineLevel="0" collapsed="false">
      <c r="A397" s="100"/>
      <c r="B397" s="55"/>
      <c r="C397" s="95"/>
      <c r="D397" s="96" t="s">
        <v>22</v>
      </c>
      <c r="E397" s="25" t="n">
        <f aca="false">F397+G397+H397+I397+J397+K397+L397+M397+N397+O397+P397</f>
        <v>0</v>
      </c>
      <c r="F397" s="46" t="n">
        <v>0</v>
      </c>
      <c r="G397" s="47" t="n">
        <v>0</v>
      </c>
      <c r="H397" s="47" t="n">
        <v>0</v>
      </c>
      <c r="I397" s="47" t="n">
        <v>0</v>
      </c>
      <c r="J397" s="47" t="n">
        <v>0</v>
      </c>
      <c r="K397" s="47" t="n">
        <v>0</v>
      </c>
      <c r="L397" s="47" t="n">
        <v>0</v>
      </c>
      <c r="M397" s="47" t="n">
        <v>0</v>
      </c>
      <c r="N397" s="47" t="n">
        <v>0</v>
      </c>
      <c r="O397" s="47" t="n">
        <v>0</v>
      </c>
      <c r="P397" s="47" t="n">
        <v>0</v>
      </c>
      <c r="Q397" s="49"/>
      <c r="R397" s="97"/>
      <c r="S397" s="103"/>
      <c r="T397" s="99"/>
      <c r="U397" s="99"/>
      <c r="V397" s="99"/>
      <c r="W397" s="99"/>
    </row>
    <row r="398" customFormat="false" ht="26.25" hidden="false" customHeight="true" outlineLevel="0" collapsed="false">
      <c r="A398" s="100" t="s">
        <v>236</v>
      </c>
      <c r="B398" s="43" t="s">
        <v>237</v>
      </c>
      <c r="C398" s="44" t="s">
        <v>238</v>
      </c>
      <c r="D398" s="80" t="s">
        <v>18</v>
      </c>
      <c r="E398" s="25" t="n">
        <f aca="false">F398+G398+H398+I398+J398+K398+L398+M398+N398+O398+P398</f>
        <v>200</v>
      </c>
      <c r="F398" s="47" t="n">
        <f aca="false">F399+F400+F401+F402</f>
        <v>0</v>
      </c>
      <c r="G398" s="47" t="n">
        <f aca="false">G399+G400+G401+G402</f>
        <v>200</v>
      </c>
      <c r="H398" s="47" t="n">
        <f aca="false">H399+H400+H401+H402</f>
        <v>0</v>
      </c>
      <c r="I398" s="47" t="n">
        <v>0</v>
      </c>
      <c r="J398" s="47" t="n">
        <v>0</v>
      </c>
      <c r="K398" s="47" t="n">
        <v>0</v>
      </c>
      <c r="L398" s="47" t="n">
        <v>0</v>
      </c>
      <c r="M398" s="46" t="n">
        <v>0</v>
      </c>
      <c r="N398" s="46" t="n">
        <v>0</v>
      </c>
      <c r="O398" s="46" t="n">
        <v>0</v>
      </c>
      <c r="P398" s="46" t="n">
        <v>0</v>
      </c>
      <c r="Q398" s="49" t="s">
        <v>133</v>
      </c>
      <c r="R398" s="75" t="s">
        <v>154</v>
      </c>
      <c r="S398" s="94" t="s">
        <v>34</v>
      </c>
      <c r="T398" s="99"/>
      <c r="U398" s="99"/>
      <c r="V398" s="99"/>
      <c r="W398" s="99"/>
    </row>
    <row r="399" customFormat="false" ht="26.25" hidden="false" customHeight="true" outlineLevel="0" collapsed="false">
      <c r="A399" s="100"/>
      <c r="B399" s="43"/>
      <c r="C399" s="44"/>
      <c r="D399" s="88" t="s">
        <v>19</v>
      </c>
      <c r="E399" s="25" t="n">
        <f aca="false">F399+G399+H399+I399+J399+K399+L399+M399+N399+O399+P399</f>
        <v>0</v>
      </c>
      <c r="F399" s="47" t="n"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6" t="n">
        <v>0</v>
      </c>
      <c r="N399" s="46" t="n">
        <v>0</v>
      </c>
      <c r="O399" s="46" t="n">
        <v>0</v>
      </c>
      <c r="P399" s="46" t="n">
        <v>0</v>
      </c>
      <c r="Q399" s="49"/>
      <c r="R399" s="75"/>
      <c r="S399" s="94"/>
      <c r="T399" s="99"/>
      <c r="U399" s="99"/>
      <c r="V399" s="99"/>
      <c r="W399" s="99"/>
    </row>
    <row r="400" customFormat="false" ht="26.25" hidden="false" customHeight="true" outlineLevel="0" collapsed="false">
      <c r="A400" s="100"/>
      <c r="B400" s="43"/>
      <c r="C400" s="44"/>
      <c r="D400" s="88" t="s">
        <v>20</v>
      </c>
      <c r="E400" s="25" t="n">
        <f aca="false">F400+G400+H400+I400+J400+K400+L400+M400+N400+O400+P400</f>
        <v>0</v>
      </c>
      <c r="F400" s="47" t="n">
        <v>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0</v>
      </c>
      <c r="L400" s="47" t="n">
        <v>0</v>
      </c>
      <c r="M400" s="46" t="n">
        <v>0</v>
      </c>
      <c r="N400" s="46" t="n">
        <v>0</v>
      </c>
      <c r="O400" s="46" t="n">
        <v>0</v>
      </c>
      <c r="P400" s="46" t="n">
        <v>0</v>
      </c>
      <c r="Q400" s="49"/>
      <c r="R400" s="75"/>
      <c r="S400" s="94"/>
      <c r="T400" s="99"/>
      <c r="U400" s="99"/>
      <c r="V400" s="99"/>
      <c r="W400" s="99"/>
    </row>
    <row r="401" customFormat="false" ht="26.25" hidden="false" customHeight="true" outlineLevel="0" collapsed="false">
      <c r="A401" s="100"/>
      <c r="B401" s="43"/>
      <c r="C401" s="44"/>
      <c r="D401" s="88" t="s">
        <v>21</v>
      </c>
      <c r="E401" s="25" t="n">
        <f aca="false">F401+G401+H401+I401+J401+K401+L401+M401+N401+O401+P401</f>
        <v>200</v>
      </c>
      <c r="F401" s="47" t="n">
        <v>0</v>
      </c>
      <c r="G401" s="47" t="n">
        <v>200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6" t="n">
        <v>0</v>
      </c>
      <c r="N401" s="46" t="n">
        <v>0</v>
      </c>
      <c r="O401" s="46" t="n">
        <v>0</v>
      </c>
      <c r="P401" s="46" t="n">
        <v>0</v>
      </c>
      <c r="Q401" s="49"/>
      <c r="R401" s="75"/>
      <c r="S401" s="94"/>
      <c r="T401" s="99"/>
      <c r="U401" s="99"/>
      <c r="V401" s="99"/>
      <c r="W401" s="99"/>
    </row>
    <row r="402" customFormat="false" ht="26.25" hidden="false" customHeight="true" outlineLevel="0" collapsed="false">
      <c r="A402" s="100"/>
      <c r="B402" s="43"/>
      <c r="C402" s="44"/>
      <c r="D402" s="88" t="s">
        <v>22</v>
      </c>
      <c r="E402" s="25" t="n">
        <f aca="false">F402+G402+H402+I402+J402+K402+L402+M402+N402+O402+P402</f>
        <v>0</v>
      </c>
      <c r="F402" s="47" t="n">
        <v>0</v>
      </c>
      <c r="G402" s="47" t="n">
        <v>0</v>
      </c>
      <c r="H402" s="47" t="n">
        <v>0</v>
      </c>
      <c r="I402" s="47" t="n">
        <v>0</v>
      </c>
      <c r="J402" s="47" t="n">
        <v>0</v>
      </c>
      <c r="K402" s="47" t="n">
        <v>0</v>
      </c>
      <c r="L402" s="47" t="n">
        <v>0</v>
      </c>
      <c r="M402" s="46" t="n">
        <v>0</v>
      </c>
      <c r="N402" s="46" t="n">
        <v>0</v>
      </c>
      <c r="O402" s="46" t="n">
        <v>0</v>
      </c>
      <c r="P402" s="46" t="n">
        <v>0</v>
      </c>
      <c r="Q402" s="49"/>
      <c r="R402" s="75"/>
      <c r="S402" s="94"/>
      <c r="T402" s="99"/>
      <c r="U402" s="99"/>
      <c r="V402" s="99"/>
      <c r="W402" s="99"/>
    </row>
    <row r="403" customFormat="false" ht="26.25" hidden="false" customHeight="true" outlineLevel="0" collapsed="false">
      <c r="A403" s="91" t="s">
        <v>239</v>
      </c>
      <c r="B403" s="55" t="s">
        <v>240</v>
      </c>
      <c r="C403" s="95" t="s">
        <v>241</v>
      </c>
      <c r="D403" s="80" t="s">
        <v>18</v>
      </c>
      <c r="E403" s="25" t="n">
        <f aca="false">F403+G403+H403+I403+J403+K403+L403+M403+N403+O403+P403</f>
        <v>400</v>
      </c>
      <c r="F403" s="46" t="n">
        <f aca="false">SUM(F404:F407)</f>
        <v>200</v>
      </c>
      <c r="G403" s="47" t="n">
        <f aca="false">SUM(G404:G407)</f>
        <v>0</v>
      </c>
      <c r="H403" s="47" t="n">
        <f aca="false">SUM(H404:H407)</f>
        <v>200</v>
      </c>
      <c r="I403" s="47" t="n">
        <v>0</v>
      </c>
      <c r="J403" s="47" t="n">
        <v>0</v>
      </c>
      <c r="K403" s="47" t="n">
        <v>0</v>
      </c>
      <c r="L403" s="47" t="n">
        <v>0</v>
      </c>
      <c r="M403" s="46" t="n">
        <v>0</v>
      </c>
      <c r="N403" s="46" t="n">
        <v>0</v>
      </c>
      <c r="O403" s="46" t="n">
        <v>0</v>
      </c>
      <c r="P403" s="46" t="n">
        <v>0</v>
      </c>
      <c r="Q403" s="49" t="s">
        <v>133</v>
      </c>
      <c r="R403" s="49" t="s">
        <v>142</v>
      </c>
      <c r="S403" s="75" t="s">
        <v>42</v>
      </c>
      <c r="T403" s="28"/>
      <c r="U403" s="28"/>
      <c r="V403" s="28"/>
      <c r="W403" s="28"/>
    </row>
    <row r="404" customFormat="false" ht="26.25" hidden="false" customHeight="true" outlineLevel="0" collapsed="false">
      <c r="A404" s="91"/>
      <c r="B404" s="55"/>
      <c r="C404" s="95"/>
      <c r="D404" s="88" t="s">
        <v>19</v>
      </c>
      <c r="E404" s="25" t="n">
        <f aca="false">F404+G404+H404+I404+J404+K404+L404+M404+N404+O404+P404</f>
        <v>0</v>
      </c>
      <c r="F404" s="46" t="n"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7" t="n">
        <v>0</v>
      </c>
      <c r="M404" s="46" t="n">
        <v>0</v>
      </c>
      <c r="N404" s="46" t="n">
        <v>0</v>
      </c>
      <c r="O404" s="46" t="n">
        <v>0</v>
      </c>
      <c r="P404" s="46" t="n">
        <v>0</v>
      </c>
      <c r="Q404" s="49"/>
      <c r="R404" s="49"/>
      <c r="S404" s="75"/>
      <c r="T404" s="28"/>
      <c r="U404" s="28"/>
      <c r="V404" s="28"/>
      <c r="W404" s="28"/>
    </row>
    <row r="405" customFormat="false" ht="26.25" hidden="false" customHeight="true" outlineLevel="0" collapsed="false">
      <c r="A405" s="91"/>
      <c r="B405" s="55"/>
      <c r="C405" s="95"/>
      <c r="D405" s="88" t="s">
        <v>20</v>
      </c>
      <c r="E405" s="25" t="n">
        <f aca="false">F405+G405+H405+I405+J405+K405+L405+M405+N405+O405+P405</f>
        <v>0</v>
      </c>
      <c r="F405" s="46" t="n"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0</v>
      </c>
      <c r="L405" s="47" t="n">
        <v>0</v>
      </c>
      <c r="M405" s="46" t="n">
        <v>0</v>
      </c>
      <c r="N405" s="46" t="n">
        <v>0</v>
      </c>
      <c r="O405" s="46" t="n">
        <v>0</v>
      </c>
      <c r="P405" s="46" t="n">
        <v>0</v>
      </c>
      <c r="Q405" s="49"/>
      <c r="R405" s="49"/>
      <c r="S405" s="75"/>
      <c r="T405" s="28"/>
      <c r="U405" s="28"/>
      <c r="V405" s="28"/>
      <c r="W405" s="28"/>
    </row>
    <row r="406" customFormat="false" ht="26.25" hidden="false" customHeight="true" outlineLevel="0" collapsed="false">
      <c r="A406" s="91"/>
      <c r="B406" s="55"/>
      <c r="C406" s="95"/>
      <c r="D406" s="88" t="s">
        <v>21</v>
      </c>
      <c r="E406" s="25" t="n">
        <f aca="false">F406+G406+H406+I406+J406+K406+L406+M406+N406+O406+P406</f>
        <v>400</v>
      </c>
      <c r="F406" s="46" t="n">
        <v>200</v>
      </c>
      <c r="G406" s="47" t="n">
        <v>0</v>
      </c>
      <c r="H406" s="47" t="n">
        <v>200</v>
      </c>
      <c r="I406" s="47" t="n">
        <v>0</v>
      </c>
      <c r="J406" s="47" t="n">
        <v>0</v>
      </c>
      <c r="K406" s="47" t="n">
        <v>0</v>
      </c>
      <c r="L406" s="47" t="n">
        <v>0</v>
      </c>
      <c r="M406" s="46" t="n">
        <v>0</v>
      </c>
      <c r="N406" s="46" t="n">
        <v>0</v>
      </c>
      <c r="O406" s="46" t="n">
        <v>0</v>
      </c>
      <c r="P406" s="46" t="n">
        <v>0</v>
      </c>
      <c r="Q406" s="49"/>
      <c r="R406" s="49"/>
      <c r="S406" s="75"/>
      <c r="T406" s="28"/>
      <c r="U406" s="28"/>
      <c r="V406" s="28"/>
      <c r="W406" s="28"/>
    </row>
    <row r="407" customFormat="false" ht="26.25" hidden="false" customHeight="true" outlineLevel="0" collapsed="false">
      <c r="A407" s="91"/>
      <c r="B407" s="55"/>
      <c r="C407" s="95"/>
      <c r="D407" s="88" t="s">
        <v>22</v>
      </c>
      <c r="E407" s="25" t="n">
        <f aca="false">F407+G407+H407+I407+J407+K407+L407+M407+N407+O407+P407</f>
        <v>0</v>
      </c>
      <c r="F407" s="46" t="n">
        <v>0</v>
      </c>
      <c r="G407" s="47" t="n">
        <v>0</v>
      </c>
      <c r="H407" s="47" t="n">
        <v>0</v>
      </c>
      <c r="I407" s="47" t="n">
        <v>0</v>
      </c>
      <c r="J407" s="47" t="n">
        <v>0</v>
      </c>
      <c r="K407" s="47" t="n">
        <v>0</v>
      </c>
      <c r="L407" s="47" t="n">
        <v>0</v>
      </c>
      <c r="M407" s="46" t="n">
        <v>0</v>
      </c>
      <c r="N407" s="46" t="n">
        <v>0</v>
      </c>
      <c r="O407" s="46" t="n">
        <v>0</v>
      </c>
      <c r="P407" s="46" t="n">
        <v>0</v>
      </c>
      <c r="Q407" s="49"/>
      <c r="R407" s="49"/>
      <c r="S407" s="75"/>
      <c r="T407" s="28"/>
      <c r="U407" s="28"/>
      <c r="V407" s="28"/>
      <c r="W407" s="28"/>
    </row>
    <row r="408" customFormat="false" ht="26.25" hidden="false" customHeight="true" outlineLevel="0" collapsed="false">
      <c r="A408" s="42" t="s">
        <v>242</v>
      </c>
      <c r="B408" s="43" t="s">
        <v>243</v>
      </c>
      <c r="C408" s="95" t="s">
        <v>244</v>
      </c>
      <c r="D408" s="86" t="s">
        <v>18</v>
      </c>
      <c r="E408" s="25" t="n">
        <f aca="false">F408+G408+H408+I408+J408+K408+L408+M408+N408+O408+P408</f>
        <v>200</v>
      </c>
      <c r="F408" s="46" t="n">
        <f aca="false">SUM(F409:F412)</f>
        <v>0</v>
      </c>
      <c r="G408" s="47" t="n">
        <f aca="false">SUM(G409:G412)</f>
        <v>0</v>
      </c>
      <c r="H408" s="47" t="n">
        <f aca="false">SUM(H409:H412)</f>
        <v>200</v>
      </c>
      <c r="I408" s="47" t="n">
        <v>0</v>
      </c>
      <c r="J408" s="47" t="n">
        <v>0</v>
      </c>
      <c r="K408" s="47" t="n">
        <v>0</v>
      </c>
      <c r="L408" s="47" t="n">
        <v>0</v>
      </c>
      <c r="M408" s="46" t="n">
        <v>0</v>
      </c>
      <c r="N408" s="46" t="n">
        <v>0</v>
      </c>
      <c r="O408" s="46" t="n">
        <v>0</v>
      </c>
      <c r="P408" s="46" t="n">
        <v>0</v>
      </c>
      <c r="Q408" s="49" t="s">
        <v>133</v>
      </c>
      <c r="R408" s="49" t="s">
        <v>142</v>
      </c>
      <c r="S408" s="75" t="s">
        <v>42</v>
      </c>
      <c r="T408" s="28"/>
      <c r="U408" s="28"/>
      <c r="V408" s="28"/>
      <c r="W408" s="28"/>
    </row>
    <row r="409" customFormat="false" ht="26.25" hidden="false" customHeight="true" outlineLevel="0" collapsed="false">
      <c r="A409" s="42"/>
      <c r="B409" s="43"/>
      <c r="C409" s="95"/>
      <c r="D409" s="88" t="s">
        <v>19</v>
      </c>
      <c r="E409" s="25" t="n">
        <f aca="false">F409+G409+H409+I409+J409+K409+L409+M409+N409+O409+P409</f>
        <v>0</v>
      </c>
      <c r="F409" s="46" t="n">
        <v>0</v>
      </c>
      <c r="G409" s="47" t="n">
        <v>0</v>
      </c>
      <c r="H409" s="47" t="n">
        <v>0</v>
      </c>
      <c r="I409" s="47" t="n">
        <v>0</v>
      </c>
      <c r="J409" s="47" t="n">
        <v>0</v>
      </c>
      <c r="K409" s="47" t="n">
        <v>0</v>
      </c>
      <c r="L409" s="47" t="n">
        <v>0</v>
      </c>
      <c r="M409" s="46" t="n">
        <v>0</v>
      </c>
      <c r="N409" s="46" t="n">
        <v>0</v>
      </c>
      <c r="O409" s="46" t="n">
        <v>0</v>
      </c>
      <c r="P409" s="46" t="n">
        <v>0</v>
      </c>
      <c r="Q409" s="49"/>
      <c r="R409" s="49"/>
      <c r="S409" s="75"/>
      <c r="T409" s="28"/>
      <c r="U409" s="28"/>
      <c r="V409" s="28"/>
      <c r="W409" s="28"/>
    </row>
    <row r="410" customFormat="false" ht="26.25" hidden="false" customHeight="true" outlineLevel="0" collapsed="false">
      <c r="A410" s="42"/>
      <c r="B410" s="43"/>
      <c r="C410" s="95"/>
      <c r="D410" s="88" t="s">
        <v>20</v>
      </c>
      <c r="E410" s="25" t="n">
        <f aca="false">F410+G410+H410+I410+J410+K410+L410+M410+N410+O410+P410</f>
        <v>0</v>
      </c>
      <c r="F410" s="46" t="n">
        <v>0</v>
      </c>
      <c r="G410" s="47" t="n">
        <v>0</v>
      </c>
      <c r="H410" s="47" t="n">
        <v>0</v>
      </c>
      <c r="I410" s="47" t="n">
        <v>0</v>
      </c>
      <c r="J410" s="47" t="n">
        <v>0</v>
      </c>
      <c r="K410" s="47" t="n">
        <v>0</v>
      </c>
      <c r="L410" s="47" t="n">
        <v>0</v>
      </c>
      <c r="M410" s="46" t="n">
        <v>0</v>
      </c>
      <c r="N410" s="46" t="n">
        <v>0</v>
      </c>
      <c r="O410" s="46" t="n">
        <v>0</v>
      </c>
      <c r="P410" s="46" t="n">
        <v>0</v>
      </c>
      <c r="Q410" s="49"/>
      <c r="R410" s="49"/>
      <c r="S410" s="75"/>
      <c r="T410" s="28"/>
      <c r="U410" s="28"/>
      <c r="V410" s="28"/>
      <c r="W410" s="28"/>
    </row>
    <row r="411" customFormat="false" ht="26.25" hidden="false" customHeight="true" outlineLevel="0" collapsed="false">
      <c r="A411" s="42"/>
      <c r="B411" s="43"/>
      <c r="C411" s="95"/>
      <c r="D411" s="88" t="s">
        <v>21</v>
      </c>
      <c r="E411" s="25" t="n">
        <f aca="false">F411+G411+H411+I411+J411+K411+L411+M411+N411+O411+P411</f>
        <v>200</v>
      </c>
      <c r="F411" s="46" t="n">
        <v>0</v>
      </c>
      <c r="G411" s="47" t="n">
        <v>0</v>
      </c>
      <c r="H411" s="47" t="n">
        <v>200</v>
      </c>
      <c r="I411" s="47" t="n">
        <v>0</v>
      </c>
      <c r="J411" s="47" t="n">
        <v>0</v>
      </c>
      <c r="K411" s="47" t="n">
        <v>0</v>
      </c>
      <c r="L411" s="47" t="n">
        <v>0</v>
      </c>
      <c r="M411" s="46" t="n">
        <v>0</v>
      </c>
      <c r="N411" s="46" t="n">
        <v>0</v>
      </c>
      <c r="O411" s="46" t="n">
        <v>0</v>
      </c>
      <c r="P411" s="46" t="n">
        <v>0</v>
      </c>
      <c r="Q411" s="49"/>
      <c r="R411" s="49"/>
      <c r="S411" s="75"/>
      <c r="T411" s="28"/>
      <c r="U411" s="28"/>
      <c r="V411" s="28"/>
      <c r="W411" s="28"/>
    </row>
    <row r="412" customFormat="false" ht="26.25" hidden="false" customHeight="true" outlineLevel="0" collapsed="false">
      <c r="A412" s="42"/>
      <c r="B412" s="43"/>
      <c r="C412" s="95"/>
      <c r="D412" s="88" t="s">
        <v>22</v>
      </c>
      <c r="E412" s="25" t="n">
        <f aca="false">F412+G412+H412+I412+J412+K412+L412+M412+N412+O412+P412</f>
        <v>0</v>
      </c>
      <c r="F412" s="46" t="n">
        <v>0</v>
      </c>
      <c r="G412" s="46" t="n">
        <v>0</v>
      </c>
      <c r="H412" s="46" t="n">
        <v>0</v>
      </c>
      <c r="I412" s="46" t="n">
        <v>0</v>
      </c>
      <c r="J412" s="47" t="n">
        <v>0</v>
      </c>
      <c r="K412" s="47" t="n">
        <v>0</v>
      </c>
      <c r="L412" s="47" t="n">
        <v>0</v>
      </c>
      <c r="M412" s="46" t="n">
        <v>0</v>
      </c>
      <c r="N412" s="46" t="n">
        <v>0</v>
      </c>
      <c r="O412" s="46" t="n">
        <v>0</v>
      </c>
      <c r="P412" s="46" t="n">
        <v>0</v>
      </c>
      <c r="Q412" s="49"/>
      <c r="R412" s="49"/>
      <c r="S412" s="75"/>
      <c r="T412" s="28"/>
      <c r="U412" s="28"/>
      <c r="V412" s="28"/>
      <c r="W412" s="28"/>
    </row>
    <row r="413" customFormat="false" ht="26.25" hidden="false" customHeight="true" outlineLevel="0" collapsed="false">
      <c r="A413" s="42" t="s">
        <v>245</v>
      </c>
      <c r="B413" s="55" t="s">
        <v>246</v>
      </c>
      <c r="C413" s="95" t="s">
        <v>247</v>
      </c>
      <c r="D413" s="86" t="s">
        <v>18</v>
      </c>
      <c r="E413" s="25" t="n">
        <f aca="false">F413+G413+H413+I413+J413+K413+L413+M413+N413+O413+P413</f>
        <v>400</v>
      </c>
      <c r="F413" s="46" t="n">
        <f aca="false">F414+F415+F416+F417</f>
        <v>0</v>
      </c>
      <c r="G413" s="46" t="n">
        <f aca="false">G414+G415+G416+G417</f>
        <v>0</v>
      </c>
      <c r="H413" s="46" t="n">
        <f aca="false">H414+H415+H416+H417</f>
        <v>0</v>
      </c>
      <c r="I413" s="46" t="n">
        <f aca="false">I414+I415+I416+I417</f>
        <v>400</v>
      </c>
      <c r="J413" s="47" t="n">
        <f aca="false">J414+J415+J416+J417</f>
        <v>0</v>
      </c>
      <c r="K413" s="47" t="n">
        <f aca="false">K414+K415+K416+K417</f>
        <v>0</v>
      </c>
      <c r="L413" s="47" t="n">
        <f aca="false">L414+L415+L416+L417</f>
        <v>0</v>
      </c>
      <c r="M413" s="46" t="n">
        <f aca="false">M414+M415+M416+M417</f>
        <v>0</v>
      </c>
      <c r="N413" s="46" t="n">
        <v>0</v>
      </c>
      <c r="O413" s="46" t="n">
        <v>0</v>
      </c>
      <c r="P413" s="46" t="n">
        <v>0</v>
      </c>
      <c r="Q413" s="49" t="s">
        <v>133</v>
      </c>
      <c r="R413" s="49" t="s">
        <v>142</v>
      </c>
      <c r="S413" s="75" t="s">
        <v>42</v>
      </c>
      <c r="T413" s="28"/>
      <c r="U413" s="28"/>
      <c r="V413" s="28"/>
      <c r="W413" s="28"/>
    </row>
    <row r="414" customFormat="false" ht="26.25" hidden="false" customHeight="true" outlineLevel="0" collapsed="false">
      <c r="A414" s="42"/>
      <c r="B414" s="55"/>
      <c r="C414" s="95"/>
      <c r="D414" s="88" t="s">
        <v>19</v>
      </c>
      <c r="E414" s="25" t="n">
        <f aca="false">F414+G414+H414+I414+J414+K414+L414+M414+N414+O414+P414</f>
        <v>0</v>
      </c>
      <c r="F414" s="46" t="n">
        <v>0</v>
      </c>
      <c r="G414" s="46" t="n">
        <v>0</v>
      </c>
      <c r="H414" s="46" t="n">
        <v>0</v>
      </c>
      <c r="I414" s="46" t="n">
        <v>0</v>
      </c>
      <c r="J414" s="47" t="n">
        <v>0</v>
      </c>
      <c r="K414" s="47" t="n">
        <v>0</v>
      </c>
      <c r="L414" s="47" t="n">
        <v>0</v>
      </c>
      <c r="M414" s="46" t="n">
        <v>0</v>
      </c>
      <c r="N414" s="46" t="n">
        <v>0</v>
      </c>
      <c r="O414" s="46" t="n">
        <v>0</v>
      </c>
      <c r="P414" s="46" t="n">
        <v>0</v>
      </c>
      <c r="Q414" s="49"/>
      <c r="R414" s="49"/>
      <c r="S414" s="75"/>
      <c r="T414" s="28"/>
      <c r="U414" s="28"/>
      <c r="V414" s="28"/>
      <c r="W414" s="28"/>
    </row>
    <row r="415" customFormat="false" ht="26.25" hidden="false" customHeight="true" outlineLevel="0" collapsed="false">
      <c r="A415" s="42"/>
      <c r="B415" s="55"/>
      <c r="C415" s="95"/>
      <c r="D415" s="88" t="s">
        <v>20</v>
      </c>
      <c r="E415" s="25" t="n">
        <f aca="false">F415+G415+H415+I415+J415+K415+L415+M415+N415+O415+P415</f>
        <v>0</v>
      </c>
      <c r="F415" s="46" t="n">
        <v>0</v>
      </c>
      <c r="G415" s="46" t="n">
        <v>0</v>
      </c>
      <c r="H415" s="46" t="n">
        <v>0</v>
      </c>
      <c r="I415" s="46" t="n">
        <v>0</v>
      </c>
      <c r="J415" s="47" t="n">
        <v>0</v>
      </c>
      <c r="K415" s="47" t="n">
        <v>0</v>
      </c>
      <c r="L415" s="47" t="n">
        <v>0</v>
      </c>
      <c r="M415" s="46" t="n">
        <v>0</v>
      </c>
      <c r="N415" s="46" t="n">
        <v>0</v>
      </c>
      <c r="O415" s="46" t="n">
        <v>0</v>
      </c>
      <c r="P415" s="46" t="n">
        <v>0</v>
      </c>
      <c r="Q415" s="49"/>
      <c r="R415" s="49"/>
      <c r="S415" s="75"/>
      <c r="T415" s="28"/>
      <c r="U415" s="28"/>
      <c r="V415" s="28"/>
      <c r="W415" s="28"/>
    </row>
    <row r="416" customFormat="false" ht="26.25" hidden="false" customHeight="true" outlineLevel="0" collapsed="false">
      <c r="A416" s="42"/>
      <c r="B416" s="55"/>
      <c r="C416" s="95"/>
      <c r="D416" s="88" t="s">
        <v>21</v>
      </c>
      <c r="E416" s="25" t="n">
        <f aca="false">F416+G416+H416+I416+J416+K416+L416+M416+N416+O416+P416</f>
        <v>400</v>
      </c>
      <c r="F416" s="46" t="n">
        <v>0</v>
      </c>
      <c r="G416" s="46" t="n">
        <v>0</v>
      </c>
      <c r="H416" s="46" t="n">
        <v>0</v>
      </c>
      <c r="I416" s="46" t="n">
        <v>400</v>
      </c>
      <c r="J416" s="47" t="n">
        <v>0</v>
      </c>
      <c r="K416" s="47" t="n">
        <v>0</v>
      </c>
      <c r="L416" s="47" t="n">
        <v>0</v>
      </c>
      <c r="M416" s="46" t="n">
        <v>0</v>
      </c>
      <c r="N416" s="46" t="n">
        <v>0</v>
      </c>
      <c r="O416" s="46" t="n">
        <v>0</v>
      </c>
      <c r="P416" s="46" t="n">
        <v>0</v>
      </c>
      <c r="Q416" s="49"/>
      <c r="R416" s="49"/>
      <c r="S416" s="75"/>
      <c r="T416" s="28"/>
      <c r="U416" s="28"/>
      <c r="V416" s="28"/>
      <c r="W416" s="28"/>
    </row>
    <row r="417" customFormat="false" ht="26.25" hidden="false" customHeight="true" outlineLevel="0" collapsed="false">
      <c r="A417" s="42"/>
      <c r="B417" s="55"/>
      <c r="C417" s="95"/>
      <c r="D417" s="88" t="s">
        <v>22</v>
      </c>
      <c r="E417" s="25" t="n">
        <f aca="false">F417+G417+H417+I417+J417+K417+L417+M417+N417+O417+P417</f>
        <v>0</v>
      </c>
      <c r="F417" s="46" t="n">
        <v>0</v>
      </c>
      <c r="G417" s="46" t="n">
        <v>0</v>
      </c>
      <c r="H417" s="46" t="n">
        <v>0</v>
      </c>
      <c r="I417" s="46" t="n">
        <v>0</v>
      </c>
      <c r="J417" s="47" t="n">
        <v>0</v>
      </c>
      <c r="K417" s="47" t="n">
        <v>0</v>
      </c>
      <c r="L417" s="47" t="n">
        <v>0</v>
      </c>
      <c r="M417" s="46" t="n">
        <v>0</v>
      </c>
      <c r="N417" s="46" t="n">
        <v>0</v>
      </c>
      <c r="O417" s="46" t="n">
        <v>0</v>
      </c>
      <c r="P417" s="46" t="n">
        <v>0</v>
      </c>
      <c r="Q417" s="49"/>
      <c r="R417" s="49"/>
      <c r="S417" s="75"/>
      <c r="T417" s="28"/>
      <c r="U417" s="28"/>
      <c r="V417" s="28"/>
      <c r="W417" s="28"/>
    </row>
    <row r="418" customFormat="false" ht="26.25" hidden="false" customHeight="true" outlineLevel="0" collapsed="false">
      <c r="A418" s="42" t="s">
        <v>248</v>
      </c>
      <c r="B418" s="43" t="s">
        <v>249</v>
      </c>
      <c r="C418" s="44" t="s">
        <v>250</v>
      </c>
      <c r="D418" s="86" t="s">
        <v>18</v>
      </c>
      <c r="E418" s="25" t="n">
        <f aca="false">F418+G418+H418+I418+J418+K418+L418+M418+N418+O418+P418</f>
        <v>990</v>
      </c>
      <c r="F418" s="46" t="n">
        <f aca="false">SUM(F419:F422)</f>
        <v>990</v>
      </c>
      <c r="G418" s="47" t="n">
        <f aca="false">G419+G420+G421+G422</f>
        <v>0</v>
      </c>
      <c r="H418" s="47" t="n">
        <f aca="false">H419+H420+H421+H422</f>
        <v>0</v>
      </c>
      <c r="I418" s="47" t="n">
        <v>0</v>
      </c>
      <c r="J418" s="47" t="n">
        <v>0</v>
      </c>
      <c r="K418" s="47" t="n">
        <v>0</v>
      </c>
      <c r="L418" s="47" t="n">
        <v>0</v>
      </c>
      <c r="M418" s="46" t="n">
        <v>0</v>
      </c>
      <c r="N418" s="46" t="n">
        <v>0</v>
      </c>
      <c r="O418" s="46" t="n">
        <v>0</v>
      </c>
      <c r="P418" s="46" t="n">
        <v>0</v>
      </c>
      <c r="Q418" s="49" t="s">
        <v>133</v>
      </c>
      <c r="R418" s="49" t="s">
        <v>142</v>
      </c>
      <c r="S418" s="105" t="s">
        <v>42</v>
      </c>
      <c r="T418" s="28"/>
      <c r="U418" s="28"/>
      <c r="V418" s="28"/>
      <c r="W418" s="28"/>
    </row>
    <row r="419" customFormat="false" ht="26.25" hidden="false" customHeight="true" outlineLevel="0" collapsed="false">
      <c r="A419" s="42"/>
      <c r="B419" s="43"/>
      <c r="C419" s="44"/>
      <c r="D419" s="88" t="s">
        <v>19</v>
      </c>
      <c r="E419" s="25" t="n">
        <f aca="false">F419+G419+H419+I419+J419+K419+L419+M419+N419+O419+P419</f>
        <v>0</v>
      </c>
      <c r="F419" s="46" t="n">
        <v>0</v>
      </c>
      <c r="G419" s="46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7" t="n">
        <v>0</v>
      </c>
      <c r="M419" s="46" t="n">
        <v>0</v>
      </c>
      <c r="N419" s="46" t="n">
        <v>0</v>
      </c>
      <c r="O419" s="46" t="n">
        <v>0</v>
      </c>
      <c r="P419" s="46" t="n">
        <v>0</v>
      </c>
      <c r="Q419" s="49"/>
      <c r="R419" s="49"/>
      <c r="S419" s="105"/>
      <c r="T419" s="28"/>
      <c r="U419" s="28"/>
      <c r="V419" s="28"/>
      <c r="W419" s="28"/>
    </row>
    <row r="420" customFormat="false" ht="26.25" hidden="false" customHeight="true" outlineLevel="0" collapsed="false">
      <c r="A420" s="42"/>
      <c r="B420" s="43"/>
      <c r="C420" s="44"/>
      <c r="D420" s="88" t="s">
        <v>20</v>
      </c>
      <c r="E420" s="25" t="n">
        <f aca="false">F420+G420+H420+I420+J420+K420+L420+M420+N420+O420+P420</f>
        <v>0</v>
      </c>
      <c r="F420" s="46" t="n">
        <v>0</v>
      </c>
      <c r="G420" s="46" t="n">
        <v>0</v>
      </c>
      <c r="H420" s="47" t="n">
        <v>0</v>
      </c>
      <c r="I420" s="47" t="n">
        <v>0</v>
      </c>
      <c r="J420" s="47" t="n">
        <v>0</v>
      </c>
      <c r="K420" s="47" t="n">
        <v>0</v>
      </c>
      <c r="L420" s="47" t="n">
        <v>0</v>
      </c>
      <c r="M420" s="46" t="n">
        <v>0</v>
      </c>
      <c r="N420" s="46" t="n">
        <v>0</v>
      </c>
      <c r="O420" s="46" t="n">
        <v>0</v>
      </c>
      <c r="P420" s="46" t="n">
        <v>0</v>
      </c>
      <c r="Q420" s="49"/>
      <c r="R420" s="49"/>
      <c r="S420" s="105"/>
      <c r="T420" s="28"/>
      <c r="U420" s="28"/>
      <c r="V420" s="28"/>
      <c r="W420" s="28"/>
    </row>
    <row r="421" customFormat="false" ht="26.25" hidden="false" customHeight="true" outlineLevel="0" collapsed="false">
      <c r="A421" s="42"/>
      <c r="B421" s="43"/>
      <c r="C421" s="44"/>
      <c r="D421" s="88" t="s">
        <v>21</v>
      </c>
      <c r="E421" s="25" t="n">
        <f aca="false">F421+G421+H421+I421+J421+K421+L421+M421+N421+O421+P421</f>
        <v>990</v>
      </c>
      <c r="F421" s="46" t="n">
        <v>990</v>
      </c>
      <c r="G421" s="106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7" t="n">
        <v>0</v>
      </c>
      <c r="M421" s="46" t="n">
        <v>0</v>
      </c>
      <c r="N421" s="46" t="n">
        <v>0</v>
      </c>
      <c r="O421" s="46" t="n">
        <v>0</v>
      </c>
      <c r="P421" s="46" t="n">
        <v>0</v>
      </c>
      <c r="Q421" s="49"/>
      <c r="R421" s="49"/>
      <c r="S421" s="105"/>
      <c r="T421" s="28"/>
      <c r="U421" s="28"/>
      <c r="V421" s="28"/>
      <c r="W421" s="28"/>
    </row>
    <row r="422" customFormat="false" ht="26.25" hidden="false" customHeight="true" outlineLevel="0" collapsed="false">
      <c r="A422" s="42"/>
      <c r="B422" s="43"/>
      <c r="C422" s="44"/>
      <c r="D422" s="88" t="s">
        <v>22</v>
      </c>
      <c r="E422" s="25" t="n">
        <f aca="false">F422+G422+H422+I422+J422+K422+L422+M422+N422+O422+P422</f>
        <v>0</v>
      </c>
      <c r="F422" s="46" t="n">
        <v>0</v>
      </c>
      <c r="G422" s="46" t="n">
        <v>0</v>
      </c>
      <c r="H422" s="47" t="n">
        <v>0</v>
      </c>
      <c r="I422" s="47" t="n">
        <v>0</v>
      </c>
      <c r="J422" s="47" t="n">
        <v>0</v>
      </c>
      <c r="K422" s="47" t="n">
        <v>0</v>
      </c>
      <c r="L422" s="47" t="n">
        <v>0</v>
      </c>
      <c r="M422" s="46" t="n">
        <v>0</v>
      </c>
      <c r="N422" s="46" t="n">
        <v>0</v>
      </c>
      <c r="O422" s="46" t="n">
        <v>0</v>
      </c>
      <c r="P422" s="46" t="n">
        <v>0</v>
      </c>
      <c r="Q422" s="49"/>
      <c r="R422" s="49"/>
      <c r="S422" s="105"/>
      <c r="T422" s="28"/>
      <c r="U422" s="28"/>
      <c r="V422" s="28"/>
      <c r="W422" s="28"/>
    </row>
    <row r="423" customFormat="false" ht="26.25" hidden="false" customHeight="true" outlineLevel="0" collapsed="false">
      <c r="A423" s="107" t="s">
        <v>242</v>
      </c>
      <c r="B423" s="43" t="s">
        <v>251</v>
      </c>
      <c r="C423" s="44" t="s">
        <v>252</v>
      </c>
      <c r="D423" s="86" t="s">
        <v>18</v>
      </c>
      <c r="E423" s="25" t="n">
        <f aca="false">F423+G423+H423+I423+J423+K423+L423+M423+N423+O423+P423</f>
        <v>0</v>
      </c>
      <c r="F423" s="46" t="n">
        <f aca="false">F424+F425+F426+F427</f>
        <v>0</v>
      </c>
      <c r="G423" s="47" t="n">
        <f aca="false">G424+G425+G426+G427</f>
        <v>0</v>
      </c>
      <c r="H423" s="47" t="n">
        <f aca="false">H424+H425+H426+H427</f>
        <v>0</v>
      </c>
      <c r="I423" s="47" t="n">
        <f aca="false">I424+I425+I426+I427</f>
        <v>0</v>
      </c>
      <c r="J423" s="47" t="n">
        <f aca="false">J424+J425+J426+J427</f>
        <v>0</v>
      </c>
      <c r="K423" s="47" t="n">
        <f aca="false">K424+K425+K426+K427</f>
        <v>0</v>
      </c>
      <c r="L423" s="47" t="n">
        <f aca="false">L424+L425+L426+L427</f>
        <v>0</v>
      </c>
      <c r="M423" s="46" t="n">
        <f aca="false">M424+M425+M426+M427</f>
        <v>0</v>
      </c>
      <c r="N423" s="46" t="n">
        <v>0</v>
      </c>
      <c r="O423" s="46" t="n">
        <v>0</v>
      </c>
      <c r="P423" s="46" t="n">
        <v>0</v>
      </c>
      <c r="Q423" s="49" t="s">
        <v>133</v>
      </c>
      <c r="R423" s="49" t="s">
        <v>142</v>
      </c>
      <c r="S423" s="105" t="s">
        <v>42</v>
      </c>
      <c r="T423" s="28"/>
      <c r="U423" s="28"/>
      <c r="V423" s="28"/>
      <c r="W423" s="28"/>
    </row>
    <row r="424" customFormat="false" ht="26.25" hidden="false" customHeight="true" outlineLevel="0" collapsed="false">
      <c r="A424" s="108"/>
      <c r="B424" s="43"/>
      <c r="C424" s="44"/>
      <c r="D424" s="88" t="s">
        <v>19</v>
      </c>
      <c r="E424" s="25" t="n">
        <f aca="false">F424+G424+H424+I424+J424+K424+L424+M424+N424+O424+P424</f>
        <v>0</v>
      </c>
      <c r="F424" s="46" t="n"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6" t="n">
        <v>0</v>
      </c>
      <c r="N424" s="46" t="n">
        <v>0</v>
      </c>
      <c r="O424" s="46" t="n">
        <v>0</v>
      </c>
      <c r="P424" s="46" t="n">
        <v>0</v>
      </c>
      <c r="Q424" s="49"/>
      <c r="R424" s="49"/>
      <c r="S424" s="105"/>
      <c r="T424" s="28"/>
      <c r="U424" s="28"/>
      <c r="V424" s="28"/>
      <c r="W424" s="28"/>
    </row>
    <row r="425" customFormat="false" ht="26.25" hidden="false" customHeight="true" outlineLevel="0" collapsed="false">
      <c r="A425" s="108"/>
      <c r="B425" s="43"/>
      <c r="C425" s="44"/>
      <c r="D425" s="88" t="s">
        <v>20</v>
      </c>
      <c r="E425" s="25" t="n">
        <f aca="false">F425+G425+H425+I425+J425+K425+L425+M425+N425+O425+P425</f>
        <v>0</v>
      </c>
      <c r="F425" s="46" t="n">
        <v>0</v>
      </c>
      <c r="G425" s="47" t="n">
        <v>0</v>
      </c>
      <c r="H425" s="47" t="n">
        <v>0</v>
      </c>
      <c r="I425" s="47" t="n">
        <v>0</v>
      </c>
      <c r="J425" s="47" t="n">
        <v>0</v>
      </c>
      <c r="K425" s="47" t="n">
        <v>0</v>
      </c>
      <c r="L425" s="47" t="n">
        <v>0</v>
      </c>
      <c r="M425" s="46" t="n">
        <v>0</v>
      </c>
      <c r="N425" s="46" t="n">
        <v>0</v>
      </c>
      <c r="O425" s="46" t="n">
        <v>0</v>
      </c>
      <c r="P425" s="46" t="n">
        <v>0</v>
      </c>
      <c r="Q425" s="49"/>
      <c r="R425" s="49"/>
      <c r="S425" s="105"/>
      <c r="T425" s="28"/>
      <c r="U425" s="28"/>
      <c r="V425" s="28"/>
      <c r="W425" s="28"/>
    </row>
    <row r="426" customFormat="false" ht="26.25" hidden="false" customHeight="true" outlineLevel="0" collapsed="false">
      <c r="A426" s="108"/>
      <c r="B426" s="43"/>
      <c r="C426" s="44"/>
      <c r="D426" s="88" t="s">
        <v>21</v>
      </c>
      <c r="E426" s="25" t="n">
        <f aca="false">F426+G426+H426+I426+J426+K426+L426+M426+N426+O426+P426</f>
        <v>0</v>
      </c>
      <c r="F426" s="46" t="n"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6" t="n">
        <v>0</v>
      </c>
      <c r="N426" s="46" t="n">
        <v>0</v>
      </c>
      <c r="O426" s="46" t="n">
        <v>0</v>
      </c>
      <c r="P426" s="46" t="n">
        <v>0</v>
      </c>
      <c r="Q426" s="49"/>
      <c r="R426" s="49"/>
      <c r="S426" s="105"/>
      <c r="T426" s="28"/>
      <c r="U426" s="28"/>
      <c r="V426" s="28"/>
      <c r="W426" s="28"/>
    </row>
    <row r="427" customFormat="false" ht="26.25" hidden="false" customHeight="true" outlineLevel="0" collapsed="false">
      <c r="A427" s="108"/>
      <c r="B427" s="43"/>
      <c r="C427" s="44"/>
      <c r="D427" s="88" t="s">
        <v>22</v>
      </c>
      <c r="E427" s="25" t="n">
        <f aca="false">F427+G427+H427+I427+J427+K427+L427+M427+N427+O427+P427</f>
        <v>0</v>
      </c>
      <c r="F427" s="46" t="n">
        <v>0</v>
      </c>
      <c r="G427" s="47" t="n">
        <v>0</v>
      </c>
      <c r="H427" s="47" t="n">
        <v>0</v>
      </c>
      <c r="I427" s="47" t="n">
        <v>0</v>
      </c>
      <c r="J427" s="47" t="n">
        <v>0</v>
      </c>
      <c r="K427" s="47" t="n">
        <v>0</v>
      </c>
      <c r="L427" s="47" t="n">
        <v>0</v>
      </c>
      <c r="M427" s="46" t="n">
        <v>0</v>
      </c>
      <c r="N427" s="46" t="n">
        <v>0</v>
      </c>
      <c r="O427" s="46" t="n">
        <v>0</v>
      </c>
      <c r="P427" s="46" t="n">
        <v>0</v>
      </c>
      <c r="Q427" s="49"/>
      <c r="R427" s="49"/>
      <c r="S427" s="105"/>
      <c r="T427" s="28"/>
      <c r="U427" s="28"/>
      <c r="V427" s="28"/>
      <c r="W427" s="28"/>
    </row>
    <row r="428" customFormat="false" ht="27.75" hidden="false" customHeight="true" outlineLevel="0" collapsed="false">
      <c r="A428" s="85" t="s">
        <v>253</v>
      </c>
      <c r="B428" s="43" t="s">
        <v>254</v>
      </c>
      <c r="C428" s="44" t="s">
        <v>255</v>
      </c>
      <c r="D428" s="80" t="s">
        <v>18</v>
      </c>
      <c r="E428" s="25" t="n">
        <f aca="false">F428+G428+H428+I428+J428+K428+L428+M428+N428+O428+P428</f>
        <v>10</v>
      </c>
      <c r="F428" s="46" t="n">
        <f aca="false">SUM(F429:F432)</f>
        <v>10</v>
      </c>
      <c r="G428" s="47" t="n">
        <f aca="false">G429+G430+G431+G432</f>
        <v>0</v>
      </c>
      <c r="H428" s="47" t="n">
        <f aca="false">H429+H430+H431+H432</f>
        <v>0</v>
      </c>
      <c r="I428" s="47" t="n">
        <v>0</v>
      </c>
      <c r="J428" s="47" t="n">
        <v>0</v>
      </c>
      <c r="K428" s="47" t="n">
        <v>0</v>
      </c>
      <c r="L428" s="47" t="n">
        <v>0</v>
      </c>
      <c r="M428" s="46" t="n">
        <v>0</v>
      </c>
      <c r="N428" s="46" t="n">
        <v>0</v>
      </c>
      <c r="O428" s="46" t="n">
        <v>0</v>
      </c>
      <c r="P428" s="46" t="n">
        <v>0</v>
      </c>
      <c r="Q428" s="49" t="s">
        <v>133</v>
      </c>
      <c r="R428" s="49" t="s">
        <v>142</v>
      </c>
      <c r="S428" s="75" t="s">
        <v>42</v>
      </c>
      <c r="T428" s="28"/>
      <c r="U428" s="28"/>
      <c r="V428" s="28"/>
      <c r="W428" s="28"/>
    </row>
    <row r="429" customFormat="false" ht="27.75" hidden="false" customHeight="true" outlineLevel="0" collapsed="false">
      <c r="A429" s="85"/>
      <c r="B429" s="43"/>
      <c r="C429" s="44"/>
      <c r="D429" s="88" t="s">
        <v>19</v>
      </c>
      <c r="E429" s="25" t="n">
        <f aca="false">F429+G429+H429+I429+J429+K429+L429+M429+N429+O429+P429</f>
        <v>0</v>
      </c>
      <c r="F429" s="46" t="n">
        <v>0</v>
      </c>
      <c r="G429" s="46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7" t="n">
        <v>0</v>
      </c>
      <c r="M429" s="46" t="n">
        <v>0</v>
      </c>
      <c r="N429" s="46" t="n">
        <v>0</v>
      </c>
      <c r="O429" s="46" t="n">
        <v>0</v>
      </c>
      <c r="P429" s="46" t="n">
        <v>0</v>
      </c>
      <c r="Q429" s="49"/>
      <c r="R429" s="49"/>
      <c r="S429" s="75"/>
      <c r="T429" s="28"/>
      <c r="U429" s="28"/>
      <c r="V429" s="28"/>
      <c r="W429" s="28"/>
    </row>
    <row r="430" customFormat="false" ht="27.75" hidden="false" customHeight="true" outlineLevel="0" collapsed="false">
      <c r="A430" s="85"/>
      <c r="B430" s="43"/>
      <c r="C430" s="44"/>
      <c r="D430" s="88" t="s">
        <v>20</v>
      </c>
      <c r="E430" s="25" t="n">
        <f aca="false">F430+G430+H430+I430+J430+K430+L430+M430+N430+O430+P430</f>
        <v>0</v>
      </c>
      <c r="F430" s="46" t="n">
        <v>0</v>
      </c>
      <c r="G430" s="46" t="n">
        <v>0</v>
      </c>
      <c r="H430" s="47" t="n">
        <v>0</v>
      </c>
      <c r="I430" s="47" t="n">
        <v>0</v>
      </c>
      <c r="J430" s="47" t="n">
        <v>0</v>
      </c>
      <c r="K430" s="47" t="n">
        <v>0</v>
      </c>
      <c r="L430" s="47" t="n">
        <v>0</v>
      </c>
      <c r="M430" s="46" t="n">
        <v>0</v>
      </c>
      <c r="N430" s="46" t="n">
        <v>0</v>
      </c>
      <c r="O430" s="46" t="n">
        <v>0</v>
      </c>
      <c r="P430" s="46" t="n">
        <v>0</v>
      </c>
      <c r="Q430" s="49"/>
      <c r="R430" s="49"/>
      <c r="S430" s="75"/>
      <c r="T430" s="28"/>
      <c r="U430" s="28"/>
      <c r="V430" s="28"/>
      <c r="W430" s="28"/>
    </row>
    <row r="431" customFormat="false" ht="27.75" hidden="false" customHeight="true" outlineLevel="0" collapsed="false">
      <c r="A431" s="85"/>
      <c r="B431" s="43"/>
      <c r="C431" s="44"/>
      <c r="D431" s="88" t="s">
        <v>21</v>
      </c>
      <c r="E431" s="25" t="n">
        <f aca="false">F431+G431+H431+I431+J431+K431+L431+M431+N431+O431+P431</f>
        <v>10</v>
      </c>
      <c r="F431" s="46" t="n">
        <v>10</v>
      </c>
      <c r="G431" s="106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7" t="n">
        <v>0</v>
      </c>
      <c r="M431" s="46" t="n">
        <v>0</v>
      </c>
      <c r="N431" s="46" t="n">
        <v>0</v>
      </c>
      <c r="O431" s="46" t="n">
        <v>0</v>
      </c>
      <c r="P431" s="46" t="n">
        <v>0</v>
      </c>
      <c r="Q431" s="49"/>
      <c r="R431" s="49"/>
      <c r="S431" s="75"/>
      <c r="T431" s="28"/>
      <c r="U431" s="28"/>
      <c r="V431" s="28"/>
      <c r="W431" s="28"/>
    </row>
    <row r="432" customFormat="false" ht="27.75" hidden="false" customHeight="true" outlineLevel="0" collapsed="false">
      <c r="A432" s="85"/>
      <c r="B432" s="43"/>
      <c r="C432" s="44"/>
      <c r="D432" s="88" t="s">
        <v>22</v>
      </c>
      <c r="E432" s="25" t="n">
        <f aca="false">F432+G432+H432+I432+J432+K432+L432+M432+N432+O432+P432</f>
        <v>0</v>
      </c>
      <c r="F432" s="46" t="n">
        <v>0</v>
      </c>
      <c r="G432" s="46" t="n">
        <v>0</v>
      </c>
      <c r="H432" s="47" t="n">
        <v>0</v>
      </c>
      <c r="I432" s="47" t="n">
        <v>0</v>
      </c>
      <c r="J432" s="47" t="n">
        <v>0</v>
      </c>
      <c r="K432" s="47" t="n">
        <v>0</v>
      </c>
      <c r="L432" s="47" t="n">
        <v>0</v>
      </c>
      <c r="M432" s="46" t="n">
        <v>0</v>
      </c>
      <c r="N432" s="46" t="n">
        <v>0</v>
      </c>
      <c r="O432" s="46" t="n">
        <v>0</v>
      </c>
      <c r="P432" s="46" t="n">
        <v>0</v>
      </c>
      <c r="Q432" s="49"/>
      <c r="R432" s="49"/>
      <c r="S432" s="75"/>
      <c r="T432" s="28"/>
      <c r="U432" s="28"/>
      <c r="V432" s="28"/>
      <c r="W432" s="28"/>
    </row>
    <row r="433" customFormat="false" ht="26.25" hidden="false" customHeight="true" outlineLevel="0" collapsed="false">
      <c r="A433" s="85" t="s">
        <v>256</v>
      </c>
      <c r="B433" s="43" t="s">
        <v>257</v>
      </c>
      <c r="C433" s="44" t="s">
        <v>258</v>
      </c>
      <c r="D433" s="86" t="s">
        <v>18</v>
      </c>
      <c r="E433" s="25" t="n">
        <f aca="false">F433+G433+H433+I433+J433+K433+L433+M433+N433+O433+P433</f>
        <v>11.5</v>
      </c>
      <c r="F433" s="46" t="n">
        <f aca="false">SUM(F434:F437)</f>
        <v>0</v>
      </c>
      <c r="G433" s="46" t="n">
        <f aca="false">G434+G435+G436+G437</f>
        <v>11.5</v>
      </c>
      <c r="H433" s="46" t="n">
        <f aca="false">H434+H435+H436+H437</f>
        <v>0</v>
      </c>
      <c r="I433" s="46" t="n">
        <v>0</v>
      </c>
      <c r="J433" s="47" t="n">
        <v>0</v>
      </c>
      <c r="K433" s="47" t="n">
        <v>0</v>
      </c>
      <c r="L433" s="47" t="n">
        <v>0</v>
      </c>
      <c r="M433" s="46" t="n">
        <v>0</v>
      </c>
      <c r="N433" s="46" t="n">
        <v>0</v>
      </c>
      <c r="O433" s="46" t="n">
        <v>0</v>
      </c>
      <c r="P433" s="46" t="n">
        <v>0</v>
      </c>
      <c r="Q433" s="49" t="s">
        <v>133</v>
      </c>
      <c r="R433" s="49" t="s">
        <v>142</v>
      </c>
      <c r="S433" s="105" t="s">
        <v>42</v>
      </c>
      <c r="T433" s="28"/>
      <c r="U433" s="28"/>
      <c r="V433" s="28"/>
      <c r="W433" s="28"/>
    </row>
    <row r="434" customFormat="false" ht="26.25" hidden="false" customHeight="true" outlineLevel="0" collapsed="false">
      <c r="A434" s="85"/>
      <c r="B434" s="43"/>
      <c r="C434" s="44"/>
      <c r="D434" s="88" t="s">
        <v>19</v>
      </c>
      <c r="E434" s="25" t="n">
        <f aca="false">F434+G434+H434+I434+J434+K434+L434+M434+N434+O434+P434</f>
        <v>0</v>
      </c>
      <c r="F434" s="46" t="n">
        <v>0</v>
      </c>
      <c r="G434" s="46" t="n">
        <v>0</v>
      </c>
      <c r="H434" s="46" t="n">
        <v>0</v>
      </c>
      <c r="I434" s="46" t="n">
        <v>0</v>
      </c>
      <c r="J434" s="47" t="n">
        <v>0</v>
      </c>
      <c r="K434" s="47" t="n">
        <v>0</v>
      </c>
      <c r="L434" s="47" t="n">
        <v>0</v>
      </c>
      <c r="M434" s="46" t="n">
        <v>0</v>
      </c>
      <c r="N434" s="46" t="n">
        <v>0</v>
      </c>
      <c r="O434" s="46" t="n">
        <v>0</v>
      </c>
      <c r="P434" s="46" t="n">
        <v>0</v>
      </c>
      <c r="Q434" s="49"/>
      <c r="R434" s="49"/>
      <c r="S434" s="105"/>
      <c r="T434" s="28"/>
      <c r="U434" s="28"/>
      <c r="V434" s="28"/>
      <c r="W434" s="28"/>
    </row>
    <row r="435" customFormat="false" ht="26.25" hidden="false" customHeight="true" outlineLevel="0" collapsed="false">
      <c r="A435" s="85"/>
      <c r="B435" s="43"/>
      <c r="C435" s="44"/>
      <c r="D435" s="88" t="s">
        <v>20</v>
      </c>
      <c r="E435" s="25" t="n">
        <f aca="false">F435+G435+H435+I435+J435+K435+L435+M435+N435+O435+P435</f>
        <v>0</v>
      </c>
      <c r="F435" s="46" t="n">
        <v>0</v>
      </c>
      <c r="G435" s="46" t="n">
        <v>0</v>
      </c>
      <c r="H435" s="46" t="n">
        <v>0</v>
      </c>
      <c r="I435" s="46" t="n">
        <v>0</v>
      </c>
      <c r="J435" s="47" t="n">
        <v>0</v>
      </c>
      <c r="K435" s="47" t="n">
        <v>0</v>
      </c>
      <c r="L435" s="47" t="n">
        <v>0</v>
      </c>
      <c r="M435" s="46" t="n">
        <v>0</v>
      </c>
      <c r="N435" s="46" t="n">
        <v>0</v>
      </c>
      <c r="O435" s="46" t="n">
        <v>0</v>
      </c>
      <c r="P435" s="46" t="n">
        <v>0</v>
      </c>
      <c r="Q435" s="49"/>
      <c r="R435" s="49"/>
      <c r="S435" s="105"/>
      <c r="T435" s="28"/>
      <c r="U435" s="28"/>
      <c r="V435" s="28"/>
      <c r="W435" s="28"/>
    </row>
    <row r="436" customFormat="false" ht="26.25" hidden="false" customHeight="true" outlineLevel="0" collapsed="false">
      <c r="A436" s="85"/>
      <c r="B436" s="43"/>
      <c r="C436" s="44"/>
      <c r="D436" s="88" t="s">
        <v>21</v>
      </c>
      <c r="E436" s="25" t="n">
        <f aca="false">F436+G436+H436+I436+J436+K436+L436+M436+N436+O436+P436</f>
        <v>11.5</v>
      </c>
      <c r="F436" s="46" t="n">
        <v>0</v>
      </c>
      <c r="G436" s="106" t="n">
        <v>11.5</v>
      </c>
      <c r="H436" s="46" t="n">
        <v>0</v>
      </c>
      <c r="I436" s="46" t="n">
        <v>0</v>
      </c>
      <c r="J436" s="47" t="n">
        <v>0</v>
      </c>
      <c r="K436" s="47" t="n">
        <v>0</v>
      </c>
      <c r="L436" s="47" t="n">
        <v>0</v>
      </c>
      <c r="M436" s="46" t="n">
        <v>0</v>
      </c>
      <c r="N436" s="46" t="n">
        <v>0</v>
      </c>
      <c r="O436" s="46" t="n">
        <v>0</v>
      </c>
      <c r="P436" s="46" t="n">
        <v>0</v>
      </c>
      <c r="Q436" s="49"/>
      <c r="R436" s="49"/>
      <c r="S436" s="105"/>
      <c r="T436" s="28"/>
      <c r="U436" s="28"/>
      <c r="V436" s="28"/>
      <c r="W436" s="28"/>
    </row>
    <row r="437" customFormat="false" ht="26.25" hidden="false" customHeight="true" outlineLevel="0" collapsed="false">
      <c r="A437" s="85"/>
      <c r="B437" s="43"/>
      <c r="C437" s="44"/>
      <c r="D437" s="88" t="s">
        <v>22</v>
      </c>
      <c r="E437" s="25" t="n">
        <f aca="false">F437+G437+H437+I437+J437+K437+L437+M437+N437+O437+P437</f>
        <v>0</v>
      </c>
      <c r="F437" s="46" t="n">
        <v>0</v>
      </c>
      <c r="G437" s="46" t="n">
        <v>0</v>
      </c>
      <c r="H437" s="46" t="n">
        <v>0</v>
      </c>
      <c r="I437" s="46" t="n">
        <v>0</v>
      </c>
      <c r="J437" s="47" t="n">
        <v>0</v>
      </c>
      <c r="K437" s="47" t="n">
        <v>0</v>
      </c>
      <c r="L437" s="47" t="n">
        <v>0</v>
      </c>
      <c r="M437" s="46" t="n">
        <v>0</v>
      </c>
      <c r="N437" s="46" t="n">
        <v>0</v>
      </c>
      <c r="O437" s="46" t="n">
        <v>0</v>
      </c>
      <c r="P437" s="46" t="n">
        <v>0</v>
      </c>
      <c r="Q437" s="49"/>
      <c r="R437" s="49"/>
      <c r="S437" s="105"/>
      <c r="T437" s="28"/>
      <c r="U437" s="28"/>
      <c r="V437" s="28"/>
      <c r="W437" s="28"/>
    </row>
    <row r="438" customFormat="false" ht="26.25" hidden="false" customHeight="true" outlineLevel="0" collapsed="false">
      <c r="A438" s="42" t="s">
        <v>259</v>
      </c>
      <c r="B438" s="55" t="s">
        <v>260</v>
      </c>
      <c r="C438" s="44" t="s">
        <v>261</v>
      </c>
      <c r="D438" s="86" t="s">
        <v>18</v>
      </c>
      <c r="E438" s="25" t="n">
        <f aca="false">F438+G438+H438+I438+J438+K438+L438+M438+N438+O438+P438</f>
        <v>300</v>
      </c>
      <c r="F438" s="46" t="n">
        <f aca="false">SUM(F439:F442)</f>
        <v>0</v>
      </c>
      <c r="G438" s="46" t="n">
        <f aca="false">G439+G440+G441+G442</f>
        <v>0</v>
      </c>
      <c r="H438" s="46" t="n">
        <f aca="false">H439+H440+H441+H442</f>
        <v>300</v>
      </c>
      <c r="I438" s="46" t="n">
        <v>0</v>
      </c>
      <c r="J438" s="47" t="n">
        <v>0</v>
      </c>
      <c r="K438" s="47" t="n">
        <v>0</v>
      </c>
      <c r="L438" s="47" t="n">
        <v>0</v>
      </c>
      <c r="M438" s="46" t="n">
        <v>0</v>
      </c>
      <c r="N438" s="46" t="n">
        <v>0</v>
      </c>
      <c r="O438" s="46" t="n">
        <v>0</v>
      </c>
      <c r="P438" s="46" t="n">
        <v>0</v>
      </c>
      <c r="Q438" s="49" t="s">
        <v>133</v>
      </c>
      <c r="R438" s="49" t="s">
        <v>142</v>
      </c>
      <c r="S438" s="105" t="s">
        <v>42</v>
      </c>
      <c r="T438" s="28"/>
      <c r="U438" s="28"/>
      <c r="V438" s="28"/>
      <c r="W438" s="28"/>
    </row>
    <row r="439" customFormat="false" ht="26.25" hidden="false" customHeight="true" outlineLevel="0" collapsed="false">
      <c r="A439" s="42"/>
      <c r="B439" s="55"/>
      <c r="C439" s="44"/>
      <c r="D439" s="88" t="s">
        <v>19</v>
      </c>
      <c r="E439" s="25" t="n">
        <f aca="false">F439+G439+H439+I439+J439+K439+L439+M439+N439+O439+P439</f>
        <v>0</v>
      </c>
      <c r="F439" s="46" t="n">
        <v>0</v>
      </c>
      <c r="G439" s="46" t="n">
        <v>0</v>
      </c>
      <c r="H439" s="46" t="n">
        <v>0</v>
      </c>
      <c r="I439" s="46" t="n">
        <v>0</v>
      </c>
      <c r="J439" s="47" t="n">
        <v>0</v>
      </c>
      <c r="K439" s="47" t="n">
        <v>0</v>
      </c>
      <c r="L439" s="47" t="n">
        <v>0</v>
      </c>
      <c r="M439" s="46" t="n">
        <v>0</v>
      </c>
      <c r="N439" s="46" t="n">
        <v>0</v>
      </c>
      <c r="O439" s="46" t="n">
        <v>0</v>
      </c>
      <c r="P439" s="46" t="n">
        <v>0</v>
      </c>
      <c r="Q439" s="49"/>
      <c r="R439" s="49"/>
      <c r="S439" s="105"/>
      <c r="T439" s="28"/>
      <c r="U439" s="28"/>
      <c r="V439" s="28"/>
      <c r="W439" s="28"/>
    </row>
    <row r="440" customFormat="false" ht="26.25" hidden="false" customHeight="true" outlineLevel="0" collapsed="false">
      <c r="A440" s="42"/>
      <c r="B440" s="55"/>
      <c r="C440" s="44"/>
      <c r="D440" s="88" t="s">
        <v>20</v>
      </c>
      <c r="E440" s="25" t="n">
        <f aca="false">F440+G440+H440+I440+J440+K440+L440+M440+N440+O440+P440</f>
        <v>0</v>
      </c>
      <c r="F440" s="46" t="n">
        <v>0</v>
      </c>
      <c r="G440" s="46" t="n">
        <v>0</v>
      </c>
      <c r="H440" s="46" t="n">
        <v>0</v>
      </c>
      <c r="I440" s="46" t="n">
        <v>0</v>
      </c>
      <c r="J440" s="47" t="n">
        <v>0</v>
      </c>
      <c r="K440" s="47" t="n">
        <v>0</v>
      </c>
      <c r="L440" s="47" t="n">
        <v>0</v>
      </c>
      <c r="M440" s="46" t="n">
        <v>0</v>
      </c>
      <c r="N440" s="46" t="n">
        <v>0</v>
      </c>
      <c r="O440" s="46" t="n">
        <v>0</v>
      </c>
      <c r="P440" s="46" t="n">
        <v>0</v>
      </c>
      <c r="Q440" s="49"/>
      <c r="R440" s="49"/>
      <c r="S440" s="105"/>
      <c r="T440" s="28"/>
      <c r="U440" s="28"/>
      <c r="V440" s="28"/>
      <c r="W440" s="28"/>
    </row>
    <row r="441" customFormat="false" ht="26.25" hidden="false" customHeight="true" outlineLevel="0" collapsed="false">
      <c r="A441" s="42"/>
      <c r="B441" s="55"/>
      <c r="C441" s="44"/>
      <c r="D441" s="88" t="s">
        <v>21</v>
      </c>
      <c r="E441" s="25" t="n">
        <f aca="false">F441+G441+H441+I441+J441+K441+L441+M441+N441+O441+P441</f>
        <v>300</v>
      </c>
      <c r="F441" s="46" t="n">
        <v>0</v>
      </c>
      <c r="G441" s="106" t="n">
        <v>0</v>
      </c>
      <c r="H441" s="47" t="n">
        <v>300</v>
      </c>
      <c r="I441" s="46" t="n">
        <v>0</v>
      </c>
      <c r="J441" s="47" t="n">
        <v>0</v>
      </c>
      <c r="K441" s="47" t="n">
        <v>0</v>
      </c>
      <c r="L441" s="47" t="n">
        <v>0</v>
      </c>
      <c r="M441" s="46" t="n">
        <v>0</v>
      </c>
      <c r="N441" s="46" t="n">
        <v>0</v>
      </c>
      <c r="O441" s="46" t="n">
        <v>0</v>
      </c>
      <c r="P441" s="46" t="n">
        <v>0</v>
      </c>
      <c r="Q441" s="49"/>
      <c r="R441" s="49"/>
      <c r="S441" s="105"/>
      <c r="T441" s="28"/>
      <c r="U441" s="28"/>
      <c r="V441" s="28"/>
      <c r="W441" s="28"/>
    </row>
    <row r="442" customFormat="false" ht="26.25" hidden="false" customHeight="true" outlineLevel="0" collapsed="false">
      <c r="A442" s="42"/>
      <c r="B442" s="55"/>
      <c r="C442" s="44"/>
      <c r="D442" s="88" t="s">
        <v>22</v>
      </c>
      <c r="E442" s="25" t="n">
        <f aca="false">F442+G442+H442+I442+J442+K442+L442+M442+N442+O442+P442</f>
        <v>0</v>
      </c>
      <c r="F442" s="46" t="n">
        <v>0</v>
      </c>
      <c r="G442" s="46" t="n">
        <v>0</v>
      </c>
      <c r="H442" s="46" t="n">
        <v>0</v>
      </c>
      <c r="I442" s="46" t="n">
        <v>0</v>
      </c>
      <c r="J442" s="47" t="n">
        <v>0</v>
      </c>
      <c r="K442" s="47" t="n">
        <v>0</v>
      </c>
      <c r="L442" s="47" t="n">
        <v>0</v>
      </c>
      <c r="M442" s="46" t="n">
        <v>0</v>
      </c>
      <c r="N442" s="46" t="n">
        <v>0</v>
      </c>
      <c r="O442" s="46" t="n">
        <v>0</v>
      </c>
      <c r="P442" s="46" t="n">
        <v>0</v>
      </c>
      <c r="Q442" s="49"/>
      <c r="R442" s="49"/>
      <c r="S442" s="105"/>
      <c r="T442" s="28"/>
      <c r="U442" s="28"/>
      <c r="V442" s="28"/>
      <c r="W442" s="28"/>
    </row>
    <row r="443" customFormat="false" ht="26.25" hidden="false" customHeight="true" outlineLevel="0" collapsed="false">
      <c r="A443" s="42" t="s">
        <v>262</v>
      </c>
      <c r="B443" s="55" t="s">
        <v>263</v>
      </c>
      <c r="C443" s="95" t="s">
        <v>264</v>
      </c>
      <c r="D443" s="104" t="s">
        <v>18</v>
      </c>
      <c r="E443" s="25" t="n">
        <f aca="false">F443+G443+H443+I443+J443+K443+L443+M443+N443+O443+P443</f>
        <v>400</v>
      </c>
      <c r="F443" s="47" t="n">
        <f aca="false">SUM(F444:F447)</f>
        <v>0</v>
      </c>
      <c r="G443" s="47" t="n">
        <f aca="false">G444+G445+G446+G447</f>
        <v>0</v>
      </c>
      <c r="H443" s="47" t="n">
        <f aca="false">H444+H445+H446+H447</f>
        <v>0</v>
      </c>
      <c r="I443" s="47" t="n">
        <f aca="false">I444+I445+I446+I447</f>
        <v>0</v>
      </c>
      <c r="J443" s="47" t="n">
        <f aca="false">J444+J445+J446+J447</f>
        <v>400</v>
      </c>
      <c r="K443" s="47" t="n">
        <f aca="false">K444+K445+K446+K447</f>
        <v>0</v>
      </c>
      <c r="L443" s="47" t="n">
        <f aca="false">L444+L445+L446+L447</f>
        <v>0</v>
      </c>
      <c r="M443" s="46" t="n">
        <f aca="false">M444+M445+M446+M447</f>
        <v>0</v>
      </c>
      <c r="N443" s="46" t="n">
        <v>0</v>
      </c>
      <c r="O443" s="46" t="n">
        <v>0</v>
      </c>
      <c r="P443" s="46" t="n">
        <v>0</v>
      </c>
      <c r="Q443" s="49" t="s">
        <v>133</v>
      </c>
      <c r="R443" s="49" t="s">
        <v>142</v>
      </c>
      <c r="S443" s="105" t="s">
        <v>42</v>
      </c>
      <c r="T443" s="28"/>
      <c r="U443" s="28"/>
      <c r="V443" s="28"/>
      <c r="W443" s="28"/>
    </row>
    <row r="444" customFormat="false" ht="26.25" hidden="false" customHeight="true" outlineLevel="0" collapsed="false">
      <c r="A444" s="42"/>
      <c r="B444" s="55"/>
      <c r="C444" s="95"/>
      <c r="D444" s="96" t="s">
        <v>19</v>
      </c>
      <c r="E444" s="25" t="n">
        <f aca="false">F444+G444+H444+I444+J444+K444+L444+M444+N444+O444+P444</f>
        <v>0</v>
      </c>
      <c r="F444" s="47" t="n"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6" t="n">
        <v>0</v>
      </c>
      <c r="N444" s="46" t="n">
        <v>0</v>
      </c>
      <c r="O444" s="46" t="n">
        <v>0</v>
      </c>
      <c r="P444" s="46" t="n">
        <v>0</v>
      </c>
      <c r="Q444" s="49"/>
      <c r="R444" s="49"/>
      <c r="S444" s="105"/>
      <c r="T444" s="28"/>
      <c r="U444" s="28"/>
      <c r="V444" s="28"/>
      <c r="W444" s="28"/>
    </row>
    <row r="445" customFormat="false" ht="26.25" hidden="false" customHeight="true" outlineLevel="0" collapsed="false">
      <c r="A445" s="42"/>
      <c r="B445" s="55"/>
      <c r="C445" s="95"/>
      <c r="D445" s="96" t="s">
        <v>20</v>
      </c>
      <c r="E445" s="25" t="n">
        <f aca="false">F445+G445+H445+I445+J445+K445+L445+M445+N445+O445+P445</f>
        <v>0</v>
      </c>
      <c r="F445" s="47" t="n">
        <v>0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0</v>
      </c>
      <c r="M445" s="46" t="n">
        <v>0</v>
      </c>
      <c r="N445" s="46" t="n">
        <v>0</v>
      </c>
      <c r="O445" s="46" t="n">
        <v>0</v>
      </c>
      <c r="P445" s="46" t="n">
        <v>0</v>
      </c>
      <c r="Q445" s="49"/>
      <c r="R445" s="49"/>
      <c r="S445" s="105"/>
      <c r="T445" s="28"/>
      <c r="U445" s="28"/>
      <c r="V445" s="28"/>
      <c r="W445" s="28"/>
    </row>
    <row r="446" customFormat="false" ht="24" hidden="false" customHeight="true" outlineLevel="0" collapsed="false">
      <c r="A446" s="42"/>
      <c r="B446" s="55"/>
      <c r="C446" s="95"/>
      <c r="D446" s="96" t="s">
        <v>21</v>
      </c>
      <c r="E446" s="25" t="n">
        <f aca="false">F446+G446+H446+I446+J446+K446+L446+M446+N446+O446+P446</f>
        <v>400</v>
      </c>
      <c r="F446" s="47" t="n">
        <v>0</v>
      </c>
      <c r="G446" s="109" t="n">
        <v>0</v>
      </c>
      <c r="H446" s="47" t="n">
        <v>0</v>
      </c>
      <c r="I446" s="47" t="n">
        <v>0</v>
      </c>
      <c r="J446" s="47" t="n">
        <v>400</v>
      </c>
      <c r="K446" s="47" t="n">
        <v>0</v>
      </c>
      <c r="L446" s="47" t="n">
        <v>0</v>
      </c>
      <c r="M446" s="46" t="n">
        <v>0</v>
      </c>
      <c r="N446" s="46" t="n">
        <v>0</v>
      </c>
      <c r="O446" s="46" t="n">
        <v>0</v>
      </c>
      <c r="P446" s="46" t="n">
        <v>0</v>
      </c>
      <c r="Q446" s="49"/>
      <c r="R446" s="49"/>
      <c r="S446" s="105"/>
      <c r="T446" s="28"/>
      <c r="U446" s="28"/>
      <c r="V446" s="28"/>
      <c r="W446" s="28"/>
    </row>
    <row r="447" customFormat="false" ht="26.25" hidden="false" customHeight="true" outlineLevel="0" collapsed="false">
      <c r="A447" s="42"/>
      <c r="B447" s="55"/>
      <c r="C447" s="95"/>
      <c r="D447" s="96" t="s">
        <v>22</v>
      </c>
      <c r="E447" s="25" t="n">
        <f aca="false">F447+G447+H447+I447+J447+K447+L447+M447+N447+O447+P447</f>
        <v>0</v>
      </c>
      <c r="F447" s="47" t="n">
        <v>0</v>
      </c>
      <c r="G447" s="47" t="n">
        <v>0</v>
      </c>
      <c r="H447" s="47" t="n">
        <v>0</v>
      </c>
      <c r="I447" s="47" t="n">
        <v>0</v>
      </c>
      <c r="J447" s="47" t="n">
        <v>0</v>
      </c>
      <c r="K447" s="47" t="n">
        <v>0</v>
      </c>
      <c r="L447" s="47" t="n">
        <v>0</v>
      </c>
      <c r="M447" s="46" t="n">
        <v>0</v>
      </c>
      <c r="N447" s="46" t="n">
        <v>0</v>
      </c>
      <c r="O447" s="46" t="n">
        <v>0</v>
      </c>
      <c r="P447" s="46" t="n">
        <v>0</v>
      </c>
      <c r="Q447" s="49"/>
      <c r="R447" s="49"/>
      <c r="S447" s="105"/>
      <c r="T447" s="28"/>
      <c r="U447" s="28"/>
      <c r="V447" s="28"/>
      <c r="W447" s="28"/>
    </row>
    <row r="448" customFormat="false" ht="26.25" hidden="false" customHeight="true" outlineLevel="0" collapsed="false">
      <c r="A448" s="42" t="s">
        <v>265</v>
      </c>
      <c r="B448" s="55" t="s">
        <v>266</v>
      </c>
      <c r="C448" s="95" t="s">
        <v>267</v>
      </c>
      <c r="D448" s="104" t="s">
        <v>18</v>
      </c>
      <c r="E448" s="25" t="n">
        <f aca="false">F448+G448+H448+I448+J448+K448+L448+M448+N448+O448+P448</f>
        <v>400</v>
      </c>
      <c r="F448" s="47" t="n"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f aca="false">K451</f>
        <v>400</v>
      </c>
      <c r="L448" s="47" t="n">
        <v>0</v>
      </c>
      <c r="M448" s="47" t="n">
        <v>0</v>
      </c>
      <c r="N448" s="46" t="n">
        <v>0</v>
      </c>
      <c r="O448" s="46" t="n">
        <v>0</v>
      </c>
      <c r="P448" s="46" t="n">
        <v>0</v>
      </c>
      <c r="Q448" s="49" t="s">
        <v>133</v>
      </c>
      <c r="R448" s="49" t="s">
        <v>142</v>
      </c>
      <c r="S448" s="105" t="s">
        <v>42</v>
      </c>
      <c r="T448" s="28"/>
      <c r="U448" s="28"/>
      <c r="V448" s="28"/>
      <c r="W448" s="28"/>
    </row>
    <row r="449" customFormat="false" ht="26.25" hidden="false" customHeight="true" outlineLevel="0" collapsed="false">
      <c r="A449" s="42"/>
      <c r="B449" s="55"/>
      <c r="C449" s="95"/>
      <c r="D449" s="96" t="s">
        <v>19</v>
      </c>
      <c r="E449" s="25" t="n">
        <f aca="false">F449+G449+H449+I449+J449+K449+L449+M449+N449+O449+P449</f>
        <v>0</v>
      </c>
      <c r="F449" s="47" t="n"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46" t="n">
        <v>0</v>
      </c>
      <c r="O449" s="46" t="n">
        <v>0</v>
      </c>
      <c r="P449" s="46" t="n">
        <v>0</v>
      </c>
      <c r="Q449" s="49"/>
      <c r="R449" s="49"/>
      <c r="S449" s="105"/>
      <c r="T449" s="28"/>
      <c r="U449" s="28"/>
      <c r="V449" s="28"/>
      <c r="W449" s="28"/>
    </row>
    <row r="450" customFormat="false" ht="26.25" hidden="false" customHeight="true" outlineLevel="0" collapsed="false">
      <c r="A450" s="42"/>
      <c r="B450" s="55"/>
      <c r="C450" s="95"/>
      <c r="D450" s="96" t="s">
        <v>20</v>
      </c>
      <c r="E450" s="25" t="n">
        <f aca="false">F450+G450+H450+I450+J450+K450+L450+M450+N450+O450+P450</f>
        <v>0</v>
      </c>
      <c r="F450" s="47" t="n">
        <v>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0</v>
      </c>
      <c r="N450" s="46" t="n">
        <v>0</v>
      </c>
      <c r="O450" s="46" t="n">
        <v>0</v>
      </c>
      <c r="P450" s="46" t="n">
        <v>0</v>
      </c>
      <c r="Q450" s="49"/>
      <c r="R450" s="49"/>
      <c r="S450" s="105"/>
      <c r="T450" s="28"/>
      <c r="U450" s="28"/>
      <c r="V450" s="28"/>
      <c r="W450" s="28"/>
    </row>
    <row r="451" customFormat="false" ht="26.25" hidden="false" customHeight="true" outlineLevel="0" collapsed="false">
      <c r="A451" s="42"/>
      <c r="B451" s="55"/>
      <c r="C451" s="95"/>
      <c r="D451" s="96" t="s">
        <v>21</v>
      </c>
      <c r="E451" s="25" t="n">
        <f aca="false">F451+G451+H451+I451+J451+K451+L451+M451+N451+O451+P451</f>
        <v>400</v>
      </c>
      <c r="F451" s="47" t="n"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400</v>
      </c>
      <c r="L451" s="47" t="n">
        <v>0</v>
      </c>
      <c r="M451" s="47" t="n">
        <v>0</v>
      </c>
      <c r="N451" s="46" t="n">
        <v>0</v>
      </c>
      <c r="O451" s="46" t="n">
        <v>0</v>
      </c>
      <c r="P451" s="46" t="n">
        <v>0</v>
      </c>
      <c r="Q451" s="49"/>
      <c r="R451" s="49"/>
      <c r="S451" s="105"/>
      <c r="T451" s="28"/>
      <c r="U451" s="28"/>
      <c r="V451" s="28"/>
      <c r="W451" s="28"/>
    </row>
    <row r="452" customFormat="false" ht="26.25" hidden="false" customHeight="true" outlineLevel="0" collapsed="false">
      <c r="A452" s="42"/>
      <c r="B452" s="55"/>
      <c r="C452" s="95"/>
      <c r="D452" s="96" t="s">
        <v>22</v>
      </c>
      <c r="E452" s="25" t="n">
        <f aca="false">F452+G452+H452+I452+J452+K452+L452+M452+N452+O452+P452</f>
        <v>0</v>
      </c>
      <c r="F452" s="47" t="n">
        <v>0</v>
      </c>
      <c r="G452" s="47" t="n">
        <v>0</v>
      </c>
      <c r="H452" s="47" t="n">
        <v>0</v>
      </c>
      <c r="I452" s="47" t="n">
        <v>0</v>
      </c>
      <c r="J452" s="47" t="n">
        <v>0</v>
      </c>
      <c r="K452" s="47" t="n">
        <v>0</v>
      </c>
      <c r="L452" s="47" t="n">
        <v>0</v>
      </c>
      <c r="M452" s="47" t="n">
        <v>0</v>
      </c>
      <c r="N452" s="46" t="n">
        <v>0</v>
      </c>
      <c r="O452" s="46" t="n">
        <v>0</v>
      </c>
      <c r="P452" s="46" t="n">
        <v>0</v>
      </c>
      <c r="Q452" s="49"/>
      <c r="R452" s="49"/>
      <c r="S452" s="105"/>
      <c r="T452" s="28"/>
      <c r="U452" s="28"/>
      <c r="V452" s="28"/>
      <c r="W452" s="28"/>
    </row>
    <row r="453" customFormat="false" ht="29.25" hidden="false" customHeight="true" outlineLevel="0" collapsed="false">
      <c r="A453" s="91" t="s">
        <v>268</v>
      </c>
      <c r="B453" s="55" t="s">
        <v>269</v>
      </c>
      <c r="C453" s="95" t="s">
        <v>270</v>
      </c>
      <c r="D453" s="104" t="s">
        <v>18</v>
      </c>
      <c r="E453" s="25" t="n">
        <f aca="false">F453+G453+H453+I453+J453+K453+L453+M453+N453+O453+P453</f>
        <v>500</v>
      </c>
      <c r="F453" s="47" t="n"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f aca="false">K456</f>
        <v>500</v>
      </c>
      <c r="L453" s="47" t="n">
        <v>0</v>
      </c>
      <c r="M453" s="47" t="n">
        <v>0</v>
      </c>
      <c r="N453" s="47" t="n">
        <v>0</v>
      </c>
      <c r="O453" s="47" t="n">
        <v>0</v>
      </c>
      <c r="P453" s="47" t="n">
        <v>0</v>
      </c>
      <c r="Q453" s="49" t="s">
        <v>133</v>
      </c>
      <c r="R453" s="49" t="s">
        <v>142</v>
      </c>
      <c r="S453" s="105" t="s">
        <v>42</v>
      </c>
      <c r="T453" s="28"/>
      <c r="U453" s="28"/>
      <c r="V453" s="28"/>
      <c r="W453" s="28"/>
    </row>
    <row r="454" customFormat="false" ht="29.25" hidden="false" customHeight="true" outlineLevel="0" collapsed="false">
      <c r="A454" s="91"/>
      <c r="B454" s="55"/>
      <c r="C454" s="95"/>
      <c r="D454" s="96" t="s">
        <v>19</v>
      </c>
      <c r="E454" s="25" t="n">
        <f aca="false">F454+G454+H454+I454+J454+K454+L454+M454+N454+O454+P454</f>
        <v>0</v>
      </c>
      <c r="F454" s="47" t="n"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47" t="n">
        <v>0</v>
      </c>
      <c r="O454" s="47" t="n">
        <v>0</v>
      </c>
      <c r="P454" s="47" t="n">
        <v>0</v>
      </c>
      <c r="Q454" s="49"/>
      <c r="R454" s="49"/>
      <c r="S454" s="105"/>
      <c r="T454" s="28"/>
      <c r="U454" s="28"/>
      <c r="V454" s="28"/>
      <c r="W454" s="28"/>
    </row>
    <row r="455" customFormat="false" ht="29.25" hidden="false" customHeight="true" outlineLevel="0" collapsed="false">
      <c r="A455" s="91"/>
      <c r="B455" s="55"/>
      <c r="C455" s="95"/>
      <c r="D455" s="96" t="s">
        <v>20</v>
      </c>
      <c r="E455" s="25" t="n">
        <f aca="false">F455+G455+H455+I455+J455+K455+L455+M455+N455+O455+P455</f>
        <v>0</v>
      </c>
      <c r="F455" s="47" t="n">
        <v>0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0</v>
      </c>
      <c r="N455" s="47" t="n">
        <v>0</v>
      </c>
      <c r="O455" s="47" t="n">
        <v>0</v>
      </c>
      <c r="P455" s="47" t="n">
        <v>0</v>
      </c>
      <c r="Q455" s="49"/>
      <c r="R455" s="49"/>
      <c r="S455" s="105"/>
      <c r="T455" s="28"/>
      <c r="U455" s="28"/>
      <c r="V455" s="28"/>
      <c r="W455" s="28"/>
    </row>
    <row r="456" customFormat="false" ht="29.25" hidden="false" customHeight="true" outlineLevel="0" collapsed="false">
      <c r="A456" s="91"/>
      <c r="B456" s="55"/>
      <c r="C456" s="95"/>
      <c r="D456" s="96" t="s">
        <v>21</v>
      </c>
      <c r="E456" s="25" t="n">
        <f aca="false">F456+G456+H456+I456+J456+K456+L456+M456+N456+O456+P456</f>
        <v>500</v>
      </c>
      <c r="F456" s="47" t="n"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500</v>
      </c>
      <c r="L456" s="47" t="n">
        <v>0</v>
      </c>
      <c r="M456" s="47" t="n">
        <v>0</v>
      </c>
      <c r="N456" s="47" t="n">
        <v>0</v>
      </c>
      <c r="O456" s="47" t="n">
        <v>0</v>
      </c>
      <c r="P456" s="47" t="n">
        <v>0</v>
      </c>
      <c r="Q456" s="49"/>
      <c r="R456" s="49"/>
      <c r="S456" s="105"/>
      <c r="T456" s="28"/>
      <c r="U456" s="28"/>
      <c r="V456" s="28"/>
      <c r="W456" s="28"/>
    </row>
    <row r="457" customFormat="false" ht="29.25" hidden="false" customHeight="true" outlineLevel="0" collapsed="false">
      <c r="A457" s="91"/>
      <c r="B457" s="55"/>
      <c r="C457" s="95"/>
      <c r="D457" s="96" t="s">
        <v>22</v>
      </c>
      <c r="E457" s="25" t="n">
        <f aca="false">F457+G457+H457+I457+J457+K457+L457+M457+N457+O457+P457</f>
        <v>0</v>
      </c>
      <c r="F457" s="47" t="n">
        <v>0</v>
      </c>
      <c r="G457" s="47" t="n">
        <v>0</v>
      </c>
      <c r="H457" s="47" t="n">
        <v>0</v>
      </c>
      <c r="I457" s="47" t="n">
        <v>0</v>
      </c>
      <c r="J457" s="47" t="n">
        <v>0</v>
      </c>
      <c r="K457" s="47" t="n">
        <v>0</v>
      </c>
      <c r="L457" s="47" t="n">
        <v>0</v>
      </c>
      <c r="M457" s="47" t="n">
        <v>0</v>
      </c>
      <c r="N457" s="47" t="n">
        <v>0</v>
      </c>
      <c r="O457" s="47" t="n">
        <v>0</v>
      </c>
      <c r="P457" s="47" t="n">
        <v>0</v>
      </c>
      <c r="Q457" s="49"/>
      <c r="R457" s="49"/>
      <c r="S457" s="105"/>
      <c r="T457" s="28"/>
      <c r="U457" s="28"/>
      <c r="V457" s="28"/>
      <c r="W457" s="28"/>
    </row>
    <row r="458" customFormat="false" ht="26.25" hidden="false" customHeight="true" outlineLevel="0" collapsed="false">
      <c r="A458" s="91" t="s">
        <v>271</v>
      </c>
      <c r="B458" s="55" t="s">
        <v>272</v>
      </c>
      <c r="C458" s="95" t="s">
        <v>273</v>
      </c>
      <c r="D458" s="104" t="s">
        <v>18</v>
      </c>
      <c r="E458" s="25" t="n">
        <f aca="false">F458+G458+H458+I458+J458+K458+L458+M458+N458+O458+P458</f>
        <v>250</v>
      </c>
      <c r="F458" s="47" t="n">
        <v>0</v>
      </c>
      <c r="G458" s="47" t="n">
        <v>0</v>
      </c>
      <c r="H458" s="47" t="n">
        <v>0</v>
      </c>
      <c r="I458" s="47" t="n">
        <v>0</v>
      </c>
      <c r="J458" s="47" t="n">
        <v>0</v>
      </c>
      <c r="K458" s="47" t="n">
        <v>0</v>
      </c>
      <c r="L458" s="47" t="n">
        <v>250</v>
      </c>
      <c r="M458" s="47" t="n">
        <v>0</v>
      </c>
      <c r="N458" s="47" t="n">
        <v>0</v>
      </c>
      <c r="O458" s="47" t="n">
        <v>0</v>
      </c>
      <c r="P458" s="47" t="n">
        <v>0</v>
      </c>
      <c r="Q458" s="49" t="s">
        <v>133</v>
      </c>
      <c r="R458" s="49" t="s">
        <v>142</v>
      </c>
      <c r="S458" s="105" t="s">
        <v>42</v>
      </c>
      <c r="T458" s="28"/>
      <c r="U458" s="28"/>
      <c r="V458" s="28"/>
      <c r="W458" s="28"/>
    </row>
    <row r="459" customFormat="false" ht="26.25" hidden="false" customHeight="true" outlineLevel="0" collapsed="false">
      <c r="A459" s="91"/>
      <c r="B459" s="55"/>
      <c r="C459" s="95"/>
      <c r="D459" s="96" t="s">
        <v>19</v>
      </c>
      <c r="E459" s="25" t="n">
        <f aca="false">F459+G459+H459+I459+J459+K459+L459+M459+N459+O459+P459</f>
        <v>0</v>
      </c>
      <c r="F459" s="47" t="n">
        <v>0</v>
      </c>
      <c r="G459" s="47" t="n">
        <v>0</v>
      </c>
      <c r="H459" s="47" t="n">
        <v>0</v>
      </c>
      <c r="I459" s="47" t="n">
        <v>0</v>
      </c>
      <c r="J459" s="47" t="n">
        <v>0</v>
      </c>
      <c r="K459" s="47" t="n">
        <v>0</v>
      </c>
      <c r="L459" s="47" t="n">
        <v>0</v>
      </c>
      <c r="M459" s="47" t="n">
        <v>0</v>
      </c>
      <c r="N459" s="47" t="n">
        <v>0</v>
      </c>
      <c r="O459" s="47" t="n">
        <v>0</v>
      </c>
      <c r="P459" s="47" t="n">
        <v>0</v>
      </c>
      <c r="Q459" s="49"/>
      <c r="R459" s="49"/>
      <c r="S459" s="105"/>
      <c r="T459" s="28"/>
      <c r="U459" s="28"/>
      <c r="V459" s="28"/>
      <c r="W459" s="28"/>
    </row>
    <row r="460" customFormat="false" ht="26.25" hidden="false" customHeight="true" outlineLevel="0" collapsed="false">
      <c r="A460" s="91"/>
      <c r="B460" s="55"/>
      <c r="C460" s="95"/>
      <c r="D460" s="96" t="s">
        <v>20</v>
      </c>
      <c r="E460" s="25" t="n">
        <f aca="false">F460+G460+H460+I460+J460+K460+L460+M460+N460+O460+P460</f>
        <v>0</v>
      </c>
      <c r="F460" s="47" t="n">
        <v>0</v>
      </c>
      <c r="G460" s="47" t="n">
        <v>0</v>
      </c>
      <c r="H460" s="47" t="n">
        <v>0</v>
      </c>
      <c r="I460" s="47" t="n">
        <v>0</v>
      </c>
      <c r="J460" s="47" t="n">
        <v>0</v>
      </c>
      <c r="K460" s="47" t="n">
        <v>0</v>
      </c>
      <c r="L460" s="47" t="n">
        <v>0</v>
      </c>
      <c r="M460" s="47" t="n">
        <v>0</v>
      </c>
      <c r="N460" s="47" t="n">
        <v>0</v>
      </c>
      <c r="O460" s="47" t="n">
        <v>0</v>
      </c>
      <c r="P460" s="47" t="n">
        <v>0</v>
      </c>
      <c r="Q460" s="49"/>
      <c r="R460" s="49"/>
      <c r="S460" s="105"/>
      <c r="T460" s="28"/>
      <c r="U460" s="28"/>
      <c r="V460" s="28"/>
      <c r="W460" s="28"/>
    </row>
    <row r="461" customFormat="false" ht="26.25" hidden="false" customHeight="true" outlineLevel="0" collapsed="false">
      <c r="A461" s="91"/>
      <c r="B461" s="55"/>
      <c r="C461" s="95"/>
      <c r="D461" s="96" t="s">
        <v>21</v>
      </c>
      <c r="E461" s="25" t="n">
        <f aca="false">F461+G461+H461+I461+J461+K461+L461+M461+N461+O461+P461</f>
        <v>250</v>
      </c>
      <c r="F461" s="47" t="n">
        <v>0</v>
      </c>
      <c r="G461" s="47" t="n">
        <v>0</v>
      </c>
      <c r="H461" s="47" t="n">
        <v>0</v>
      </c>
      <c r="I461" s="47" t="n">
        <v>0</v>
      </c>
      <c r="J461" s="47" t="n">
        <v>0</v>
      </c>
      <c r="K461" s="47" t="n">
        <v>0</v>
      </c>
      <c r="L461" s="47" t="n">
        <v>250</v>
      </c>
      <c r="M461" s="47" t="n">
        <v>0</v>
      </c>
      <c r="N461" s="47" t="n">
        <v>0</v>
      </c>
      <c r="O461" s="47" t="n">
        <v>0</v>
      </c>
      <c r="P461" s="47" t="n">
        <v>0</v>
      </c>
      <c r="Q461" s="49"/>
      <c r="R461" s="49"/>
      <c r="S461" s="105"/>
      <c r="T461" s="28"/>
      <c r="U461" s="28"/>
      <c r="V461" s="28"/>
      <c r="W461" s="28"/>
    </row>
    <row r="462" customFormat="false" ht="26.25" hidden="false" customHeight="true" outlineLevel="0" collapsed="false">
      <c r="A462" s="91"/>
      <c r="B462" s="55"/>
      <c r="C462" s="95"/>
      <c r="D462" s="96" t="s">
        <v>22</v>
      </c>
      <c r="E462" s="25" t="n">
        <f aca="false">F462+G462+H462+I462+J462+K462+L462+M462+N462+O462+P462</f>
        <v>0</v>
      </c>
      <c r="F462" s="47" t="n">
        <v>0</v>
      </c>
      <c r="G462" s="47" t="n">
        <v>0</v>
      </c>
      <c r="H462" s="47" t="n">
        <v>0</v>
      </c>
      <c r="I462" s="47" t="n">
        <v>0</v>
      </c>
      <c r="J462" s="47" t="n">
        <v>0</v>
      </c>
      <c r="K462" s="47" t="n">
        <v>0</v>
      </c>
      <c r="L462" s="47" t="n">
        <v>0</v>
      </c>
      <c r="M462" s="47" t="n">
        <v>0</v>
      </c>
      <c r="N462" s="47" t="n">
        <v>0</v>
      </c>
      <c r="O462" s="47" t="n">
        <v>0</v>
      </c>
      <c r="P462" s="47" t="n">
        <v>0</v>
      </c>
      <c r="Q462" s="49"/>
      <c r="R462" s="49"/>
      <c r="S462" s="105"/>
      <c r="T462" s="28"/>
      <c r="U462" s="28"/>
      <c r="V462" s="28"/>
      <c r="W462" s="28"/>
    </row>
    <row r="463" customFormat="false" ht="32.25" hidden="false" customHeight="true" outlineLevel="0" collapsed="false">
      <c r="A463" s="91" t="s">
        <v>274</v>
      </c>
      <c r="B463" s="55" t="s">
        <v>275</v>
      </c>
      <c r="C463" s="95" t="s">
        <v>276</v>
      </c>
      <c r="D463" s="104" t="s">
        <v>18</v>
      </c>
      <c r="E463" s="25" t="n">
        <f aca="false">F463+G463+H463+I463+J463+K463+L463+M463+N463+O463+P463</f>
        <v>200</v>
      </c>
      <c r="F463" s="47" t="n">
        <f aca="false">SUM(F464:F467)</f>
        <v>0</v>
      </c>
      <c r="G463" s="47" t="n">
        <f aca="false">G464+G465+G466+G467</f>
        <v>0</v>
      </c>
      <c r="H463" s="47" t="n">
        <f aca="false">H464+H465+H466+H467</f>
        <v>0</v>
      </c>
      <c r="I463" s="47" t="n">
        <f aca="false">I464+I465+I466+I467</f>
        <v>0</v>
      </c>
      <c r="J463" s="47" t="n">
        <f aca="false">J464+J465+J466+J467</f>
        <v>200</v>
      </c>
      <c r="K463" s="47" t="n">
        <f aca="false">K464+K465+K466+K467</f>
        <v>0</v>
      </c>
      <c r="L463" s="47" t="n">
        <f aca="false">L464+L465+L466+L467</f>
        <v>0</v>
      </c>
      <c r="M463" s="46" t="n">
        <f aca="false">M464+M465+M466+M467</f>
        <v>0</v>
      </c>
      <c r="N463" s="46" t="n">
        <v>0</v>
      </c>
      <c r="O463" s="46" t="n">
        <v>0</v>
      </c>
      <c r="P463" s="46" t="n">
        <v>0</v>
      </c>
      <c r="Q463" s="49" t="s">
        <v>133</v>
      </c>
      <c r="R463" s="49" t="s">
        <v>142</v>
      </c>
      <c r="S463" s="105" t="s">
        <v>42</v>
      </c>
      <c r="T463" s="28"/>
      <c r="U463" s="28"/>
      <c r="V463" s="28"/>
      <c r="W463" s="28"/>
    </row>
    <row r="464" customFormat="false" ht="32.25" hidden="false" customHeight="true" outlineLevel="0" collapsed="false">
      <c r="A464" s="91"/>
      <c r="B464" s="55"/>
      <c r="C464" s="95"/>
      <c r="D464" s="96" t="s">
        <v>19</v>
      </c>
      <c r="E464" s="25" t="n">
        <f aca="false">F464+G464+H464+I464+J464+K464+L464+M464+N464+O464+P464</f>
        <v>0</v>
      </c>
      <c r="F464" s="47" t="n"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7" t="n">
        <v>0</v>
      </c>
      <c r="M464" s="46" t="n">
        <v>0</v>
      </c>
      <c r="N464" s="46" t="n">
        <v>0</v>
      </c>
      <c r="O464" s="46" t="n">
        <v>0</v>
      </c>
      <c r="P464" s="46" t="n">
        <v>0</v>
      </c>
      <c r="Q464" s="49"/>
      <c r="R464" s="49"/>
      <c r="S464" s="105"/>
      <c r="T464" s="28"/>
      <c r="U464" s="28"/>
      <c r="V464" s="28"/>
      <c r="W464" s="28"/>
    </row>
    <row r="465" customFormat="false" ht="32.25" hidden="false" customHeight="true" outlineLevel="0" collapsed="false">
      <c r="A465" s="91"/>
      <c r="B465" s="55"/>
      <c r="C465" s="95"/>
      <c r="D465" s="96" t="s">
        <v>20</v>
      </c>
      <c r="E465" s="25" t="n">
        <f aca="false">F465+G465+H465+I465+J465+K465+L465+M465+N465+O465+P465</f>
        <v>0</v>
      </c>
      <c r="F465" s="47" t="n">
        <v>0</v>
      </c>
      <c r="G465" s="47" t="n">
        <v>0</v>
      </c>
      <c r="H465" s="47" t="n">
        <v>0</v>
      </c>
      <c r="I465" s="47" t="n">
        <v>0</v>
      </c>
      <c r="J465" s="47" t="n">
        <v>0</v>
      </c>
      <c r="K465" s="47" t="n">
        <v>0</v>
      </c>
      <c r="L465" s="47" t="n">
        <v>0</v>
      </c>
      <c r="M465" s="46" t="n">
        <v>0</v>
      </c>
      <c r="N465" s="46" t="n">
        <v>0</v>
      </c>
      <c r="O465" s="46" t="n">
        <v>0</v>
      </c>
      <c r="P465" s="46" t="n">
        <v>0</v>
      </c>
      <c r="Q465" s="49"/>
      <c r="R465" s="49"/>
      <c r="S465" s="105"/>
      <c r="T465" s="28"/>
      <c r="U465" s="28"/>
      <c r="V465" s="28"/>
      <c r="W465" s="28"/>
    </row>
    <row r="466" customFormat="false" ht="32.25" hidden="false" customHeight="true" outlineLevel="0" collapsed="false">
      <c r="A466" s="91"/>
      <c r="B466" s="55"/>
      <c r="C466" s="95"/>
      <c r="D466" s="96" t="s">
        <v>21</v>
      </c>
      <c r="E466" s="25" t="n">
        <f aca="false">F466+G466+H466+I466+J466+K466+L466+M466+N466+O466+P466</f>
        <v>200</v>
      </c>
      <c r="F466" s="47" t="n">
        <v>0</v>
      </c>
      <c r="G466" s="109" t="n">
        <v>0</v>
      </c>
      <c r="H466" s="47" t="n">
        <v>0</v>
      </c>
      <c r="I466" s="47" t="n">
        <v>0</v>
      </c>
      <c r="J466" s="47" t="n">
        <v>200</v>
      </c>
      <c r="K466" s="47" t="n">
        <v>0</v>
      </c>
      <c r="L466" s="47" t="n">
        <v>0</v>
      </c>
      <c r="M466" s="46" t="n">
        <v>0</v>
      </c>
      <c r="N466" s="46" t="n">
        <v>0</v>
      </c>
      <c r="O466" s="46" t="n">
        <v>0</v>
      </c>
      <c r="P466" s="46" t="n">
        <v>0</v>
      </c>
      <c r="Q466" s="49"/>
      <c r="R466" s="49"/>
      <c r="S466" s="105"/>
      <c r="T466" s="28"/>
      <c r="U466" s="28"/>
      <c r="V466" s="28"/>
      <c r="W466" s="28"/>
    </row>
    <row r="467" customFormat="false" ht="32.25" hidden="false" customHeight="true" outlineLevel="0" collapsed="false">
      <c r="A467" s="91"/>
      <c r="B467" s="55"/>
      <c r="C467" s="95"/>
      <c r="D467" s="96" t="s">
        <v>22</v>
      </c>
      <c r="E467" s="25" t="n">
        <f aca="false">F467+G467+H467+I467+J467+K467+L467+M467+N467+O467+P467</f>
        <v>0</v>
      </c>
      <c r="F467" s="47" t="n">
        <v>0</v>
      </c>
      <c r="G467" s="47" t="n">
        <v>0</v>
      </c>
      <c r="H467" s="47" t="n">
        <v>0</v>
      </c>
      <c r="I467" s="47" t="n">
        <v>0</v>
      </c>
      <c r="J467" s="47" t="n">
        <v>0</v>
      </c>
      <c r="K467" s="47" t="n">
        <v>0</v>
      </c>
      <c r="L467" s="47" t="n">
        <v>0</v>
      </c>
      <c r="M467" s="46" t="n">
        <v>0</v>
      </c>
      <c r="N467" s="46" t="n">
        <v>0</v>
      </c>
      <c r="O467" s="46" t="n">
        <v>0</v>
      </c>
      <c r="P467" s="46" t="n">
        <v>0</v>
      </c>
      <c r="Q467" s="49"/>
      <c r="R467" s="49"/>
      <c r="S467" s="105"/>
      <c r="T467" s="28"/>
      <c r="U467" s="28"/>
      <c r="V467" s="28"/>
      <c r="W467" s="28"/>
    </row>
    <row r="468" customFormat="false" ht="26.25" hidden="false" customHeight="true" outlineLevel="0" collapsed="false">
      <c r="A468" s="42" t="s">
        <v>277</v>
      </c>
      <c r="B468" s="55" t="s">
        <v>278</v>
      </c>
      <c r="C468" s="95" t="s">
        <v>279</v>
      </c>
      <c r="D468" s="80" t="s">
        <v>18</v>
      </c>
      <c r="E468" s="25" t="n">
        <f aca="false">F468+G468+H468+I468+J468+K468+L468+M468+N468+O468+P468</f>
        <v>3137.09048</v>
      </c>
      <c r="F468" s="46" t="n">
        <f aca="false">SUM(F469:F472)</f>
        <v>0</v>
      </c>
      <c r="G468" s="46" t="n">
        <f aca="false">G469+G470+G471+G472</f>
        <v>0</v>
      </c>
      <c r="H468" s="47" t="n">
        <f aca="false">H469+H470+H471+H472</f>
        <v>1200.90627</v>
      </c>
      <c r="I468" s="47" t="n">
        <f aca="false">I469+I470+I471+I472</f>
        <v>447.01684</v>
      </c>
      <c r="J468" s="47" t="n">
        <f aca="false">J469+J470+J471+J472</f>
        <v>707.13053</v>
      </c>
      <c r="K468" s="47" t="n">
        <f aca="false">K469+K470+K471+K472</f>
        <v>782.03684</v>
      </c>
      <c r="L468" s="47" t="n">
        <f aca="false">L469+L470+L471+L472</f>
        <v>0</v>
      </c>
      <c r="M468" s="46" t="n">
        <f aca="false">M469+M470+M471+M472</f>
        <v>0</v>
      </c>
      <c r="N468" s="46" t="n">
        <f aca="false">N469+N470+N471+N472</f>
        <v>0</v>
      </c>
      <c r="O468" s="46" t="n">
        <f aca="false">O469+O470+O471+O472</f>
        <v>0</v>
      </c>
      <c r="P468" s="46" t="n">
        <f aca="false">P469+P470+P471+P472</f>
        <v>0</v>
      </c>
      <c r="Q468" s="49"/>
      <c r="R468" s="110"/>
      <c r="S468" s="111"/>
      <c r="T468" s="99"/>
      <c r="U468" s="99"/>
      <c r="V468" s="99"/>
      <c r="W468" s="99"/>
    </row>
    <row r="469" customFormat="false" ht="26.25" hidden="false" customHeight="true" outlineLevel="0" collapsed="false">
      <c r="A469" s="42"/>
      <c r="B469" s="55"/>
      <c r="C469" s="95"/>
      <c r="D469" s="88" t="s">
        <v>19</v>
      </c>
      <c r="E469" s="25" t="n">
        <f aca="false">F469+G469+H469+I469+J469+K469+L469+M469+N469+O469+P469</f>
        <v>0</v>
      </c>
      <c r="F469" s="46" t="n">
        <v>0</v>
      </c>
      <c r="G469" s="46" t="n">
        <f aca="false">G489</f>
        <v>0</v>
      </c>
      <c r="H469" s="47" t="n">
        <f aca="false">H489</f>
        <v>0</v>
      </c>
      <c r="I469" s="47" t="n">
        <f aca="false">I489</f>
        <v>0</v>
      </c>
      <c r="J469" s="47" t="n">
        <f aca="false">J489</f>
        <v>0</v>
      </c>
      <c r="K469" s="47" t="n">
        <f aca="false">K489</f>
        <v>0</v>
      </c>
      <c r="L469" s="47" t="n">
        <f aca="false">L489</f>
        <v>0</v>
      </c>
      <c r="M469" s="46" t="n">
        <f aca="false">M489</f>
        <v>0</v>
      </c>
      <c r="N469" s="46" t="n">
        <f aca="false">N489</f>
        <v>0</v>
      </c>
      <c r="O469" s="46" t="n">
        <f aca="false">O489</f>
        <v>0</v>
      </c>
      <c r="P469" s="46" t="n">
        <f aca="false">P489</f>
        <v>0</v>
      </c>
      <c r="Q469" s="49"/>
      <c r="R469" s="110"/>
      <c r="S469" s="111"/>
      <c r="T469" s="99"/>
      <c r="U469" s="99"/>
      <c r="V469" s="99"/>
      <c r="W469" s="99"/>
    </row>
    <row r="470" customFormat="false" ht="26.25" hidden="false" customHeight="true" outlineLevel="0" collapsed="false">
      <c r="A470" s="42"/>
      <c r="B470" s="55"/>
      <c r="C470" s="95"/>
      <c r="D470" s="88" t="s">
        <v>20</v>
      </c>
      <c r="E470" s="25" t="n">
        <f aca="false">F470+G470+H470+I470+J470+K470+L470+M470+N470+O470+P470</f>
        <v>2800.45002</v>
      </c>
      <c r="F470" s="46" t="n">
        <f aca="false">SUM(F475+F480+F490)</f>
        <v>0</v>
      </c>
      <c r="G470" s="47" t="n">
        <f aca="false">G490</f>
        <v>0</v>
      </c>
      <c r="H470" s="47" t="n">
        <f aca="false">H475+H490</f>
        <v>960.72502</v>
      </c>
      <c r="I470" s="47" t="n">
        <f aca="false">I490+I475+I505</f>
        <v>425.016</v>
      </c>
      <c r="J470" s="47" t="n">
        <f aca="false">J490+J475+J505</f>
        <v>671.774</v>
      </c>
      <c r="K470" s="47" t="n">
        <f aca="false">K490+K475+K505</f>
        <v>742.935</v>
      </c>
      <c r="L470" s="47" t="n">
        <f aca="false">L490+L475+L505</f>
        <v>0</v>
      </c>
      <c r="M470" s="47" t="n">
        <f aca="false">M490+M475+M505</f>
        <v>0</v>
      </c>
      <c r="N470" s="47" t="n">
        <f aca="false">N490+N475+N505</f>
        <v>0</v>
      </c>
      <c r="O470" s="47" t="n">
        <f aca="false">O490+O475+O505</f>
        <v>0</v>
      </c>
      <c r="P470" s="47" t="n">
        <f aca="false">P490+P475+P505</f>
        <v>0</v>
      </c>
      <c r="Q470" s="49"/>
      <c r="R470" s="110"/>
      <c r="S470" s="111"/>
      <c r="T470" s="99"/>
      <c r="U470" s="99"/>
      <c r="V470" s="99"/>
      <c r="W470" s="99"/>
    </row>
    <row r="471" customFormat="false" ht="26.25" hidden="false" customHeight="true" outlineLevel="0" collapsed="false">
      <c r="A471" s="42"/>
      <c r="B471" s="55"/>
      <c r="C471" s="95"/>
      <c r="D471" s="88" t="s">
        <v>21</v>
      </c>
      <c r="E471" s="25" t="n">
        <f aca="false">F471+G471+H471+I471+J471+K471+L471+M471+N471+O471+P471</f>
        <v>336.64046</v>
      </c>
      <c r="F471" s="46" t="n">
        <f aca="false">SUM(F476+F481+F491)</f>
        <v>0</v>
      </c>
      <c r="G471" s="47" t="n">
        <f aca="false">G491</f>
        <v>0</v>
      </c>
      <c r="H471" s="47" t="n">
        <f aca="false">H476+H491</f>
        <v>240.18125</v>
      </c>
      <c r="I471" s="47" t="n">
        <f aca="false">I491+I476+I506</f>
        <v>22.00084</v>
      </c>
      <c r="J471" s="47" t="n">
        <f aca="false">J476+J491+J506</f>
        <v>35.35653</v>
      </c>
      <c r="K471" s="47" t="n">
        <f aca="false">K476+K491+K506</f>
        <v>39.10184</v>
      </c>
      <c r="L471" s="47" t="n">
        <f aca="false">L476+L491+L506</f>
        <v>0</v>
      </c>
      <c r="M471" s="47" t="n">
        <f aca="false">M476+M491+M506</f>
        <v>0</v>
      </c>
      <c r="N471" s="47" t="n">
        <f aca="false">N476+N491+N506</f>
        <v>0</v>
      </c>
      <c r="O471" s="47" t="n">
        <f aca="false">O476+O491+O506</f>
        <v>0</v>
      </c>
      <c r="P471" s="47" t="n">
        <f aca="false">P476+P491+P506</f>
        <v>0</v>
      </c>
      <c r="Q471" s="49"/>
      <c r="R471" s="110"/>
      <c r="S471" s="111"/>
      <c r="T471" s="99"/>
      <c r="U471" s="99"/>
      <c r="V471" s="99"/>
      <c r="W471" s="99"/>
    </row>
    <row r="472" customFormat="false" ht="26.25" hidden="false" customHeight="true" outlineLevel="0" collapsed="false">
      <c r="A472" s="42"/>
      <c r="B472" s="55"/>
      <c r="C472" s="95"/>
      <c r="D472" s="88" t="s">
        <v>22</v>
      </c>
      <c r="E472" s="25" t="n">
        <f aca="false">F472+G472+H472+I472+J472+K472+L472+M472+N472+O472+P472</f>
        <v>0</v>
      </c>
      <c r="F472" s="46" t="n">
        <v>0</v>
      </c>
      <c r="G472" s="47" t="n">
        <f aca="false">G492</f>
        <v>0</v>
      </c>
      <c r="H472" s="47" t="n">
        <f aca="false">H492</f>
        <v>0</v>
      </c>
      <c r="I472" s="47" t="n">
        <f aca="false">I492</f>
        <v>0</v>
      </c>
      <c r="J472" s="47" t="n">
        <f aca="false">J492</f>
        <v>0</v>
      </c>
      <c r="K472" s="47" t="n">
        <f aca="false">K492</f>
        <v>0</v>
      </c>
      <c r="L472" s="47" t="n">
        <f aca="false">L492</f>
        <v>0</v>
      </c>
      <c r="M472" s="46" t="n">
        <f aca="false">M492</f>
        <v>0</v>
      </c>
      <c r="N472" s="46" t="n">
        <v>0</v>
      </c>
      <c r="O472" s="46" t="n">
        <v>0</v>
      </c>
      <c r="P472" s="46" t="n">
        <v>0</v>
      </c>
      <c r="Q472" s="49"/>
      <c r="R472" s="110"/>
      <c r="S472" s="111"/>
      <c r="T472" s="99"/>
      <c r="U472" s="99"/>
      <c r="V472" s="99"/>
      <c r="W472" s="99"/>
    </row>
    <row r="473" customFormat="false" ht="27.75" hidden="false" customHeight="true" outlineLevel="0" collapsed="false">
      <c r="A473" s="112" t="s">
        <v>280</v>
      </c>
      <c r="B473" s="49" t="s">
        <v>281</v>
      </c>
      <c r="C473" s="61" t="s">
        <v>279</v>
      </c>
      <c r="D473" s="80" t="s">
        <v>18</v>
      </c>
      <c r="E473" s="25" t="n">
        <f aca="false">F473+G473+H473+I473+J473+K473+L473+M473+N473+O473+P473</f>
        <v>494.51105</v>
      </c>
      <c r="F473" s="46" t="n">
        <f aca="false">SUM(F474:F477)</f>
        <v>0</v>
      </c>
      <c r="G473" s="47" t="n">
        <f aca="false">G474+G475+G476+G477</f>
        <v>0</v>
      </c>
      <c r="H473" s="47" t="n">
        <f aca="false">H474+H475+H476+H477</f>
        <v>170.45</v>
      </c>
      <c r="I473" s="47" t="n">
        <f aca="false">I474+I475+I476+I477</f>
        <v>114.89368</v>
      </c>
      <c r="J473" s="47" t="n">
        <f aca="false">J474+J475+J476+J477</f>
        <v>128.18316</v>
      </c>
      <c r="K473" s="47" t="n">
        <f aca="false">K474+K475+K476+K477</f>
        <v>80.98421</v>
      </c>
      <c r="L473" s="47" t="n">
        <f aca="false">L474+L475+L476+L477</f>
        <v>0</v>
      </c>
      <c r="M473" s="47" t="n">
        <f aca="false">M474+M475+M476+M477</f>
        <v>0</v>
      </c>
      <c r="N473" s="47" t="n">
        <f aca="false">N474+N475+N476+N477</f>
        <v>0</v>
      </c>
      <c r="O473" s="47" t="n">
        <f aca="false">O474+O475+O476+O477</f>
        <v>0</v>
      </c>
      <c r="P473" s="47" t="n">
        <f aca="false">P474+P475+P476+P477</f>
        <v>0</v>
      </c>
      <c r="Q473" s="49"/>
      <c r="R473" s="110"/>
      <c r="S473" s="111"/>
      <c r="T473" s="99"/>
      <c r="U473" s="99"/>
      <c r="V473" s="99"/>
      <c r="W473" s="99"/>
    </row>
    <row r="474" customFormat="false" ht="27.75" hidden="false" customHeight="true" outlineLevel="0" collapsed="false">
      <c r="A474" s="112"/>
      <c r="B474" s="49"/>
      <c r="C474" s="61"/>
      <c r="D474" s="81" t="s">
        <v>19</v>
      </c>
      <c r="E474" s="25" t="n">
        <f aca="false">F474+G474+H474+I474+J474+K474+L474+M474+N474+O474+P474</f>
        <v>0</v>
      </c>
      <c r="F474" s="59" t="n">
        <v>0</v>
      </c>
      <c r="G474" s="52" t="n">
        <f aca="false">G479</f>
        <v>0</v>
      </c>
      <c r="H474" s="52" t="n">
        <f aca="false">H479</f>
        <v>0</v>
      </c>
      <c r="I474" s="52" t="n">
        <f aca="false">I479</f>
        <v>0</v>
      </c>
      <c r="J474" s="52" t="n">
        <f aca="false">J479</f>
        <v>0</v>
      </c>
      <c r="K474" s="52" t="n">
        <f aca="false">K479</f>
        <v>0</v>
      </c>
      <c r="L474" s="52" t="n">
        <f aca="false">L479</f>
        <v>0</v>
      </c>
      <c r="M474" s="52" t="n">
        <f aca="false">M479</f>
        <v>0</v>
      </c>
      <c r="N474" s="52" t="n">
        <v>0</v>
      </c>
      <c r="O474" s="52" t="n">
        <v>0</v>
      </c>
      <c r="P474" s="52" t="n">
        <v>0</v>
      </c>
      <c r="Q474" s="49"/>
      <c r="R474" s="110"/>
      <c r="S474" s="111"/>
      <c r="T474" s="99"/>
      <c r="U474" s="99"/>
      <c r="V474" s="99"/>
      <c r="W474" s="99"/>
    </row>
    <row r="475" customFormat="false" ht="27.75" hidden="false" customHeight="true" outlineLevel="0" collapsed="false">
      <c r="A475" s="112"/>
      <c r="B475" s="49"/>
      <c r="C475" s="61"/>
      <c r="D475" s="81" t="s">
        <v>20</v>
      </c>
      <c r="E475" s="25" t="n">
        <f aca="false">F475+G475+H475+I475+J475+K475+L475+M475+N475+O475+P475</f>
        <v>444.218</v>
      </c>
      <c r="F475" s="59" t="n">
        <v>0</v>
      </c>
      <c r="G475" s="52" t="n">
        <f aca="false">G480</f>
        <v>0</v>
      </c>
      <c r="H475" s="52" t="n">
        <f aca="false">H480</f>
        <v>136.36</v>
      </c>
      <c r="I475" s="52" t="n">
        <f aca="false">I480</f>
        <v>109.149</v>
      </c>
      <c r="J475" s="52" t="n">
        <f aca="false">J485</f>
        <v>121.774</v>
      </c>
      <c r="K475" s="52" t="n">
        <f aca="false">K485+K480</f>
        <v>76.935</v>
      </c>
      <c r="L475" s="52" t="n">
        <f aca="false">L485+L480</f>
        <v>0</v>
      </c>
      <c r="M475" s="52" t="n">
        <f aca="false">M485+M480</f>
        <v>0</v>
      </c>
      <c r="N475" s="52" t="n">
        <f aca="false">N485+N480</f>
        <v>0</v>
      </c>
      <c r="O475" s="52" t="n">
        <f aca="false">O485+O480</f>
        <v>0</v>
      </c>
      <c r="P475" s="52" t="n">
        <f aca="false">P485+P480</f>
        <v>0</v>
      </c>
      <c r="Q475" s="49"/>
      <c r="R475" s="110"/>
      <c r="S475" s="111"/>
      <c r="T475" s="99"/>
      <c r="U475" s="99"/>
      <c r="V475" s="99"/>
      <c r="W475" s="99"/>
    </row>
    <row r="476" customFormat="false" ht="27.75" hidden="false" customHeight="true" outlineLevel="0" collapsed="false">
      <c r="A476" s="112"/>
      <c r="B476" s="49"/>
      <c r="C476" s="61"/>
      <c r="D476" s="81" t="s">
        <v>21</v>
      </c>
      <c r="E476" s="25" t="n">
        <f aca="false">F476+G476+H476+I476+J476+K476+L476+M476+N476+O476+P476</f>
        <v>50.29305</v>
      </c>
      <c r="F476" s="59" t="n">
        <v>0</v>
      </c>
      <c r="G476" s="52" t="n">
        <f aca="false">G481</f>
        <v>0</v>
      </c>
      <c r="H476" s="52" t="n">
        <f aca="false">H481</f>
        <v>34.09</v>
      </c>
      <c r="I476" s="52" t="n">
        <f aca="false">I481</f>
        <v>5.74468</v>
      </c>
      <c r="J476" s="52" t="n">
        <f aca="false">J486</f>
        <v>6.40916</v>
      </c>
      <c r="K476" s="52" t="n">
        <f aca="false">K486+K481</f>
        <v>4.04921</v>
      </c>
      <c r="L476" s="52" t="n">
        <f aca="false">L486+L481</f>
        <v>0</v>
      </c>
      <c r="M476" s="52" t="n">
        <f aca="false">M486+M481</f>
        <v>0</v>
      </c>
      <c r="N476" s="52" t="n">
        <f aca="false">N486+N481</f>
        <v>0</v>
      </c>
      <c r="O476" s="52" t="n">
        <f aca="false">O486+O481</f>
        <v>0</v>
      </c>
      <c r="P476" s="52" t="n">
        <f aca="false">P486+P481</f>
        <v>0</v>
      </c>
      <c r="Q476" s="49"/>
      <c r="R476" s="110"/>
      <c r="S476" s="111"/>
      <c r="T476" s="99"/>
      <c r="U476" s="99"/>
      <c r="V476" s="99"/>
      <c r="W476" s="99"/>
    </row>
    <row r="477" customFormat="false" ht="27.75" hidden="false" customHeight="true" outlineLevel="0" collapsed="false">
      <c r="A477" s="112"/>
      <c r="B477" s="49"/>
      <c r="C477" s="61"/>
      <c r="D477" s="81" t="s">
        <v>22</v>
      </c>
      <c r="E477" s="25" t="n">
        <f aca="false">F477+G477+H477+I477+J477+K477+L477+M477+N477+O477+P477</f>
        <v>0</v>
      </c>
      <c r="F477" s="59" t="n">
        <v>0</v>
      </c>
      <c r="G477" s="52" t="n">
        <f aca="false">G482</f>
        <v>0</v>
      </c>
      <c r="H477" s="52" t="n">
        <f aca="false">H482</f>
        <v>0</v>
      </c>
      <c r="I477" s="52" t="n">
        <f aca="false">I482</f>
        <v>0</v>
      </c>
      <c r="J477" s="52" t="n">
        <f aca="false">J482</f>
        <v>0</v>
      </c>
      <c r="K477" s="52" t="n">
        <f aca="false">K482</f>
        <v>0</v>
      </c>
      <c r="L477" s="52" t="n">
        <f aca="false">L482</f>
        <v>0</v>
      </c>
      <c r="M477" s="52" t="n">
        <f aca="false">M482</f>
        <v>0</v>
      </c>
      <c r="N477" s="52" t="n">
        <v>0</v>
      </c>
      <c r="O477" s="52" t="n">
        <v>0</v>
      </c>
      <c r="P477" s="52" t="n">
        <v>0</v>
      </c>
      <c r="Q477" s="49"/>
      <c r="R477" s="110"/>
      <c r="S477" s="111"/>
      <c r="T477" s="99"/>
      <c r="U477" s="99"/>
      <c r="V477" s="99"/>
      <c r="W477" s="99"/>
    </row>
    <row r="478" customFormat="false" ht="26.25" hidden="false" customHeight="true" outlineLevel="0" collapsed="false">
      <c r="A478" s="48" t="s">
        <v>282</v>
      </c>
      <c r="B478" s="49" t="s">
        <v>283</v>
      </c>
      <c r="C478" s="61" t="s">
        <v>279</v>
      </c>
      <c r="D478" s="104" t="s">
        <v>18</v>
      </c>
      <c r="E478" s="25" t="n">
        <f aca="false">F478+G478+H478+I478+J478+K478+L478+M478+N478+O478+P478</f>
        <v>327.44894</v>
      </c>
      <c r="F478" s="47" t="n">
        <f aca="false">SUM(F479:F482)</f>
        <v>0</v>
      </c>
      <c r="G478" s="47" t="n">
        <f aca="false">G479+G480+G481+G482</f>
        <v>0</v>
      </c>
      <c r="H478" s="47" t="n">
        <f aca="false">H479+H480+H481+H482</f>
        <v>170.45</v>
      </c>
      <c r="I478" s="47" t="n">
        <f aca="false">I479+I480+I481+I482</f>
        <v>114.89368</v>
      </c>
      <c r="J478" s="47" t="n">
        <f aca="false">J479+J480+J481+J482</f>
        <v>0</v>
      </c>
      <c r="K478" s="47" t="n">
        <f aca="false">K479+K480+K481+K482</f>
        <v>42.10526</v>
      </c>
      <c r="L478" s="47" t="n">
        <f aca="false">L479+L480+L481+L482</f>
        <v>0</v>
      </c>
      <c r="M478" s="47" t="n">
        <f aca="false">M479+M480+M481+M482</f>
        <v>0</v>
      </c>
      <c r="N478" s="47" t="n">
        <f aca="false">N479+N480+N481+N482</f>
        <v>0</v>
      </c>
      <c r="O478" s="47" t="n">
        <f aca="false">O479+O480+O481+O482</f>
        <v>0</v>
      </c>
      <c r="P478" s="47" t="n">
        <f aca="false">P479+P480+P481+P482</f>
        <v>0</v>
      </c>
      <c r="Q478" s="49" t="s">
        <v>133</v>
      </c>
      <c r="R478" s="70" t="s">
        <v>284</v>
      </c>
      <c r="S478" s="49" t="s">
        <v>285</v>
      </c>
      <c r="T478" s="99"/>
      <c r="U478" s="99"/>
      <c r="V478" s="99"/>
      <c r="W478" s="99"/>
    </row>
    <row r="479" customFormat="false" ht="26.25" hidden="false" customHeight="true" outlineLevel="0" collapsed="false">
      <c r="A479" s="48"/>
      <c r="B479" s="49"/>
      <c r="C479" s="61"/>
      <c r="D479" s="90" t="s">
        <v>19</v>
      </c>
      <c r="E479" s="25" t="n">
        <f aca="false">F479+G479+H479+I479+J479+K479+L479+M479+N479+O479+P479</f>
        <v>0</v>
      </c>
      <c r="F479" s="52" t="n">
        <v>0</v>
      </c>
      <c r="G479" s="52" t="n">
        <v>0</v>
      </c>
      <c r="H479" s="52" t="n">
        <v>0</v>
      </c>
      <c r="I479" s="52" t="n">
        <v>0</v>
      </c>
      <c r="J479" s="52" t="n">
        <v>0</v>
      </c>
      <c r="K479" s="52" t="n">
        <v>0</v>
      </c>
      <c r="L479" s="52" t="n">
        <v>0</v>
      </c>
      <c r="M479" s="52" t="n">
        <v>0</v>
      </c>
      <c r="N479" s="52" t="n">
        <v>0</v>
      </c>
      <c r="O479" s="52" t="n">
        <v>0</v>
      </c>
      <c r="P479" s="52" t="n">
        <v>0</v>
      </c>
      <c r="Q479" s="49"/>
      <c r="R479" s="70"/>
      <c r="S479" s="49"/>
      <c r="T479" s="99"/>
      <c r="U479" s="99"/>
      <c r="V479" s="99"/>
      <c r="W479" s="99"/>
    </row>
    <row r="480" s="54" customFormat="true" ht="22.5" hidden="false" customHeight="true" outlineLevel="0" collapsed="false">
      <c r="A480" s="48"/>
      <c r="B480" s="49"/>
      <c r="C480" s="61"/>
      <c r="D480" s="90" t="s">
        <v>20</v>
      </c>
      <c r="E480" s="25" t="n">
        <f aca="false">F480+G480+H480+I480+J480+K480+L480+M480+N480+O480+P480</f>
        <v>285.509</v>
      </c>
      <c r="F480" s="52" t="n">
        <v>0</v>
      </c>
      <c r="G480" s="52" t="n">
        <v>0</v>
      </c>
      <c r="H480" s="52" t="n">
        <v>136.36</v>
      </c>
      <c r="I480" s="52" t="n">
        <v>109.149</v>
      </c>
      <c r="J480" s="52" t="n">
        <v>0</v>
      </c>
      <c r="K480" s="52" t="n">
        <v>40</v>
      </c>
      <c r="L480" s="52" t="n">
        <v>0</v>
      </c>
      <c r="M480" s="52" t="n">
        <v>0</v>
      </c>
      <c r="N480" s="52" t="n">
        <v>0</v>
      </c>
      <c r="O480" s="52" t="n">
        <v>0</v>
      </c>
      <c r="P480" s="52" t="n">
        <v>0</v>
      </c>
      <c r="Q480" s="49"/>
      <c r="R480" s="70"/>
      <c r="S480" s="49"/>
      <c r="T480" s="53"/>
      <c r="U480" s="53"/>
      <c r="V480" s="53"/>
      <c r="W480" s="53"/>
    </row>
    <row r="481" s="54" customFormat="true" ht="26.25" hidden="false" customHeight="true" outlineLevel="0" collapsed="false">
      <c r="A481" s="48"/>
      <c r="B481" s="49"/>
      <c r="C481" s="61"/>
      <c r="D481" s="90" t="s">
        <v>21</v>
      </c>
      <c r="E481" s="25" t="n">
        <f aca="false">F481+G481+H481+I481+J481+K481+L481+M481+N481+O481+P481</f>
        <v>41.93994</v>
      </c>
      <c r="F481" s="52" t="n">
        <v>0</v>
      </c>
      <c r="G481" s="52" t="n">
        <v>0</v>
      </c>
      <c r="H481" s="52" t="n">
        <v>34.09</v>
      </c>
      <c r="I481" s="52" t="n">
        <v>5.74468</v>
      </c>
      <c r="J481" s="52" t="n">
        <v>0</v>
      </c>
      <c r="K481" s="52" t="n">
        <v>2.10526</v>
      </c>
      <c r="L481" s="52" t="n">
        <v>0</v>
      </c>
      <c r="M481" s="52" t="n">
        <v>0</v>
      </c>
      <c r="N481" s="52" t="n">
        <v>0</v>
      </c>
      <c r="O481" s="52" t="n">
        <v>0</v>
      </c>
      <c r="P481" s="52" t="n">
        <v>0</v>
      </c>
      <c r="Q481" s="49"/>
      <c r="R481" s="70"/>
      <c r="S481" s="49"/>
      <c r="T481" s="53"/>
      <c r="U481" s="53"/>
      <c r="V481" s="53"/>
      <c r="W481" s="53"/>
    </row>
    <row r="482" customFormat="false" ht="26.25" hidden="false" customHeight="true" outlineLevel="0" collapsed="false">
      <c r="A482" s="48"/>
      <c r="B482" s="49"/>
      <c r="C482" s="61"/>
      <c r="D482" s="90" t="s">
        <v>22</v>
      </c>
      <c r="E482" s="25" t="n">
        <f aca="false">F482+G482+H482+I482+J482+K482+L482+M482+N482+O482+P482</f>
        <v>0</v>
      </c>
      <c r="F482" s="52" t="n">
        <v>0</v>
      </c>
      <c r="G482" s="52" t="n">
        <v>0</v>
      </c>
      <c r="H482" s="52" t="n">
        <v>0</v>
      </c>
      <c r="I482" s="52" t="n">
        <v>0</v>
      </c>
      <c r="J482" s="52" t="n">
        <v>0</v>
      </c>
      <c r="K482" s="52" t="n">
        <v>0</v>
      </c>
      <c r="L482" s="52" t="n">
        <v>0</v>
      </c>
      <c r="M482" s="52" t="n">
        <v>0</v>
      </c>
      <c r="N482" s="52" t="n">
        <v>0</v>
      </c>
      <c r="O482" s="52" t="n">
        <v>0</v>
      </c>
      <c r="P482" s="52" t="n">
        <v>0</v>
      </c>
      <c r="Q482" s="49"/>
      <c r="R482" s="70"/>
      <c r="S482" s="49"/>
      <c r="T482" s="99"/>
      <c r="U482" s="99"/>
      <c r="V482" s="99"/>
      <c r="W482" s="99"/>
    </row>
    <row r="483" customFormat="false" ht="26.25" hidden="false" customHeight="true" outlineLevel="0" collapsed="false">
      <c r="A483" s="48" t="s">
        <v>286</v>
      </c>
      <c r="B483" s="49" t="s">
        <v>287</v>
      </c>
      <c r="C483" s="113"/>
      <c r="D483" s="88" t="s">
        <v>18</v>
      </c>
      <c r="E483" s="25" t="n">
        <f aca="false">F483+G483+H483+I483+J483+K483+L483+M483+N483+O483+P483</f>
        <v>167.06211</v>
      </c>
      <c r="F483" s="46" t="n">
        <v>0</v>
      </c>
      <c r="G483" s="46" t="n">
        <v>0</v>
      </c>
      <c r="H483" s="46" t="n">
        <v>0</v>
      </c>
      <c r="I483" s="46" t="n">
        <v>0</v>
      </c>
      <c r="J483" s="47" t="n">
        <f aca="false">J485+J486</f>
        <v>128.18316</v>
      </c>
      <c r="K483" s="47" t="n">
        <f aca="false">K485+K486</f>
        <v>38.87895</v>
      </c>
      <c r="L483" s="47" t="n">
        <f aca="false">L485+L486</f>
        <v>0</v>
      </c>
      <c r="M483" s="46" t="n">
        <f aca="false">M485+M486</f>
        <v>0</v>
      </c>
      <c r="N483" s="46" t="n">
        <f aca="false">N485+N486</f>
        <v>0</v>
      </c>
      <c r="O483" s="46" t="n">
        <f aca="false">O485+O486</f>
        <v>0</v>
      </c>
      <c r="P483" s="46" t="n">
        <f aca="false">P485+P486</f>
        <v>0</v>
      </c>
      <c r="Q483" s="49" t="s">
        <v>133</v>
      </c>
      <c r="R483" s="70" t="s">
        <v>284</v>
      </c>
      <c r="S483" s="49" t="s">
        <v>285</v>
      </c>
      <c r="T483" s="28"/>
      <c r="U483" s="28"/>
      <c r="V483" s="28"/>
      <c r="W483" s="28"/>
    </row>
    <row r="484" customFormat="false" ht="26.25" hidden="false" customHeight="true" outlineLevel="0" collapsed="false">
      <c r="A484" s="48"/>
      <c r="B484" s="49"/>
      <c r="C484" s="61"/>
      <c r="D484" s="90" t="s">
        <v>19</v>
      </c>
      <c r="E484" s="25" t="n">
        <f aca="false">F484+G484+H484+I484+J484+K484+L484+M484+N484+O484+P484</f>
        <v>0</v>
      </c>
      <c r="F484" s="59" t="n">
        <v>0</v>
      </c>
      <c r="G484" s="59" t="n">
        <v>0</v>
      </c>
      <c r="H484" s="59" t="n">
        <v>0</v>
      </c>
      <c r="I484" s="59" t="n">
        <v>0</v>
      </c>
      <c r="J484" s="52" t="n">
        <v>0</v>
      </c>
      <c r="K484" s="52" t="n">
        <v>0</v>
      </c>
      <c r="L484" s="52" t="n">
        <v>0</v>
      </c>
      <c r="M484" s="59" t="n">
        <v>0</v>
      </c>
      <c r="N484" s="59" t="n">
        <v>0</v>
      </c>
      <c r="O484" s="59" t="n">
        <v>0</v>
      </c>
      <c r="P484" s="59" t="n">
        <v>0</v>
      </c>
      <c r="Q484" s="49"/>
      <c r="R484" s="70"/>
      <c r="S484" s="49"/>
      <c r="T484" s="28"/>
      <c r="U484" s="28"/>
      <c r="V484" s="28"/>
      <c r="W484" s="28"/>
    </row>
    <row r="485" customFormat="false" ht="24" hidden="false" customHeight="true" outlineLevel="0" collapsed="false">
      <c r="A485" s="48"/>
      <c r="B485" s="49"/>
      <c r="C485" s="61" t="s">
        <v>288</v>
      </c>
      <c r="D485" s="90" t="s">
        <v>20</v>
      </c>
      <c r="E485" s="25" t="n">
        <f aca="false">F485+G485+H485+I485+J485+K485+L485+M485+N485+O485+P485</f>
        <v>158.709</v>
      </c>
      <c r="F485" s="59" t="n">
        <v>0</v>
      </c>
      <c r="G485" s="59" t="n">
        <v>0</v>
      </c>
      <c r="H485" s="59" t="n">
        <v>0</v>
      </c>
      <c r="I485" s="59" t="n">
        <v>0</v>
      </c>
      <c r="J485" s="52" t="n">
        <v>121.774</v>
      </c>
      <c r="K485" s="52" t="n">
        <v>36.935</v>
      </c>
      <c r="L485" s="52" t="n">
        <v>0</v>
      </c>
      <c r="M485" s="59" t="n">
        <v>0</v>
      </c>
      <c r="N485" s="59" t="n">
        <v>0</v>
      </c>
      <c r="O485" s="59" t="n">
        <v>0</v>
      </c>
      <c r="P485" s="59" t="n">
        <v>0</v>
      </c>
      <c r="Q485" s="49"/>
      <c r="R485" s="70"/>
      <c r="S485" s="49"/>
      <c r="T485" s="28"/>
      <c r="U485" s="28"/>
      <c r="V485" s="28"/>
      <c r="W485" s="28"/>
    </row>
    <row r="486" customFormat="false" ht="26.25" hidden="false" customHeight="true" outlineLevel="0" collapsed="false">
      <c r="A486" s="48"/>
      <c r="B486" s="49"/>
      <c r="C486" s="61" t="s">
        <v>289</v>
      </c>
      <c r="D486" s="90" t="s">
        <v>21</v>
      </c>
      <c r="E486" s="25" t="n">
        <f aca="false">F486+G486+H486+I486+J486+K486+L486+M486+N486+O486+P486</f>
        <v>8.35311</v>
      </c>
      <c r="F486" s="59" t="n">
        <v>0</v>
      </c>
      <c r="G486" s="59" t="n">
        <v>0</v>
      </c>
      <c r="H486" s="59" t="n">
        <v>0</v>
      </c>
      <c r="I486" s="59" t="n">
        <v>0</v>
      </c>
      <c r="J486" s="52" t="n">
        <v>6.40916</v>
      </c>
      <c r="K486" s="52" t="n">
        <v>1.94395</v>
      </c>
      <c r="L486" s="52" t="n">
        <v>0</v>
      </c>
      <c r="M486" s="59" t="n">
        <v>0</v>
      </c>
      <c r="N486" s="59" t="n">
        <v>0</v>
      </c>
      <c r="O486" s="59" t="n">
        <v>0</v>
      </c>
      <c r="P486" s="59" t="n">
        <v>0</v>
      </c>
      <c r="Q486" s="49"/>
      <c r="R486" s="70"/>
      <c r="S486" s="49"/>
      <c r="T486" s="28"/>
      <c r="U486" s="28"/>
      <c r="V486" s="28"/>
      <c r="W486" s="28"/>
    </row>
    <row r="487" customFormat="false" ht="26.25" hidden="false" customHeight="true" outlineLevel="0" collapsed="false">
      <c r="A487" s="48"/>
      <c r="B487" s="49"/>
      <c r="C487" s="61"/>
      <c r="D487" s="81" t="s">
        <v>22</v>
      </c>
      <c r="E487" s="25" t="n">
        <f aca="false">F487+G487+H487+I487+J487+K487+L487+M487+N487+O487+P487</f>
        <v>0</v>
      </c>
      <c r="F487" s="59" t="n">
        <v>0</v>
      </c>
      <c r="G487" s="59" t="n">
        <v>0</v>
      </c>
      <c r="H487" s="59" t="n">
        <v>0</v>
      </c>
      <c r="I487" s="59" t="n">
        <v>0</v>
      </c>
      <c r="J487" s="52" t="n">
        <v>0</v>
      </c>
      <c r="K487" s="52" t="n">
        <v>0</v>
      </c>
      <c r="L487" s="52" t="n">
        <v>0</v>
      </c>
      <c r="M487" s="59" t="n">
        <v>0</v>
      </c>
      <c r="N487" s="59" t="n">
        <v>0</v>
      </c>
      <c r="O487" s="59" t="n">
        <v>0</v>
      </c>
      <c r="P487" s="59" t="n">
        <v>0</v>
      </c>
      <c r="Q487" s="49"/>
      <c r="R487" s="70"/>
      <c r="S487" s="49"/>
      <c r="T487" s="28"/>
      <c r="U487" s="28"/>
      <c r="V487" s="28"/>
      <c r="W487" s="28"/>
    </row>
    <row r="488" customFormat="false" ht="26.25" hidden="false" customHeight="true" outlineLevel="0" collapsed="false">
      <c r="A488" s="48" t="s">
        <v>290</v>
      </c>
      <c r="B488" s="70" t="s">
        <v>291</v>
      </c>
      <c r="C488" s="61" t="s">
        <v>279</v>
      </c>
      <c r="D488" s="80" t="s">
        <v>18</v>
      </c>
      <c r="E488" s="25" t="n">
        <f aca="false">F488+G488+H488+I488+J488+K488+L488+M488+N488+O488+P488</f>
        <v>2595.57943</v>
      </c>
      <c r="F488" s="46" t="n">
        <f aca="false">SUM(F489:F492)</f>
        <v>0</v>
      </c>
      <c r="G488" s="47" t="n">
        <f aca="false">G489+G490+G491+G492</f>
        <v>0</v>
      </c>
      <c r="H488" s="47" t="n">
        <f aca="false">H489+H490+H491+H492</f>
        <v>1030.45627</v>
      </c>
      <c r="I488" s="47" t="n">
        <f aca="false">I489+I490+I491+I492</f>
        <v>285.12316</v>
      </c>
      <c r="J488" s="47" t="n">
        <f aca="false">J489+J490+J491+J492</f>
        <v>578.94737</v>
      </c>
      <c r="K488" s="47" t="n">
        <f aca="false">K489+K490+K491+K492</f>
        <v>701.05263</v>
      </c>
      <c r="L488" s="47" t="n">
        <f aca="false">L489+L490+L491+L492</f>
        <v>0</v>
      </c>
      <c r="M488" s="46" t="n">
        <f aca="false">M489+M490+M491+M492</f>
        <v>0</v>
      </c>
      <c r="N488" s="46" t="n">
        <f aca="false">N489+N490+N491+N492</f>
        <v>0</v>
      </c>
      <c r="O488" s="46" t="n">
        <f aca="false">O489+O490+O491+O492</f>
        <v>0</v>
      </c>
      <c r="P488" s="46" t="n">
        <f aca="false">P489+P490+P491+P492</f>
        <v>0</v>
      </c>
      <c r="Q488" s="49"/>
      <c r="R488" s="70"/>
      <c r="S488" s="111"/>
      <c r="T488" s="99"/>
      <c r="U488" s="99"/>
      <c r="V488" s="99"/>
      <c r="W488" s="99"/>
    </row>
    <row r="489" customFormat="false" ht="24.75" hidden="false" customHeight="true" outlineLevel="0" collapsed="false">
      <c r="A489" s="48"/>
      <c r="B489" s="70"/>
      <c r="C489" s="61"/>
      <c r="D489" s="81" t="s">
        <v>19</v>
      </c>
      <c r="E489" s="25" t="n">
        <f aca="false">F489+G489+H489+I489+J489+K489+L489+M489+N489+O489+P489</f>
        <v>0</v>
      </c>
      <c r="F489" s="59" t="n">
        <v>0</v>
      </c>
      <c r="G489" s="52" t="n">
        <f aca="false">G494</f>
        <v>0</v>
      </c>
      <c r="H489" s="52" t="n">
        <f aca="false">H494</f>
        <v>0</v>
      </c>
      <c r="I489" s="52" t="n">
        <f aca="false">I494</f>
        <v>0</v>
      </c>
      <c r="J489" s="52" t="n">
        <f aca="false">J494</f>
        <v>0</v>
      </c>
      <c r="K489" s="52" t="n">
        <f aca="false">K494</f>
        <v>0</v>
      </c>
      <c r="L489" s="52" t="n">
        <f aca="false">L494</f>
        <v>0</v>
      </c>
      <c r="M489" s="59" t="n">
        <f aca="false">M494</f>
        <v>0</v>
      </c>
      <c r="N489" s="59" t="n">
        <v>0</v>
      </c>
      <c r="O489" s="59" t="n">
        <v>0</v>
      </c>
      <c r="P489" s="59" t="n">
        <v>0</v>
      </c>
      <c r="Q489" s="49"/>
      <c r="R489" s="70"/>
      <c r="S489" s="111"/>
      <c r="T489" s="99"/>
      <c r="U489" s="99"/>
      <c r="V489" s="99"/>
      <c r="W489" s="99"/>
    </row>
    <row r="490" customFormat="false" ht="22.5" hidden="false" customHeight="true" outlineLevel="0" collapsed="false">
      <c r="A490" s="48"/>
      <c r="B490" s="70"/>
      <c r="C490" s="61"/>
      <c r="D490" s="81" t="s">
        <v>20</v>
      </c>
      <c r="E490" s="25" t="n">
        <f aca="false">F490+G490+H490+I490+J490+K490+L490+M490+N490+O490+P490</f>
        <v>2311.23202</v>
      </c>
      <c r="F490" s="59" t="n">
        <v>0</v>
      </c>
      <c r="G490" s="52" t="n">
        <f aca="false">G495</f>
        <v>0</v>
      </c>
      <c r="H490" s="52" t="n">
        <f aca="false">H495</f>
        <v>824.36502</v>
      </c>
      <c r="I490" s="52" t="n">
        <f aca="false">I495</f>
        <v>270.867</v>
      </c>
      <c r="J490" s="52" t="n">
        <f aca="false">J495</f>
        <v>550</v>
      </c>
      <c r="K490" s="52" t="n">
        <f aca="false">K495+K500</f>
        <v>666</v>
      </c>
      <c r="L490" s="52" t="n">
        <f aca="false">L495+L500</f>
        <v>0</v>
      </c>
      <c r="M490" s="59" t="n">
        <f aca="false">M495+M500</f>
        <v>0</v>
      </c>
      <c r="N490" s="59" t="n">
        <f aca="false">N495+N500</f>
        <v>0</v>
      </c>
      <c r="O490" s="59" t="n">
        <f aca="false">O495+O500</f>
        <v>0</v>
      </c>
      <c r="P490" s="59" t="n">
        <f aca="false">P495+P500</f>
        <v>0</v>
      </c>
      <c r="Q490" s="49"/>
      <c r="R490" s="70"/>
      <c r="S490" s="111"/>
      <c r="T490" s="99"/>
      <c r="U490" s="99"/>
      <c r="V490" s="99"/>
      <c r="W490" s="99"/>
    </row>
    <row r="491" customFormat="false" ht="26.25" hidden="false" customHeight="true" outlineLevel="0" collapsed="false">
      <c r="A491" s="48"/>
      <c r="B491" s="70"/>
      <c r="C491" s="61"/>
      <c r="D491" s="81" t="s">
        <v>21</v>
      </c>
      <c r="E491" s="25" t="n">
        <f aca="false">F491+G491+H491+I491+J491+K491+L491+M491+N491+O491+P491</f>
        <v>284.34741</v>
      </c>
      <c r="F491" s="59" t="n">
        <v>0</v>
      </c>
      <c r="G491" s="52" t="n">
        <f aca="false">G496</f>
        <v>0</v>
      </c>
      <c r="H491" s="52" t="n">
        <f aca="false">H496</f>
        <v>206.09125</v>
      </c>
      <c r="I491" s="52" t="n">
        <f aca="false">I496</f>
        <v>14.25616</v>
      </c>
      <c r="J491" s="52" t="n">
        <f aca="false">J496</f>
        <v>28.94737</v>
      </c>
      <c r="K491" s="52" t="n">
        <f aca="false">K496+K501</f>
        <v>35.05263</v>
      </c>
      <c r="L491" s="52" t="n">
        <f aca="false">L496+L501</f>
        <v>0</v>
      </c>
      <c r="M491" s="59" t="n">
        <f aca="false">M496+M501</f>
        <v>0</v>
      </c>
      <c r="N491" s="59" t="n">
        <f aca="false">N496+N501</f>
        <v>0</v>
      </c>
      <c r="O491" s="59" t="n">
        <f aca="false">O496+O501</f>
        <v>0</v>
      </c>
      <c r="P491" s="59" t="n">
        <f aca="false">P496+P501</f>
        <v>0</v>
      </c>
      <c r="Q491" s="49"/>
      <c r="R491" s="70"/>
      <c r="S491" s="111"/>
      <c r="T491" s="99"/>
      <c r="U491" s="99"/>
      <c r="V491" s="99"/>
      <c r="W491" s="99"/>
    </row>
    <row r="492" customFormat="false" ht="26.25" hidden="false" customHeight="true" outlineLevel="0" collapsed="false">
      <c r="A492" s="48"/>
      <c r="B492" s="70"/>
      <c r="C492" s="61"/>
      <c r="D492" s="81" t="s">
        <v>22</v>
      </c>
      <c r="E492" s="25" t="n">
        <f aca="false">F492+G492+H492+I492+J492+K492+L492+M492+N492+O492+P492</f>
        <v>0</v>
      </c>
      <c r="F492" s="59" t="n">
        <v>0</v>
      </c>
      <c r="G492" s="52" t="n">
        <f aca="false">G497</f>
        <v>0</v>
      </c>
      <c r="H492" s="52" t="n">
        <f aca="false">H497</f>
        <v>0</v>
      </c>
      <c r="I492" s="52" t="n">
        <f aca="false">I497</f>
        <v>0</v>
      </c>
      <c r="J492" s="52" t="n">
        <f aca="false">J497</f>
        <v>0</v>
      </c>
      <c r="K492" s="52" t="n">
        <f aca="false">K497</f>
        <v>0</v>
      </c>
      <c r="L492" s="52" t="n">
        <f aca="false">L497</f>
        <v>0</v>
      </c>
      <c r="M492" s="59" t="n">
        <f aca="false">M497</f>
        <v>0</v>
      </c>
      <c r="N492" s="59" t="n">
        <v>0</v>
      </c>
      <c r="O492" s="59" t="n">
        <v>0</v>
      </c>
      <c r="P492" s="59" t="n">
        <v>0</v>
      </c>
      <c r="Q492" s="49"/>
      <c r="R492" s="70"/>
      <c r="S492" s="111"/>
      <c r="T492" s="99"/>
      <c r="U492" s="99"/>
      <c r="V492" s="99"/>
      <c r="W492" s="99"/>
    </row>
    <row r="493" customFormat="false" ht="26.25" hidden="false" customHeight="true" outlineLevel="0" collapsed="false">
      <c r="A493" s="48" t="s">
        <v>292</v>
      </c>
      <c r="B493" s="114" t="s">
        <v>293</v>
      </c>
      <c r="C493" s="115"/>
      <c r="D493" s="104" t="s">
        <v>18</v>
      </c>
      <c r="E493" s="25" t="n">
        <f aca="false">F493+G493+H493+I493+J493+K493+L493+M493+N493+O493+P493</f>
        <v>2385.05312</v>
      </c>
      <c r="F493" s="47" t="n">
        <f aca="false">SUM(F494:F497)</f>
        <v>0</v>
      </c>
      <c r="G493" s="47" t="n">
        <f aca="false">G494+G495+G496+G497</f>
        <v>0</v>
      </c>
      <c r="H493" s="47" t="n">
        <f aca="false">H494+H495+H496+H497</f>
        <v>1030.45627</v>
      </c>
      <c r="I493" s="47" t="n">
        <f aca="false">I494+I495+I496+I497</f>
        <v>285.12316</v>
      </c>
      <c r="J493" s="47" t="n">
        <f aca="false">J494+J495+J496+J497</f>
        <v>578.94737</v>
      </c>
      <c r="K493" s="47" t="n">
        <f aca="false">K494+K495+K496+K497</f>
        <v>490.52632</v>
      </c>
      <c r="L493" s="47" t="n">
        <f aca="false">L494+L495+L496+L497</f>
        <v>0</v>
      </c>
      <c r="M493" s="47" t="n">
        <f aca="false">M494+M495+M496+M497</f>
        <v>0</v>
      </c>
      <c r="N493" s="47" t="n">
        <f aca="false">N494+N495+N496+N497</f>
        <v>0</v>
      </c>
      <c r="O493" s="47" t="n">
        <f aca="false">O494+O495+O496+O497</f>
        <v>0</v>
      </c>
      <c r="P493" s="47" t="n">
        <f aca="false">P494+P495+P496+P497</f>
        <v>0</v>
      </c>
      <c r="Q493" s="49" t="s">
        <v>133</v>
      </c>
      <c r="R493" s="70" t="s">
        <v>284</v>
      </c>
      <c r="S493" s="49" t="s">
        <v>285</v>
      </c>
      <c r="T493" s="99"/>
      <c r="U493" s="99"/>
      <c r="V493" s="99"/>
      <c r="W493" s="99"/>
    </row>
    <row r="494" customFormat="false" ht="26.25" hidden="false" customHeight="true" outlineLevel="0" collapsed="false">
      <c r="A494" s="48"/>
      <c r="B494" s="114"/>
      <c r="C494" s="61"/>
      <c r="D494" s="90" t="s">
        <v>19</v>
      </c>
      <c r="E494" s="25" t="n">
        <f aca="false">F494+G494+H494+I494+J494+K494+L494+M494+N494+O494+P494</f>
        <v>0</v>
      </c>
      <c r="F494" s="52" t="n">
        <v>0</v>
      </c>
      <c r="G494" s="52" t="n">
        <v>0</v>
      </c>
      <c r="H494" s="52" t="n">
        <v>0</v>
      </c>
      <c r="I494" s="52" t="n">
        <v>0</v>
      </c>
      <c r="J494" s="52" t="n">
        <v>0</v>
      </c>
      <c r="K494" s="52" t="n">
        <v>0</v>
      </c>
      <c r="L494" s="52" t="n">
        <v>0</v>
      </c>
      <c r="M494" s="52" t="n">
        <v>0</v>
      </c>
      <c r="N494" s="52" t="n">
        <v>0</v>
      </c>
      <c r="O494" s="52" t="n">
        <v>0</v>
      </c>
      <c r="P494" s="52" t="n">
        <v>0</v>
      </c>
      <c r="Q494" s="49"/>
      <c r="R494" s="70"/>
      <c r="S494" s="49"/>
      <c r="T494" s="28"/>
      <c r="U494" s="28"/>
      <c r="V494" s="28"/>
      <c r="W494" s="28"/>
    </row>
    <row r="495" s="54" customFormat="true" ht="23.25" hidden="false" customHeight="true" outlineLevel="0" collapsed="false">
      <c r="A495" s="48"/>
      <c r="B495" s="114"/>
      <c r="C495" s="61" t="s">
        <v>288</v>
      </c>
      <c r="D495" s="90" t="s">
        <v>20</v>
      </c>
      <c r="E495" s="25" t="n">
        <f aca="false">F495+G495+H495+I495+J495+K495+L495+M495+N495+O495+P495</f>
        <v>2111.23202</v>
      </c>
      <c r="F495" s="52" t="n">
        <v>0</v>
      </c>
      <c r="G495" s="52" t="n">
        <v>0</v>
      </c>
      <c r="H495" s="52" t="n">
        <v>824.36502</v>
      </c>
      <c r="I495" s="52" t="n">
        <v>270.867</v>
      </c>
      <c r="J495" s="52" t="n">
        <v>550</v>
      </c>
      <c r="K495" s="52" t="n">
        <v>466</v>
      </c>
      <c r="L495" s="52" t="n">
        <v>0</v>
      </c>
      <c r="M495" s="52" t="n">
        <v>0</v>
      </c>
      <c r="N495" s="52" t="n">
        <v>0</v>
      </c>
      <c r="O495" s="52" t="n">
        <v>0</v>
      </c>
      <c r="P495" s="52" t="n">
        <v>0</v>
      </c>
      <c r="Q495" s="49"/>
      <c r="R495" s="70"/>
      <c r="S495" s="49"/>
      <c r="T495" s="53"/>
      <c r="U495" s="53"/>
      <c r="V495" s="53"/>
      <c r="W495" s="53"/>
    </row>
    <row r="496" s="54" customFormat="true" ht="26.25" hidden="false" customHeight="true" outlineLevel="0" collapsed="false">
      <c r="A496" s="48"/>
      <c r="B496" s="114"/>
      <c r="C496" s="61" t="s">
        <v>289</v>
      </c>
      <c r="D496" s="90" t="s">
        <v>21</v>
      </c>
      <c r="E496" s="25" t="n">
        <f aca="false">F496+G496+H496+I496+J496+K496+L496+M496+N496+O496+P496</f>
        <v>273.8211</v>
      </c>
      <c r="F496" s="52" t="n">
        <v>0</v>
      </c>
      <c r="G496" s="52" t="n">
        <v>0</v>
      </c>
      <c r="H496" s="52" t="n">
        <v>206.09125</v>
      </c>
      <c r="I496" s="52" t="n">
        <v>14.25616</v>
      </c>
      <c r="J496" s="52" t="n">
        <v>28.94737</v>
      </c>
      <c r="K496" s="52" t="n">
        <v>24.52632</v>
      </c>
      <c r="L496" s="52" t="n">
        <v>0</v>
      </c>
      <c r="M496" s="52" t="n">
        <v>0</v>
      </c>
      <c r="N496" s="52" t="n">
        <v>0</v>
      </c>
      <c r="O496" s="52" t="n">
        <v>0</v>
      </c>
      <c r="P496" s="52" t="n">
        <v>0</v>
      </c>
      <c r="Q496" s="49"/>
      <c r="R496" s="70"/>
      <c r="S496" s="49"/>
      <c r="T496" s="53"/>
      <c r="U496" s="53"/>
      <c r="V496" s="53"/>
      <c r="W496" s="53"/>
    </row>
    <row r="497" customFormat="false" ht="26.25" hidden="false" customHeight="true" outlineLevel="0" collapsed="false">
      <c r="A497" s="48"/>
      <c r="B497" s="114"/>
      <c r="C497" s="61"/>
      <c r="D497" s="90" t="s">
        <v>22</v>
      </c>
      <c r="E497" s="25" t="n">
        <f aca="false">F497+G497+H497+I497+J497+K497+L497+M497+N497+O497+P497</f>
        <v>0</v>
      </c>
      <c r="F497" s="52" t="n">
        <v>0</v>
      </c>
      <c r="G497" s="52" t="n">
        <v>0</v>
      </c>
      <c r="H497" s="52" t="n">
        <v>0</v>
      </c>
      <c r="I497" s="52" t="n">
        <v>0</v>
      </c>
      <c r="J497" s="52" t="n">
        <v>0</v>
      </c>
      <c r="K497" s="52" t="n">
        <v>0</v>
      </c>
      <c r="L497" s="52" t="n">
        <v>0</v>
      </c>
      <c r="M497" s="52" t="n">
        <v>0</v>
      </c>
      <c r="N497" s="52" t="n">
        <v>0</v>
      </c>
      <c r="O497" s="52" t="n">
        <v>0</v>
      </c>
      <c r="P497" s="52" t="n">
        <v>0</v>
      </c>
      <c r="Q497" s="49"/>
      <c r="R497" s="70"/>
      <c r="S497" s="49"/>
      <c r="T497" s="28"/>
      <c r="U497" s="28"/>
      <c r="V497" s="28"/>
      <c r="W497" s="28"/>
    </row>
    <row r="498" customFormat="false" ht="26.25" hidden="false" customHeight="true" outlineLevel="0" collapsed="false">
      <c r="A498" s="48" t="s">
        <v>294</v>
      </c>
      <c r="B498" s="114" t="s">
        <v>295</v>
      </c>
      <c r="C498" s="115"/>
      <c r="D498" s="104" t="s">
        <v>18</v>
      </c>
      <c r="E498" s="25" t="n">
        <f aca="false">F498+G498+H498+I498+J498+K498+L498+M498+N498+O498+P498</f>
        <v>210.52631</v>
      </c>
      <c r="F498" s="52" t="n">
        <v>0</v>
      </c>
      <c r="G498" s="52" t="n">
        <v>0</v>
      </c>
      <c r="H498" s="52" t="n">
        <v>0</v>
      </c>
      <c r="I498" s="52" t="n">
        <v>0</v>
      </c>
      <c r="J498" s="52" t="n">
        <v>0</v>
      </c>
      <c r="K498" s="52" t="n">
        <f aca="false">K500+K499+K501+K502</f>
        <v>210.52631</v>
      </c>
      <c r="L498" s="52" t="n">
        <f aca="false">L500+L499+L501+L502</f>
        <v>0</v>
      </c>
      <c r="M498" s="52" t="n">
        <f aca="false">M500+M499+M501+M502</f>
        <v>0</v>
      </c>
      <c r="N498" s="52" t="n">
        <f aca="false">N500+N499+N501+N502</f>
        <v>0</v>
      </c>
      <c r="O498" s="52" t="n">
        <f aca="false">O500+O499+O501+O502</f>
        <v>0</v>
      </c>
      <c r="P498" s="52" t="n">
        <f aca="false">P500+P499+P501+P502</f>
        <v>0</v>
      </c>
      <c r="Q498" s="49" t="s">
        <v>133</v>
      </c>
      <c r="R498" s="70" t="s">
        <v>284</v>
      </c>
      <c r="S498" s="49" t="s">
        <v>285</v>
      </c>
      <c r="T498" s="28"/>
      <c r="U498" s="28"/>
      <c r="V498" s="28"/>
      <c r="W498" s="28"/>
    </row>
    <row r="499" customFormat="false" ht="26.25" hidden="false" customHeight="true" outlineLevel="0" collapsed="false">
      <c r="A499" s="48"/>
      <c r="B499" s="114"/>
      <c r="C499" s="61"/>
      <c r="D499" s="90" t="s">
        <v>19</v>
      </c>
      <c r="E499" s="25" t="n">
        <f aca="false">F499+G499+H499+I499+J499+K499+L499+M499+N499+O499+P499</f>
        <v>0</v>
      </c>
      <c r="F499" s="52" t="n">
        <v>0</v>
      </c>
      <c r="G499" s="52" t="n">
        <v>0</v>
      </c>
      <c r="H499" s="52" t="n">
        <v>0</v>
      </c>
      <c r="I499" s="52" t="n">
        <v>0</v>
      </c>
      <c r="J499" s="52" t="n">
        <v>0</v>
      </c>
      <c r="K499" s="52" t="n">
        <v>0</v>
      </c>
      <c r="L499" s="52" t="n">
        <v>0</v>
      </c>
      <c r="M499" s="52" t="n">
        <v>0</v>
      </c>
      <c r="N499" s="52" t="n">
        <v>0</v>
      </c>
      <c r="O499" s="52" t="n">
        <v>0</v>
      </c>
      <c r="P499" s="52" t="n">
        <v>0</v>
      </c>
      <c r="Q499" s="49"/>
      <c r="R499" s="70"/>
      <c r="S499" s="49"/>
      <c r="T499" s="28"/>
      <c r="U499" s="28"/>
      <c r="V499" s="28"/>
      <c r="W499" s="28"/>
    </row>
    <row r="500" customFormat="false" ht="26.25" hidden="false" customHeight="true" outlineLevel="0" collapsed="false">
      <c r="A500" s="48"/>
      <c r="B500" s="114"/>
      <c r="C500" s="61" t="s">
        <v>288</v>
      </c>
      <c r="D500" s="90" t="s">
        <v>20</v>
      </c>
      <c r="E500" s="25" t="n">
        <f aca="false">F500+G500+H500+I500+J500+K500+L500+M500+N500+O500+P500</f>
        <v>200</v>
      </c>
      <c r="F500" s="52" t="n">
        <v>0</v>
      </c>
      <c r="G500" s="52" t="n">
        <v>0</v>
      </c>
      <c r="H500" s="52" t="n">
        <v>0</v>
      </c>
      <c r="I500" s="52" t="n">
        <v>0</v>
      </c>
      <c r="J500" s="52" t="n">
        <v>0</v>
      </c>
      <c r="K500" s="52" t="n">
        <v>200</v>
      </c>
      <c r="L500" s="52" t="n">
        <v>0</v>
      </c>
      <c r="M500" s="52" t="n">
        <v>0</v>
      </c>
      <c r="N500" s="52" t="n">
        <v>0</v>
      </c>
      <c r="O500" s="52" t="n">
        <v>0</v>
      </c>
      <c r="P500" s="52" t="n">
        <v>0</v>
      </c>
      <c r="Q500" s="49"/>
      <c r="R500" s="70"/>
      <c r="S500" s="49"/>
      <c r="T500" s="28"/>
      <c r="U500" s="28"/>
      <c r="V500" s="28"/>
      <c r="W500" s="28"/>
    </row>
    <row r="501" customFormat="false" ht="26.25" hidden="false" customHeight="true" outlineLevel="0" collapsed="false">
      <c r="A501" s="48"/>
      <c r="B501" s="114"/>
      <c r="C501" s="61" t="s">
        <v>289</v>
      </c>
      <c r="D501" s="90" t="s">
        <v>21</v>
      </c>
      <c r="E501" s="25" t="n">
        <f aca="false">F501+G501+H501+I501+J501+K501+L501+M501+N501+O501+P501</f>
        <v>10.52631</v>
      </c>
      <c r="F501" s="52" t="n">
        <v>0</v>
      </c>
      <c r="G501" s="52" t="n">
        <v>0</v>
      </c>
      <c r="H501" s="52" t="n">
        <v>0</v>
      </c>
      <c r="I501" s="52" t="n">
        <v>0</v>
      </c>
      <c r="J501" s="52" t="n">
        <v>0</v>
      </c>
      <c r="K501" s="52" t="n">
        <v>10.52631</v>
      </c>
      <c r="L501" s="52" t="n">
        <v>0</v>
      </c>
      <c r="M501" s="52" t="n">
        <v>0</v>
      </c>
      <c r="N501" s="52" t="n">
        <v>0</v>
      </c>
      <c r="O501" s="52" t="n">
        <v>0</v>
      </c>
      <c r="P501" s="52" t="n">
        <v>0</v>
      </c>
      <c r="Q501" s="49"/>
      <c r="R501" s="70"/>
      <c r="S501" s="49"/>
      <c r="T501" s="28"/>
      <c r="U501" s="28"/>
      <c r="V501" s="28"/>
      <c r="W501" s="28"/>
    </row>
    <row r="502" customFormat="false" ht="26.25" hidden="false" customHeight="true" outlineLevel="0" collapsed="false">
      <c r="A502" s="48"/>
      <c r="B502" s="114"/>
      <c r="C502" s="61"/>
      <c r="D502" s="90" t="s">
        <v>22</v>
      </c>
      <c r="E502" s="25" t="n">
        <f aca="false">F502+G502+H502+I502+J502+K502+L502+M502+N502+O502+P502</f>
        <v>0</v>
      </c>
      <c r="F502" s="52" t="n">
        <v>0</v>
      </c>
      <c r="G502" s="52" t="n">
        <v>0</v>
      </c>
      <c r="H502" s="52" t="n">
        <v>0</v>
      </c>
      <c r="I502" s="52" t="n">
        <v>0</v>
      </c>
      <c r="J502" s="52" t="n">
        <v>0</v>
      </c>
      <c r="K502" s="52" t="n">
        <v>0</v>
      </c>
      <c r="L502" s="52" t="n">
        <v>0</v>
      </c>
      <c r="M502" s="52" t="n">
        <v>0</v>
      </c>
      <c r="N502" s="52" t="n">
        <v>0</v>
      </c>
      <c r="O502" s="52" t="n">
        <v>0</v>
      </c>
      <c r="P502" s="52" t="n">
        <v>0</v>
      </c>
      <c r="Q502" s="49"/>
      <c r="R502" s="70"/>
      <c r="S502" s="49"/>
      <c r="T502" s="28"/>
      <c r="U502" s="28"/>
      <c r="V502" s="28"/>
      <c r="W502" s="28"/>
    </row>
    <row r="503" s="72" customFormat="true" ht="26.25" hidden="false" customHeight="true" outlineLevel="0" collapsed="false">
      <c r="A503" s="42" t="s">
        <v>296</v>
      </c>
      <c r="B503" s="43" t="s">
        <v>297</v>
      </c>
      <c r="C503" s="116"/>
      <c r="D503" s="80" t="s">
        <v>18</v>
      </c>
      <c r="E503" s="25" t="n">
        <f aca="false">F503+G503+H503+I503+J503+K503+L503+M503+N503+O503+P503</f>
        <v>47</v>
      </c>
      <c r="F503" s="47" t="n">
        <f aca="false">SUM(F504:F507)</f>
        <v>0</v>
      </c>
      <c r="G503" s="47" t="n">
        <f aca="false">G504+G505+G506+G507</f>
        <v>0</v>
      </c>
      <c r="H503" s="47" t="n">
        <f aca="false">H504+H505+H506+H507</f>
        <v>0</v>
      </c>
      <c r="I503" s="47" t="n">
        <f aca="false">I504+I505+I506+I507</f>
        <v>47</v>
      </c>
      <c r="J503" s="47" t="n">
        <f aca="false">J504+J505+J506+J507</f>
        <v>0</v>
      </c>
      <c r="K503" s="47" t="n">
        <f aca="false">K504+K505+K506+K507</f>
        <v>0</v>
      </c>
      <c r="L503" s="47" t="n">
        <f aca="false">L504+L505+L506+L507</f>
        <v>0</v>
      </c>
      <c r="M503" s="46" t="n">
        <v>0</v>
      </c>
      <c r="N503" s="46" t="n">
        <v>0</v>
      </c>
      <c r="O503" s="46" t="n">
        <v>0</v>
      </c>
      <c r="P503" s="46" t="n">
        <v>0</v>
      </c>
      <c r="Q503" s="43"/>
      <c r="R503" s="117"/>
      <c r="S503" s="117"/>
      <c r="T503" s="71"/>
      <c r="U503" s="71"/>
      <c r="V503" s="71"/>
      <c r="W503" s="71"/>
    </row>
    <row r="504" s="72" customFormat="true" ht="26.25" hidden="false" customHeight="true" outlineLevel="0" collapsed="false">
      <c r="A504" s="42"/>
      <c r="B504" s="43"/>
      <c r="C504" s="95"/>
      <c r="D504" s="88" t="s">
        <v>19</v>
      </c>
      <c r="E504" s="25" t="n">
        <f aca="false">F504+G504+H504+I504+J504+K504+L504+M504+N504+O504+P504</f>
        <v>0</v>
      </c>
      <c r="F504" s="47" t="n"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7" t="n">
        <v>0</v>
      </c>
      <c r="M504" s="46" t="n">
        <v>0</v>
      </c>
      <c r="N504" s="46" t="n">
        <v>0</v>
      </c>
      <c r="O504" s="46" t="n">
        <v>0</v>
      </c>
      <c r="P504" s="46" t="n">
        <v>0</v>
      </c>
      <c r="Q504" s="43"/>
      <c r="R504" s="117"/>
      <c r="S504" s="117"/>
      <c r="T504" s="71"/>
      <c r="U504" s="71"/>
      <c r="V504" s="71"/>
      <c r="W504" s="71"/>
    </row>
    <row r="505" s="72" customFormat="true" ht="26.25" hidden="false" customHeight="true" outlineLevel="0" collapsed="false">
      <c r="A505" s="42"/>
      <c r="B505" s="43"/>
      <c r="C505" s="95" t="s">
        <v>288</v>
      </c>
      <c r="D505" s="88" t="s">
        <v>20</v>
      </c>
      <c r="E505" s="25" t="n">
        <f aca="false">F505+G505+H505+I505+J505+K505+L505+M505+N505+O505+P505</f>
        <v>45</v>
      </c>
      <c r="F505" s="47" t="n">
        <f aca="false">F510</f>
        <v>0</v>
      </c>
      <c r="G505" s="47" t="n">
        <f aca="false">G510</f>
        <v>0</v>
      </c>
      <c r="H505" s="47" t="n">
        <f aca="false">H510</f>
        <v>0</v>
      </c>
      <c r="I505" s="47" t="n">
        <f aca="false">I510</f>
        <v>45</v>
      </c>
      <c r="J505" s="47" t="n">
        <f aca="false">J510</f>
        <v>0</v>
      </c>
      <c r="K505" s="47" t="n">
        <f aca="false">K510</f>
        <v>0</v>
      </c>
      <c r="L505" s="47" t="n">
        <f aca="false">L510</f>
        <v>0</v>
      </c>
      <c r="M505" s="47" t="n">
        <f aca="false">M510</f>
        <v>0</v>
      </c>
      <c r="N505" s="47" t="n">
        <v>0</v>
      </c>
      <c r="O505" s="47" t="n">
        <v>0</v>
      </c>
      <c r="P505" s="47" t="n">
        <v>0</v>
      </c>
      <c r="Q505" s="43"/>
      <c r="R505" s="117"/>
      <c r="S505" s="117"/>
      <c r="T505" s="71"/>
      <c r="U505" s="71"/>
      <c r="V505" s="71"/>
      <c r="W505" s="71"/>
    </row>
    <row r="506" s="72" customFormat="true" ht="26.25" hidden="false" customHeight="true" outlineLevel="0" collapsed="false">
      <c r="A506" s="42"/>
      <c r="B506" s="43"/>
      <c r="C506" s="95" t="s">
        <v>289</v>
      </c>
      <c r="D506" s="88" t="s">
        <v>21</v>
      </c>
      <c r="E506" s="25" t="n">
        <f aca="false">F506+G506+H506+I506+J506+K506+L506+M506+N506+O506+P506</f>
        <v>2</v>
      </c>
      <c r="F506" s="47" t="n">
        <f aca="false">F511</f>
        <v>0</v>
      </c>
      <c r="G506" s="47" t="n">
        <f aca="false">G511</f>
        <v>0</v>
      </c>
      <c r="H506" s="47" t="n">
        <f aca="false">H511</f>
        <v>0</v>
      </c>
      <c r="I506" s="47" t="n">
        <f aca="false">I511</f>
        <v>2</v>
      </c>
      <c r="J506" s="47" t="n">
        <f aca="false">J511</f>
        <v>0</v>
      </c>
      <c r="K506" s="47" t="n">
        <f aca="false">K511</f>
        <v>0</v>
      </c>
      <c r="L506" s="47" t="n">
        <f aca="false">L511</f>
        <v>0</v>
      </c>
      <c r="M506" s="47" t="n">
        <f aca="false">M511</f>
        <v>0</v>
      </c>
      <c r="N506" s="47" t="n">
        <v>0</v>
      </c>
      <c r="O506" s="47" t="n">
        <v>0</v>
      </c>
      <c r="P506" s="47" t="n">
        <v>0</v>
      </c>
      <c r="Q506" s="43"/>
      <c r="R506" s="117"/>
      <c r="S506" s="117"/>
      <c r="T506" s="71"/>
      <c r="U506" s="71"/>
      <c r="V506" s="71"/>
      <c r="W506" s="71"/>
    </row>
    <row r="507" s="72" customFormat="true" ht="26.25" hidden="false" customHeight="true" outlineLevel="0" collapsed="false">
      <c r="A507" s="42"/>
      <c r="B507" s="43"/>
      <c r="C507" s="95"/>
      <c r="D507" s="88" t="s">
        <v>22</v>
      </c>
      <c r="E507" s="25" t="n">
        <f aca="false">F507+G507+H507+I507+J507+K507+L507+M507+N507+O507+P507</f>
        <v>0</v>
      </c>
      <c r="F507" s="47" t="n">
        <v>0</v>
      </c>
      <c r="G507" s="47" t="n">
        <v>0</v>
      </c>
      <c r="H507" s="47" t="n">
        <v>0</v>
      </c>
      <c r="I507" s="47" t="n">
        <v>0</v>
      </c>
      <c r="J507" s="47" t="n">
        <v>0</v>
      </c>
      <c r="K507" s="47" t="n">
        <v>0</v>
      </c>
      <c r="L507" s="47" t="n">
        <v>0</v>
      </c>
      <c r="M507" s="46" t="n">
        <v>0</v>
      </c>
      <c r="N507" s="46" t="n">
        <v>0</v>
      </c>
      <c r="O507" s="46" t="n">
        <v>0</v>
      </c>
      <c r="P507" s="46" t="n">
        <v>0</v>
      </c>
      <c r="Q507" s="43"/>
      <c r="R507" s="117"/>
      <c r="S507" s="117"/>
      <c r="T507" s="71"/>
      <c r="U507" s="71"/>
      <c r="V507" s="71"/>
      <c r="W507" s="71"/>
    </row>
    <row r="508" customFormat="false" ht="26.25" hidden="false" customHeight="true" outlineLevel="0" collapsed="false">
      <c r="A508" s="48" t="s">
        <v>298</v>
      </c>
      <c r="B508" s="49" t="s">
        <v>299</v>
      </c>
      <c r="C508" s="113"/>
      <c r="D508" s="88" t="s">
        <v>18</v>
      </c>
      <c r="E508" s="25" t="n">
        <f aca="false">F508+G508+H508+I508+J508+K508+L508+M508+N508+O508+P508</f>
        <v>47</v>
      </c>
      <c r="F508" s="47" t="n">
        <f aca="false">SUM(F509:F512)</f>
        <v>0</v>
      </c>
      <c r="G508" s="47" t="n">
        <f aca="false">G509+G510+G511+G512</f>
        <v>0</v>
      </c>
      <c r="H508" s="47" t="n">
        <f aca="false">H509+H510+H511+H512</f>
        <v>0</v>
      </c>
      <c r="I508" s="47" t="n">
        <f aca="false">I509+I510+I511+I512</f>
        <v>47</v>
      </c>
      <c r="J508" s="47" t="n">
        <v>0</v>
      </c>
      <c r="K508" s="47" t="n">
        <v>0</v>
      </c>
      <c r="L508" s="47" t="n">
        <f aca="false">L509+L510+L511+L512</f>
        <v>0</v>
      </c>
      <c r="M508" s="46" t="n">
        <f aca="false">M509+M510+M511+M512</f>
        <v>0</v>
      </c>
      <c r="N508" s="46" t="n">
        <v>0</v>
      </c>
      <c r="O508" s="46" t="n">
        <v>0</v>
      </c>
      <c r="P508" s="46" t="n">
        <v>0</v>
      </c>
      <c r="Q508" s="49" t="s">
        <v>133</v>
      </c>
      <c r="R508" s="118" t="s">
        <v>300</v>
      </c>
      <c r="S508" s="119" t="s">
        <v>301</v>
      </c>
      <c r="T508" s="28"/>
      <c r="U508" s="28"/>
      <c r="V508" s="28"/>
      <c r="W508" s="28"/>
    </row>
    <row r="509" customFormat="false" ht="26.25" hidden="false" customHeight="true" outlineLevel="0" collapsed="false">
      <c r="A509" s="48"/>
      <c r="B509" s="49"/>
      <c r="C509" s="61"/>
      <c r="D509" s="90" t="s">
        <v>19</v>
      </c>
      <c r="E509" s="25" t="n">
        <f aca="false">F509+G509+H509+I509+J509+K509+L509+M509+N509+O509+P509</f>
        <v>0</v>
      </c>
      <c r="F509" s="52" t="n">
        <v>0</v>
      </c>
      <c r="G509" s="52" t="n">
        <v>0</v>
      </c>
      <c r="H509" s="52" t="n">
        <v>0</v>
      </c>
      <c r="I509" s="52" t="n">
        <v>0</v>
      </c>
      <c r="J509" s="52" t="n">
        <v>0</v>
      </c>
      <c r="K509" s="52" t="n">
        <v>0</v>
      </c>
      <c r="L509" s="52" t="n">
        <v>0</v>
      </c>
      <c r="M509" s="52" t="n">
        <v>0</v>
      </c>
      <c r="N509" s="52" t="n">
        <v>0</v>
      </c>
      <c r="O509" s="52" t="n">
        <v>0</v>
      </c>
      <c r="P509" s="52" t="n">
        <v>0</v>
      </c>
      <c r="Q509" s="49"/>
      <c r="R509" s="118"/>
      <c r="S509" s="119"/>
      <c r="T509" s="28"/>
      <c r="U509" s="28"/>
      <c r="V509" s="28"/>
      <c r="W509" s="28"/>
    </row>
    <row r="510" s="54" customFormat="true" ht="26.25" hidden="false" customHeight="true" outlineLevel="0" collapsed="false">
      <c r="A510" s="48"/>
      <c r="B510" s="49"/>
      <c r="C510" s="61" t="s">
        <v>288</v>
      </c>
      <c r="D510" s="90" t="s">
        <v>20</v>
      </c>
      <c r="E510" s="25" t="n">
        <f aca="false">F510+G510+H510+I510+J510+K510+L510+M510+N510+O510+P510</f>
        <v>45</v>
      </c>
      <c r="F510" s="52" t="n">
        <v>0</v>
      </c>
      <c r="G510" s="52" t="n">
        <v>0</v>
      </c>
      <c r="H510" s="52" t="n">
        <v>0</v>
      </c>
      <c r="I510" s="52" t="n">
        <v>45</v>
      </c>
      <c r="J510" s="52" t="n">
        <v>0</v>
      </c>
      <c r="K510" s="52" t="n">
        <v>0</v>
      </c>
      <c r="L510" s="52" t="n">
        <v>0</v>
      </c>
      <c r="M510" s="52" t="n">
        <v>0</v>
      </c>
      <c r="N510" s="52" t="n">
        <v>0</v>
      </c>
      <c r="O510" s="52" t="n">
        <v>0</v>
      </c>
      <c r="P510" s="52" t="n">
        <v>0</v>
      </c>
      <c r="Q510" s="49"/>
      <c r="R510" s="118"/>
      <c r="S510" s="119"/>
      <c r="T510" s="53"/>
      <c r="U510" s="53"/>
      <c r="V510" s="53"/>
      <c r="W510" s="53"/>
    </row>
    <row r="511" s="54" customFormat="true" ht="26.25" hidden="false" customHeight="true" outlineLevel="0" collapsed="false">
      <c r="A511" s="48"/>
      <c r="B511" s="49"/>
      <c r="C511" s="61" t="s">
        <v>289</v>
      </c>
      <c r="D511" s="90" t="s">
        <v>21</v>
      </c>
      <c r="E511" s="25" t="n">
        <f aca="false">F511+G511+H511+I511+J511+K511+L511+M511+N511+O511+P511</f>
        <v>2</v>
      </c>
      <c r="F511" s="52" t="n">
        <v>0</v>
      </c>
      <c r="G511" s="52" t="n">
        <v>0</v>
      </c>
      <c r="H511" s="52" t="n">
        <v>0</v>
      </c>
      <c r="I511" s="52" t="n">
        <v>2</v>
      </c>
      <c r="J511" s="52" t="n">
        <v>0</v>
      </c>
      <c r="K511" s="52" t="n">
        <v>0</v>
      </c>
      <c r="L511" s="52" t="n">
        <v>0</v>
      </c>
      <c r="M511" s="52" t="n">
        <v>0</v>
      </c>
      <c r="N511" s="52" t="n">
        <v>0</v>
      </c>
      <c r="O511" s="52" t="n">
        <v>0</v>
      </c>
      <c r="P511" s="52" t="n">
        <v>0</v>
      </c>
      <c r="Q511" s="49"/>
      <c r="R511" s="118"/>
      <c r="S511" s="119"/>
      <c r="T511" s="53"/>
      <c r="U511" s="53"/>
      <c r="V511" s="53"/>
      <c r="W511" s="53"/>
    </row>
    <row r="512" customFormat="false" ht="26.25" hidden="false" customHeight="true" outlineLevel="0" collapsed="false">
      <c r="A512" s="48"/>
      <c r="B512" s="49"/>
      <c r="C512" s="61"/>
      <c r="D512" s="81" t="s">
        <v>22</v>
      </c>
      <c r="E512" s="25" t="n">
        <f aca="false">F512+G512+H512+I512+J512+K512+L512+M512+N512+O512+P512</f>
        <v>0</v>
      </c>
      <c r="F512" s="59" t="n">
        <v>0</v>
      </c>
      <c r="G512" s="52" t="n">
        <v>0</v>
      </c>
      <c r="H512" s="52" t="n">
        <v>0</v>
      </c>
      <c r="I512" s="52" t="n">
        <v>0</v>
      </c>
      <c r="J512" s="52" t="n">
        <v>0</v>
      </c>
      <c r="K512" s="52" t="n">
        <v>0</v>
      </c>
      <c r="L512" s="52" t="n">
        <v>0</v>
      </c>
      <c r="M512" s="59" t="n">
        <v>0</v>
      </c>
      <c r="N512" s="59" t="n">
        <v>0</v>
      </c>
      <c r="O512" s="59" t="n">
        <v>0</v>
      </c>
      <c r="P512" s="59" t="n">
        <v>0</v>
      </c>
      <c r="Q512" s="49"/>
      <c r="R512" s="118"/>
      <c r="S512" s="119"/>
      <c r="T512" s="28"/>
      <c r="U512" s="28"/>
      <c r="V512" s="28"/>
      <c r="W512" s="28"/>
    </row>
    <row r="513" customFormat="false" ht="26.25" hidden="false" customHeight="true" outlineLevel="0" collapsed="false">
      <c r="A513" s="42" t="s">
        <v>302</v>
      </c>
      <c r="B513" s="43" t="s">
        <v>303</v>
      </c>
      <c r="C513" s="95" t="s">
        <v>304</v>
      </c>
      <c r="D513" s="88" t="s">
        <v>18</v>
      </c>
      <c r="E513" s="25" t="n">
        <f aca="false">F513+G513+H513+I513+J513+K513+L513+M513+N513+O513+P513</f>
        <v>27644.86975</v>
      </c>
      <c r="F513" s="46" t="n">
        <v>0</v>
      </c>
      <c r="G513" s="46" t="n">
        <v>0</v>
      </c>
      <c r="H513" s="46" t="n">
        <v>0</v>
      </c>
      <c r="I513" s="46" t="n">
        <v>0</v>
      </c>
      <c r="J513" s="46" t="n">
        <f aca="false">J514+J515+J516+J517</f>
        <v>27644.86975</v>
      </c>
      <c r="K513" s="47" t="n">
        <v>0</v>
      </c>
      <c r="L513" s="47" t="n">
        <v>0</v>
      </c>
      <c r="M513" s="46" t="n">
        <v>0</v>
      </c>
      <c r="N513" s="46" t="n">
        <v>0</v>
      </c>
      <c r="O513" s="46" t="n">
        <v>0</v>
      </c>
      <c r="P513" s="46" t="n">
        <v>0</v>
      </c>
      <c r="Q513" s="49" t="s">
        <v>133</v>
      </c>
      <c r="R513" s="120"/>
      <c r="S513" s="121"/>
      <c r="T513" s="28"/>
      <c r="U513" s="28"/>
      <c r="V513" s="28"/>
      <c r="W513" s="28"/>
    </row>
    <row r="514" customFormat="false" ht="26.25" hidden="false" customHeight="true" outlineLevel="0" collapsed="false">
      <c r="A514" s="42"/>
      <c r="B514" s="43"/>
      <c r="C514" s="95"/>
      <c r="D514" s="96" t="s">
        <v>19</v>
      </c>
      <c r="E514" s="25" t="n">
        <f aca="false">F514+G514+H514+I514+J514+K514+L514+M514+N514+O514+P514</f>
        <v>26000</v>
      </c>
      <c r="F514" s="46" t="n">
        <v>0</v>
      </c>
      <c r="G514" s="46" t="n">
        <v>0</v>
      </c>
      <c r="H514" s="46" t="n">
        <v>0</v>
      </c>
      <c r="I514" s="46" t="n">
        <v>0</v>
      </c>
      <c r="J514" s="46" t="n">
        <f aca="false">J519</f>
        <v>26000</v>
      </c>
      <c r="K514" s="47" t="n">
        <v>0</v>
      </c>
      <c r="L514" s="47" t="n">
        <v>0</v>
      </c>
      <c r="M514" s="46" t="n">
        <v>0</v>
      </c>
      <c r="N514" s="46" t="n">
        <v>0</v>
      </c>
      <c r="O514" s="46" t="n">
        <v>0</v>
      </c>
      <c r="P514" s="46" t="n">
        <v>0</v>
      </c>
      <c r="Q514" s="49"/>
      <c r="R514" s="120"/>
      <c r="S514" s="121"/>
      <c r="T514" s="28"/>
      <c r="U514" s="28"/>
      <c r="V514" s="28"/>
      <c r="W514" s="28"/>
    </row>
    <row r="515" customFormat="false" ht="26.25" hidden="false" customHeight="true" outlineLevel="0" collapsed="false">
      <c r="A515" s="42"/>
      <c r="B515" s="43"/>
      <c r="C515" s="95"/>
      <c r="D515" s="96" t="s">
        <v>20</v>
      </c>
      <c r="E515" s="25" t="n">
        <f aca="false">F515+G515+H515+I515+J515+K515+L515+M515+N515+O515+P515</f>
        <v>1368.42105</v>
      </c>
      <c r="F515" s="46" t="n">
        <v>0</v>
      </c>
      <c r="G515" s="46" t="n">
        <v>0</v>
      </c>
      <c r="H515" s="46" t="n">
        <v>0</v>
      </c>
      <c r="I515" s="46" t="n">
        <v>0</v>
      </c>
      <c r="J515" s="46" t="n">
        <f aca="false">J520</f>
        <v>1368.42105</v>
      </c>
      <c r="K515" s="47" t="n">
        <v>0</v>
      </c>
      <c r="L515" s="47" t="n">
        <v>0</v>
      </c>
      <c r="M515" s="46" t="n">
        <v>0</v>
      </c>
      <c r="N515" s="46" t="n">
        <v>0</v>
      </c>
      <c r="O515" s="46" t="n">
        <v>0</v>
      </c>
      <c r="P515" s="46" t="n">
        <v>0</v>
      </c>
      <c r="Q515" s="49"/>
      <c r="R515" s="120"/>
      <c r="S515" s="121"/>
      <c r="T515" s="28"/>
      <c r="U515" s="28"/>
      <c r="V515" s="28"/>
      <c r="W515" s="28"/>
    </row>
    <row r="516" customFormat="false" ht="26.25" hidden="false" customHeight="true" outlineLevel="0" collapsed="false">
      <c r="A516" s="42"/>
      <c r="B516" s="43"/>
      <c r="C516" s="95"/>
      <c r="D516" s="96" t="s">
        <v>21</v>
      </c>
      <c r="E516" s="25" t="n">
        <f aca="false">F516+G516+H516+I516+J516+K516+L516+M516+N516+O516+P516</f>
        <v>276.4487</v>
      </c>
      <c r="F516" s="46" t="n">
        <v>0</v>
      </c>
      <c r="G516" s="46" t="n">
        <v>0</v>
      </c>
      <c r="H516" s="46" t="n">
        <v>0</v>
      </c>
      <c r="I516" s="46" t="n">
        <v>0</v>
      </c>
      <c r="J516" s="46" t="n">
        <f aca="false">J521</f>
        <v>276.4487</v>
      </c>
      <c r="K516" s="47" t="n">
        <v>0</v>
      </c>
      <c r="L516" s="47" t="n">
        <v>0</v>
      </c>
      <c r="M516" s="46" t="n">
        <v>0</v>
      </c>
      <c r="N516" s="46" t="n">
        <v>0</v>
      </c>
      <c r="O516" s="46" t="n">
        <v>0</v>
      </c>
      <c r="P516" s="46" t="n">
        <v>0</v>
      </c>
      <c r="Q516" s="49"/>
      <c r="R516" s="120"/>
      <c r="S516" s="121"/>
      <c r="T516" s="28"/>
      <c r="U516" s="28"/>
      <c r="V516" s="28"/>
      <c r="W516" s="28"/>
    </row>
    <row r="517" customFormat="false" ht="26.25" hidden="false" customHeight="true" outlineLevel="0" collapsed="false">
      <c r="A517" s="42"/>
      <c r="B517" s="43"/>
      <c r="C517" s="95"/>
      <c r="D517" s="88" t="s">
        <v>22</v>
      </c>
      <c r="E517" s="25" t="n">
        <f aca="false">F517+G517+H517+I517+J517+K517+L517+M517+N517+O517+P517</f>
        <v>0</v>
      </c>
      <c r="F517" s="46" t="n">
        <v>0</v>
      </c>
      <c r="G517" s="46" t="n">
        <v>0</v>
      </c>
      <c r="H517" s="46" t="n">
        <v>0</v>
      </c>
      <c r="I517" s="46" t="n">
        <v>0</v>
      </c>
      <c r="J517" s="46" t="n">
        <f aca="false">J522</f>
        <v>0</v>
      </c>
      <c r="K517" s="47" t="n">
        <v>0</v>
      </c>
      <c r="L517" s="47" t="n">
        <v>0</v>
      </c>
      <c r="M517" s="46" t="n">
        <v>0</v>
      </c>
      <c r="N517" s="46" t="n">
        <v>0</v>
      </c>
      <c r="O517" s="46" t="n">
        <v>0</v>
      </c>
      <c r="P517" s="46" t="n">
        <v>0</v>
      </c>
      <c r="Q517" s="49"/>
      <c r="R517" s="120"/>
      <c r="S517" s="121"/>
      <c r="T517" s="28"/>
      <c r="U517" s="28"/>
      <c r="V517" s="28"/>
      <c r="W517" s="28"/>
    </row>
    <row r="518" customFormat="false" ht="26.25" hidden="false" customHeight="true" outlineLevel="0" collapsed="false">
      <c r="A518" s="48" t="s">
        <v>305</v>
      </c>
      <c r="B518" s="49" t="s">
        <v>306</v>
      </c>
      <c r="C518" s="61" t="s">
        <v>304</v>
      </c>
      <c r="D518" s="88" t="s">
        <v>18</v>
      </c>
      <c r="E518" s="25" t="n">
        <f aca="false">F518+G518+H518+I518+J518+K518+L518+M518+N518+O518+P518</f>
        <v>27644.86975</v>
      </c>
      <c r="F518" s="46" t="n">
        <v>0</v>
      </c>
      <c r="G518" s="46" t="n">
        <v>0</v>
      </c>
      <c r="H518" s="46" t="n">
        <v>0</v>
      </c>
      <c r="I518" s="46" t="n">
        <v>0</v>
      </c>
      <c r="J518" s="46" t="n">
        <f aca="false">J519+J520++J522+J521</f>
        <v>27644.86975</v>
      </c>
      <c r="K518" s="47" t="n">
        <v>0</v>
      </c>
      <c r="L518" s="47" t="n">
        <v>0</v>
      </c>
      <c r="M518" s="46" t="n">
        <v>0</v>
      </c>
      <c r="N518" s="46" t="n">
        <v>0</v>
      </c>
      <c r="O518" s="46" t="n">
        <v>0</v>
      </c>
      <c r="P518" s="46" t="n">
        <v>0</v>
      </c>
      <c r="Q518" s="49" t="s">
        <v>133</v>
      </c>
      <c r="R518" s="49" t="s">
        <v>103</v>
      </c>
      <c r="S518" s="119" t="s">
        <v>301</v>
      </c>
      <c r="T518" s="28"/>
      <c r="U518" s="28"/>
      <c r="V518" s="28"/>
      <c r="W518" s="28"/>
    </row>
    <row r="519" customFormat="false" ht="26.25" hidden="false" customHeight="true" outlineLevel="0" collapsed="false">
      <c r="A519" s="48"/>
      <c r="B519" s="49"/>
      <c r="C519" s="61"/>
      <c r="D519" s="90" t="s">
        <v>19</v>
      </c>
      <c r="E519" s="25" t="n">
        <f aca="false">F519+G519+H519+I519+J519+K519+L519+M519+N519+O519+P519</f>
        <v>26000</v>
      </c>
      <c r="F519" s="59" t="n">
        <v>0</v>
      </c>
      <c r="G519" s="59" t="n">
        <v>0</v>
      </c>
      <c r="H519" s="59" t="n">
        <v>0</v>
      </c>
      <c r="I519" s="59" t="n">
        <v>0</v>
      </c>
      <c r="J519" s="59" t="n">
        <v>26000</v>
      </c>
      <c r="K519" s="52" t="n">
        <v>0</v>
      </c>
      <c r="L519" s="52" t="n">
        <v>0</v>
      </c>
      <c r="M519" s="59" t="n">
        <v>0</v>
      </c>
      <c r="N519" s="59" t="n">
        <v>0</v>
      </c>
      <c r="O519" s="59" t="n">
        <v>0</v>
      </c>
      <c r="P519" s="59" t="n">
        <v>0</v>
      </c>
      <c r="Q519" s="49"/>
      <c r="R519" s="49"/>
      <c r="S519" s="119"/>
      <c r="T519" s="28"/>
      <c r="U519" s="28"/>
      <c r="V519" s="28"/>
      <c r="W519" s="28"/>
    </row>
    <row r="520" customFormat="false" ht="26.25" hidden="false" customHeight="true" outlineLevel="0" collapsed="false">
      <c r="A520" s="48"/>
      <c r="B520" s="49"/>
      <c r="C520" s="61"/>
      <c r="D520" s="90" t="s">
        <v>20</v>
      </c>
      <c r="E520" s="25" t="n">
        <f aca="false">F520+G520+H520+I520+J520+K520+L520+M520+N520+O520+P520</f>
        <v>1368.42105</v>
      </c>
      <c r="F520" s="59" t="n">
        <v>0</v>
      </c>
      <c r="G520" s="59" t="n">
        <v>0</v>
      </c>
      <c r="H520" s="59" t="n">
        <v>0</v>
      </c>
      <c r="I520" s="59" t="n">
        <v>0</v>
      </c>
      <c r="J520" s="59" t="n">
        <v>1368.42105</v>
      </c>
      <c r="K520" s="52" t="n">
        <v>0</v>
      </c>
      <c r="L520" s="52" t="n">
        <v>0</v>
      </c>
      <c r="M520" s="59" t="n">
        <v>0</v>
      </c>
      <c r="N520" s="59" t="n">
        <v>0</v>
      </c>
      <c r="O520" s="59" t="n">
        <v>0</v>
      </c>
      <c r="P520" s="59" t="n">
        <v>0</v>
      </c>
      <c r="Q520" s="49"/>
      <c r="R520" s="49"/>
      <c r="S520" s="119"/>
      <c r="T520" s="28"/>
      <c r="U520" s="28"/>
      <c r="V520" s="28"/>
      <c r="W520" s="28"/>
    </row>
    <row r="521" customFormat="false" ht="26.25" hidden="false" customHeight="true" outlineLevel="0" collapsed="false">
      <c r="A521" s="48"/>
      <c r="B521" s="49"/>
      <c r="C521" s="61"/>
      <c r="D521" s="90" t="s">
        <v>21</v>
      </c>
      <c r="E521" s="25" t="n">
        <f aca="false">F521+G521+H521+I521+J521+K521+L521+M521+N521+O521+P521</f>
        <v>276.4487</v>
      </c>
      <c r="F521" s="59" t="n">
        <v>0</v>
      </c>
      <c r="G521" s="59" t="n">
        <v>0</v>
      </c>
      <c r="H521" s="59" t="n">
        <v>0</v>
      </c>
      <c r="I521" s="59" t="n">
        <v>0</v>
      </c>
      <c r="J521" s="59" t="n">
        <v>276.4487</v>
      </c>
      <c r="K521" s="52" t="n">
        <v>0</v>
      </c>
      <c r="L521" s="52" t="n">
        <v>0</v>
      </c>
      <c r="M521" s="59" t="n">
        <v>0</v>
      </c>
      <c r="N521" s="59" t="n">
        <v>0</v>
      </c>
      <c r="O521" s="59" t="n">
        <v>0</v>
      </c>
      <c r="P521" s="59" t="n">
        <v>0</v>
      </c>
      <c r="Q521" s="49"/>
      <c r="R521" s="49"/>
      <c r="S521" s="119"/>
      <c r="T521" s="28"/>
      <c r="U521" s="28"/>
      <c r="V521" s="28"/>
      <c r="W521" s="28"/>
    </row>
    <row r="522" customFormat="false" ht="26.25" hidden="false" customHeight="true" outlineLevel="0" collapsed="false">
      <c r="A522" s="48"/>
      <c r="B522" s="49"/>
      <c r="C522" s="61"/>
      <c r="D522" s="81" t="s">
        <v>22</v>
      </c>
      <c r="E522" s="25" t="n">
        <f aca="false">F522+G522+H522+I522+J522+K522+L522+M522+N522+O522+P522</f>
        <v>0</v>
      </c>
      <c r="F522" s="59" t="n">
        <v>0</v>
      </c>
      <c r="G522" s="59" t="n">
        <v>0</v>
      </c>
      <c r="H522" s="59" t="n">
        <v>0</v>
      </c>
      <c r="I522" s="59" t="n">
        <v>0</v>
      </c>
      <c r="J522" s="59" t="n">
        <v>0</v>
      </c>
      <c r="K522" s="52" t="n">
        <v>0</v>
      </c>
      <c r="L522" s="52" t="n">
        <v>0</v>
      </c>
      <c r="M522" s="59" t="n">
        <v>0</v>
      </c>
      <c r="N522" s="59" t="n">
        <v>0</v>
      </c>
      <c r="O522" s="59" t="n">
        <v>0</v>
      </c>
      <c r="P522" s="59" t="n">
        <v>0</v>
      </c>
      <c r="Q522" s="49"/>
      <c r="R522" s="49"/>
      <c r="S522" s="119"/>
      <c r="T522" s="28"/>
      <c r="U522" s="28"/>
      <c r="V522" s="28"/>
      <c r="W522" s="28"/>
    </row>
    <row r="523" customFormat="false" ht="32.25" hidden="false" customHeight="true" outlineLevel="0" collapsed="false">
      <c r="A523" s="91" t="s">
        <v>307</v>
      </c>
      <c r="B523" s="55" t="s">
        <v>308</v>
      </c>
      <c r="C523" s="95" t="s">
        <v>309</v>
      </c>
      <c r="D523" s="104" t="s">
        <v>18</v>
      </c>
      <c r="E523" s="25" t="n">
        <f aca="false">F523+G523+H523+I523+J523+K523+L523+M523+N523+O523+P523</f>
        <v>500</v>
      </c>
      <c r="F523" s="47" t="n">
        <f aca="false">SUM(F524:F527)</f>
        <v>0</v>
      </c>
      <c r="G523" s="47" t="n">
        <f aca="false">G524+G525+G526+G527</f>
        <v>0</v>
      </c>
      <c r="H523" s="47" t="n">
        <f aca="false">H524+H525+H526+H527</f>
        <v>0</v>
      </c>
      <c r="I523" s="47" t="n">
        <f aca="false">I524+I525+I526+I527</f>
        <v>0</v>
      </c>
      <c r="J523" s="47" t="n">
        <f aca="false">J524+J525+J526+J527</f>
        <v>0</v>
      </c>
      <c r="K523" s="47" t="n">
        <f aca="false">K524+K525+K526+K527</f>
        <v>0</v>
      </c>
      <c r="L523" s="47" t="n">
        <f aca="false">L524+L525+L526+L527</f>
        <v>0</v>
      </c>
      <c r="M523" s="46" t="n">
        <f aca="false">M524+M525+M526+M527</f>
        <v>500</v>
      </c>
      <c r="N523" s="46" t="n">
        <v>0</v>
      </c>
      <c r="O523" s="46" t="n">
        <v>0</v>
      </c>
      <c r="P523" s="46" t="n">
        <v>0</v>
      </c>
      <c r="Q523" s="49" t="s">
        <v>133</v>
      </c>
      <c r="R523" s="49" t="s">
        <v>142</v>
      </c>
      <c r="S523" s="105" t="s">
        <v>42</v>
      </c>
      <c r="T523" s="28"/>
      <c r="U523" s="28"/>
      <c r="V523" s="28"/>
      <c r="W523" s="28"/>
    </row>
    <row r="524" customFormat="false" ht="32.25" hidden="false" customHeight="true" outlineLevel="0" collapsed="false">
      <c r="A524" s="91"/>
      <c r="B524" s="55"/>
      <c r="C524" s="95"/>
      <c r="D524" s="96" t="s">
        <v>19</v>
      </c>
      <c r="E524" s="25" t="n">
        <f aca="false">F524+G524+H524+I524+J524+K524+L524+M524+N524+O524+P524</f>
        <v>0</v>
      </c>
      <c r="F524" s="47" t="n"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7" t="n">
        <v>0</v>
      </c>
      <c r="M524" s="46" t="n">
        <v>0</v>
      </c>
      <c r="N524" s="46" t="n">
        <v>0</v>
      </c>
      <c r="O524" s="46" t="n">
        <v>0</v>
      </c>
      <c r="P524" s="46" t="n">
        <v>0</v>
      </c>
      <c r="Q524" s="49"/>
      <c r="R524" s="49"/>
      <c r="S524" s="105"/>
      <c r="T524" s="28"/>
      <c r="U524" s="28"/>
      <c r="V524" s="28"/>
      <c r="W524" s="28"/>
    </row>
    <row r="525" customFormat="false" ht="32.25" hidden="false" customHeight="true" outlineLevel="0" collapsed="false">
      <c r="A525" s="91"/>
      <c r="B525" s="55"/>
      <c r="C525" s="95"/>
      <c r="D525" s="96" t="s">
        <v>20</v>
      </c>
      <c r="E525" s="25" t="n">
        <f aca="false">F525+G525+H525+I525+J525+K525+L525+M525+N525+O525+P525</f>
        <v>0</v>
      </c>
      <c r="F525" s="47" t="n">
        <v>0</v>
      </c>
      <c r="G525" s="47" t="n">
        <v>0</v>
      </c>
      <c r="H525" s="47" t="n">
        <v>0</v>
      </c>
      <c r="I525" s="47" t="n">
        <v>0</v>
      </c>
      <c r="J525" s="47" t="n">
        <v>0</v>
      </c>
      <c r="K525" s="47" t="n">
        <v>0</v>
      </c>
      <c r="L525" s="47" t="n">
        <v>0</v>
      </c>
      <c r="M525" s="46" t="n">
        <v>0</v>
      </c>
      <c r="N525" s="46" t="n">
        <v>0</v>
      </c>
      <c r="O525" s="46" t="n">
        <v>0</v>
      </c>
      <c r="P525" s="46" t="n">
        <v>0</v>
      </c>
      <c r="Q525" s="49"/>
      <c r="R525" s="49"/>
      <c r="S525" s="105"/>
      <c r="T525" s="28"/>
      <c r="U525" s="28"/>
      <c r="V525" s="28"/>
      <c r="W525" s="28"/>
    </row>
    <row r="526" customFormat="false" ht="32.25" hidden="false" customHeight="true" outlineLevel="0" collapsed="false">
      <c r="A526" s="91"/>
      <c r="B526" s="55"/>
      <c r="C526" s="95"/>
      <c r="D526" s="96" t="s">
        <v>21</v>
      </c>
      <c r="E526" s="25" t="n">
        <f aca="false">F526+G526+H526+I526+J526+K526+L526+M526+N526+O526+P526</f>
        <v>500</v>
      </c>
      <c r="F526" s="47" t="n">
        <v>0</v>
      </c>
      <c r="G526" s="109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7" t="n">
        <v>0</v>
      </c>
      <c r="M526" s="46" t="n">
        <v>500</v>
      </c>
      <c r="N526" s="46" t="n">
        <v>0</v>
      </c>
      <c r="O526" s="46" t="n">
        <v>0</v>
      </c>
      <c r="P526" s="46" t="n">
        <v>0</v>
      </c>
      <c r="Q526" s="49"/>
      <c r="R526" s="49"/>
      <c r="S526" s="105"/>
      <c r="T526" s="28"/>
      <c r="U526" s="28"/>
      <c r="V526" s="28"/>
      <c r="W526" s="28"/>
    </row>
    <row r="527" customFormat="false" ht="32.25" hidden="false" customHeight="true" outlineLevel="0" collapsed="false">
      <c r="A527" s="91"/>
      <c r="B527" s="55"/>
      <c r="C527" s="95"/>
      <c r="D527" s="96" t="s">
        <v>22</v>
      </c>
      <c r="E527" s="25" t="n">
        <f aca="false">F527+G527+H527+I527+J527+K527+L527+M527+N527+O527+P527</f>
        <v>0</v>
      </c>
      <c r="F527" s="47" t="n">
        <v>0</v>
      </c>
      <c r="G527" s="47" t="n">
        <v>0</v>
      </c>
      <c r="H527" s="47" t="n">
        <v>0</v>
      </c>
      <c r="I527" s="47" t="n">
        <v>0</v>
      </c>
      <c r="J527" s="47" t="n">
        <v>0</v>
      </c>
      <c r="K527" s="47" t="n">
        <v>0</v>
      </c>
      <c r="L527" s="47" t="n">
        <v>0</v>
      </c>
      <c r="M527" s="46" t="n">
        <v>0</v>
      </c>
      <c r="N527" s="46" t="n">
        <v>0</v>
      </c>
      <c r="O527" s="46" t="n">
        <v>0</v>
      </c>
      <c r="P527" s="46" t="n">
        <v>0</v>
      </c>
      <c r="Q527" s="49"/>
      <c r="R527" s="49"/>
      <c r="S527" s="105"/>
      <c r="T527" s="28"/>
      <c r="U527" s="28"/>
      <c r="V527" s="28"/>
      <c r="W527" s="28"/>
    </row>
    <row r="528" customFormat="false" ht="26.25" hidden="false" customHeight="true" outlineLevel="0" collapsed="false">
      <c r="A528" s="42" t="s">
        <v>310</v>
      </c>
      <c r="B528" s="43" t="s">
        <v>311</v>
      </c>
      <c r="C528" s="95" t="s">
        <v>312</v>
      </c>
      <c r="D528" s="88" t="s">
        <v>18</v>
      </c>
      <c r="E528" s="25" t="n">
        <f aca="false">F528+G528+H528+I528+J528+K528+L528+M528+N528+O528+P528</f>
        <v>50</v>
      </c>
      <c r="F528" s="46" t="n">
        <v>0</v>
      </c>
      <c r="G528" s="46" t="n">
        <v>0</v>
      </c>
      <c r="H528" s="46" t="n">
        <v>0</v>
      </c>
      <c r="I528" s="46" t="n">
        <v>0</v>
      </c>
      <c r="J528" s="46" t="n">
        <f aca="false">J529+J530+J531+J532</f>
        <v>0</v>
      </c>
      <c r="K528" s="47" t="n">
        <v>0</v>
      </c>
      <c r="L528" s="47" t="n">
        <f aca="false">SUM(L529:L532)</f>
        <v>50</v>
      </c>
      <c r="M528" s="46" t="n">
        <v>0</v>
      </c>
      <c r="N528" s="46" t="n">
        <v>0</v>
      </c>
      <c r="O528" s="46" t="n">
        <v>0</v>
      </c>
      <c r="P528" s="46" t="n">
        <v>0</v>
      </c>
      <c r="Q528" s="49" t="s">
        <v>133</v>
      </c>
      <c r="R528" s="120"/>
      <c r="S528" s="121"/>
      <c r="T528" s="28"/>
      <c r="U528" s="28"/>
      <c r="V528" s="28"/>
      <c r="W528" s="28"/>
    </row>
    <row r="529" customFormat="false" ht="26.25" hidden="false" customHeight="true" outlineLevel="0" collapsed="false">
      <c r="A529" s="42"/>
      <c r="B529" s="43"/>
      <c r="C529" s="95"/>
      <c r="D529" s="96" t="s">
        <v>19</v>
      </c>
      <c r="E529" s="25" t="n">
        <f aca="false">F529+G529+H529+I529+J529+K529+L529+M529+N529+O529+P529</f>
        <v>0</v>
      </c>
      <c r="F529" s="46" t="n">
        <v>0</v>
      </c>
      <c r="G529" s="46" t="n">
        <v>0</v>
      </c>
      <c r="H529" s="46" t="n">
        <v>0</v>
      </c>
      <c r="I529" s="46" t="n">
        <v>0</v>
      </c>
      <c r="J529" s="46" t="n">
        <f aca="false">J534</f>
        <v>0</v>
      </c>
      <c r="K529" s="47" t="n">
        <v>0</v>
      </c>
      <c r="L529" s="47" t="n">
        <v>0</v>
      </c>
      <c r="M529" s="46" t="n">
        <v>0</v>
      </c>
      <c r="N529" s="46" t="n">
        <v>0</v>
      </c>
      <c r="O529" s="46" t="n">
        <v>0</v>
      </c>
      <c r="P529" s="46" t="n">
        <v>0</v>
      </c>
      <c r="Q529" s="49"/>
      <c r="R529" s="120"/>
      <c r="S529" s="121"/>
      <c r="T529" s="28"/>
      <c r="U529" s="28"/>
      <c r="V529" s="28"/>
      <c r="W529" s="28"/>
    </row>
    <row r="530" customFormat="false" ht="26.25" hidden="false" customHeight="true" outlineLevel="0" collapsed="false">
      <c r="A530" s="42"/>
      <c r="B530" s="43"/>
      <c r="C530" s="95"/>
      <c r="D530" s="96" t="s">
        <v>20</v>
      </c>
      <c r="E530" s="25" t="n">
        <f aca="false">F530+G530+H530+I530+J530+K530+L530+M530+N530+O530+P530</f>
        <v>0</v>
      </c>
      <c r="F530" s="46" t="n">
        <v>0</v>
      </c>
      <c r="G530" s="46" t="n">
        <v>0</v>
      </c>
      <c r="H530" s="46" t="n">
        <v>0</v>
      </c>
      <c r="I530" s="46" t="n">
        <v>0</v>
      </c>
      <c r="J530" s="46" t="n">
        <v>0</v>
      </c>
      <c r="K530" s="47" t="n">
        <v>0</v>
      </c>
      <c r="L530" s="47" t="n">
        <v>0</v>
      </c>
      <c r="M530" s="46" t="n">
        <v>0</v>
      </c>
      <c r="N530" s="46" t="n">
        <v>0</v>
      </c>
      <c r="O530" s="46" t="n">
        <v>0</v>
      </c>
      <c r="P530" s="46" t="n">
        <v>0</v>
      </c>
      <c r="Q530" s="49"/>
      <c r="R530" s="120"/>
      <c r="S530" s="121"/>
      <c r="T530" s="28"/>
      <c r="U530" s="28"/>
      <c r="V530" s="28"/>
      <c r="W530" s="28"/>
    </row>
    <row r="531" customFormat="false" ht="26.25" hidden="false" customHeight="true" outlineLevel="0" collapsed="false">
      <c r="A531" s="42"/>
      <c r="B531" s="43"/>
      <c r="C531" s="95"/>
      <c r="D531" s="96" t="s">
        <v>21</v>
      </c>
      <c r="E531" s="25" t="n">
        <f aca="false">F531+G531+H531+I531+J531+K531+L531+M531+N531+O531+P531</f>
        <v>50</v>
      </c>
      <c r="F531" s="46" t="n">
        <v>0</v>
      </c>
      <c r="G531" s="46" t="n">
        <v>0</v>
      </c>
      <c r="H531" s="46" t="n">
        <v>0</v>
      </c>
      <c r="I531" s="46" t="n">
        <v>0</v>
      </c>
      <c r="J531" s="46" t="n">
        <v>0</v>
      </c>
      <c r="K531" s="47" t="n">
        <v>0</v>
      </c>
      <c r="L531" s="47" t="n">
        <v>50</v>
      </c>
      <c r="M531" s="46" t="n">
        <v>0</v>
      </c>
      <c r="N531" s="46" t="n">
        <v>0</v>
      </c>
      <c r="O531" s="46" t="n">
        <v>0</v>
      </c>
      <c r="P531" s="46" t="n">
        <v>0</v>
      </c>
      <c r="Q531" s="49"/>
      <c r="R531" s="120"/>
      <c r="S531" s="121"/>
      <c r="T531" s="28"/>
      <c r="U531" s="28"/>
      <c r="V531" s="28"/>
      <c r="W531" s="28"/>
    </row>
    <row r="532" customFormat="false" ht="26.25" hidden="false" customHeight="true" outlineLevel="0" collapsed="false">
      <c r="A532" s="42"/>
      <c r="B532" s="43"/>
      <c r="C532" s="95"/>
      <c r="D532" s="88" t="s">
        <v>22</v>
      </c>
      <c r="E532" s="25" t="n">
        <f aca="false">F532+G532+H532+I532+J532+K532+L532+M532+N532+O532+P532</f>
        <v>0</v>
      </c>
      <c r="F532" s="46" t="n">
        <v>0</v>
      </c>
      <c r="G532" s="46" t="n">
        <v>0</v>
      </c>
      <c r="H532" s="46" t="n">
        <v>0</v>
      </c>
      <c r="I532" s="46" t="n">
        <v>0</v>
      </c>
      <c r="J532" s="46" t="n">
        <f aca="false">J537</f>
        <v>0</v>
      </c>
      <c r="K532" s="47" t="n">
        <v>0</v>
      </c>
      <c r="L532" s="47" t="n">
        <v>0</v>
      </c>
      <c r="M532" s="46" t="n">
        <v>0</v>
      </c>
      <c r="N532" s="46" t="n">
        <v>0</v>
      </c>
      <c r="O532" s="46" t="n">
        <v>0</v>
      </c>
      <c r="P532" s="46" t="n">
        <v>0</v>
      </c>
      <c r="Q532" s="49"/>
      <c r="R532" s="120"/>
      <c r="S532" s="121"/>
      <c r="T532" s="28"/>
      <c r="U532" s="28"/>
      <c r="V532" s="28"/>
      <c r="W532" s="28"/>
    </row>
    <row r="533" customFormat="false" ht="26.25" hidden="false" customHeight="true" outlineLevel="0" collapsed="false">
      <c r="A533" s="27" t="s">
        <v>313</v>
      </c>
      <c r="B533" s="122" t="s">
        <v>314</v>
      </c>
      <c r="C533" s="23" t="s">
        <v>315</v>
      </c>
      <c r="D533" s="76" t="s">
        <v>18</v>
      </c>
      <c r="E533" s="25" t="n">
        <f aca="false">F533+G533+H533+I533+J533+K533+L533+M533+N533+O533+P533</f>
        <v>443660.54921</v>
      </c>
      <c r="F533" s="123" t="n">
        <f aca="false">SUM(F534:F537)</f>
        <v>29273.71271</v>
      </c>
      <c r="G533" s="123" t="n">
        <f aca="false">SUM(G534:G537)</f>
        <v>33429.91462</v>
      </c>
      <c r="H533" s="123" t="n">
        <f aca="false">SUM(H534:H537)</f>
        <v>34673.27942</v>
      </c>
      <c r="I533" s="123" t="n">
        <f aca="false">SUM(I534:I537)</f>
        <v>35782.69357</v>
      </c>
      <c r="J533" s="123" t="n">
        <f aca="false">SUM(J534:J537)</f>
        <v>37635.405</v>
      </c>
      <c r="K533" s="123" t="n">
        <f aca="false">SUM(K534:K537)</f>
        <v>40236.29748</v>
      </c>
      <c r="L533" s="123" t="n">
        <f aca="false">SUM(L534:L537)</f>
        <v>44036.53673</v>
      </c>
      <c r="M533" s="123" t="n">
        <f aca="false">SUM(M534:M537)</f>
        <v>49861.15092</v>
      </c>
      <c r="N533" s="123" t="n">
        <f aca="false">SUM(N534:N537)</f>
        <v>45445.88892</v>
      </c>
      <c r="O533" s="123" t="n">
        <f aca="false">SUM(O534:O537)</f>
        <v>46642.83492</v>
      </c>
      <c r="P533" s="123" t="n">
        <f aca="false">SUM(P534:P537)</f>
        <v>46642.83492</v>
      </c>
      <c r="Q533" s="122"/>
      <c r="R533" s="78"/>
      <c r="S533" s="124"/>
      <c r="T533" s="28"/>
      <c r="U533" s="28"/>
      <c r="V533" s="28"/>
      <c r="W533" s="28"/>
    </row>
    <row r="534" customFormat="false" ht="26.25" hidden="false" customHeight="true" outlineLevel="0" collapsed="false">
      <c r="A534" s="27"/>
      <c r="B534" s="122"/>
      <c r="C534" s="23"/>
      <c r="D534" s="77" t="s">
        <v>19</v>
      </c>
      <c r="E534" s="25" t="n">
        <f aca="false">F534+G534+H534+I534+J534+K534+L534+M534+N534+O534+P534</f>
        <v>0</v>
      </c>
      <c r="F534" s="25" t="n">
        <f aca="false">F539+F559+F569+F604+F614+F624+F634+F684+F694+F704+F714+F734+F744+F899+F654</f>
        <v>0</v>
      </c>
      <c r="G534" s="25" t="n">
        <f aca="false">G539+G559+G569+G604+G614+G624+G634+G684+G694+G704+G714+G734+G744+G899+G654</f>
        <v>0</v>
      </c>
      <c r="H534" s="25" t="n">
        <f aca="false">H539+H559+H569+H604+H614+H624+H634+H684+H694+H704+H714+H734+H744+H899+H654</f>
        <v>0</v>
      </c>
      <c r="I534" s="25" t="n">
        <f aca="false">I539+I559+I569+I604+I614+I624+I634+I684+I694+I704+I714+I734+I744+I899+I654</f>
        <v>0</v>
      </c>
      <c r="J534" s="25" t="n">
        <f aca="false">J539+J559+J569+J604+J614+J624+J634+J684+J694+J704+J714+J734+J744+J899+J654</f>
        <v>0</v>
      </c>
      <c r="K534" s="25" t="n">
        <f aca="false">K539+K559+K569+K604+K614+K624+K634+K684+K694+K704+K714+K734+K744+K899+K654</f>
        <v>0</v>
      </c>
      <c r="L534" s="25" t="n">
        <f aca="false">L539+L559+L569+L604+L614+L624+L634+L684+L694+L704+L714+L734+L744+L899+L654</f>
        <v>0</v>
      </c>
      <c r="M534" s="25" t="n">
        <f aca="false">M539+M559+M569+M604+M614+M624+M634+M684+M694+M704+M714+M734+M744+M899+M654</f>
        <v>0</v>
      </c>
      <c r="N534" s="25" t="n">
        <v>0</v>
      </c>
      <c r="O534" s="25" t="n">
        <v>0</v>
      </c>
      <c r="P534" s="25" t="n">
        <v>0</v>
      </c>
      <c r="Q534" s="122"/>
      <c r="R534" s="78"/>
      <c r="S534" s="124"/>
      <c r="T534" s="28"/>
      <c r="U534" s="28"/>
      <c r="V534" s="28"/>
      <c r="W534" s="28"/>
      <c r="X534" s="1" t="n">
        <v>34673279.42</v>
      </c>
      <c r="Z534" s="73"/>
    </row>
    <row r="535" customFormat="false" ht="26.25" hidden="false" customHeight="true" outlineLevel="0" collapsed="false">
      <c r="A535" s="27"/>
      <c r="B535" s="122"/>
      <c r="C535" s="23"/>
      <c r="D535" s="77" t="s">
        <v>20</v>
      </c>
      <c r="E535" s="25" t="n">
        <f aca="false">F535+G535+H535+I535+J535+K535+L535+M535+N535+O535+P535</f>
        <v>123797.33996</v>
      </c>
      <c r="F535" s="25" t="n">
        <f aca="false">F540+F560+F570+F605+F615+F625+F635+F685+F695+F705+F715+F735+F745+F900+F655</f>
        <v>12137.47</v>
      </c>
      <c r="G535" s="25" t="n">
        <f aca="false">G540+G560+G570+G605+G615+G625+G635+G685+G695+G705+G715+G735+G745+G900+G655</f>
        <v>11001</v>
      </c>
      <c r="H535" s="25" t="n">
        <f aca="false">H540+H560+H570+H605+H615+H625+H635+H685+H695+H705+H715+H735+H745+H900+H655</f>
        <v>11365.85498</v>
      </c>
      <c r="I535" s="25" t="n">
        <f aca="false">I540+I560+I570+I605+I615+I625+I635+I685+I695+I705+I715+I735+I745+I900+I655</f>
        <v>10546.988</v>
      </c>
      <c r="J535" s="25" t="n">
        <f aca="false">J540+J560+J570+J605+J615+J625+J635+J685+J695+J705+J715+J735+J745+J900+J655</f>
        <v>9445.02698</v>
      </c>
      <c r="K535" s="25" t="n">
        <f aca="false">K540+K560+K570+K605+K615+K625+K635+K685+K695+K705+K715+K735+K745+K900+K655</f>
        <v>11005</v>
      </c>
      <c r="L535" s="25" t="n">
        <f aca="false">L540+L560+L570+L605+L615+L625+L635+L685+L695+L705+L715+L735+L745+L900+L655</f>
        <v>11084</v>
      </c>
      <c r="M535" s="25" t="n">
        <f aca="false">M540+M560+M570+M605+M615+M625+M635+M685+M695+M705+M715+M735+M745+M900+M655</f>
        <v>11803</v>
      </c>
      <c r="N535" s="25" t="n">
        <f aca="false">N540+N560+N570+N605+N615+N625+N635+N685+N695+N705+N715+N735+N745+N900+N655</f>
        <v>11803</v>
      </c>
      <c r="O535" s="25" t="n">
        <f aca="false">O540+O560+O570+O605+O615+O625+O635+O685+O695+O705+O715+O735+O745+O900+O655</f>
        <v>11803</v>
      </c>
      <c r="P535" s="25" t="n">
        <f aca="false">P540+P560+P570+P605+P615+P625+P635+P685+P695+P705+P715+P735+P745+P900+P655</f>
        <v>11803</v>
      </c>
      <c r="Q535" s="122"/>
      <c r="R535" s="78"/>
      <c r="S535" s="124"/>
      <c r="T535" s="28"/>
      <c r="U535" s="28"/>
      <c r="V535" s="28"/>
      <c r="W535" s="28"/>
      <c r="X535" s="1" t="n">
        <f aca="false">X534/1000</f>
        <v>34673.27942</v>
      </c>
    </row>
    <row r="536" customFormat="false" ht="26.25" hidden="false" customHeight="true" outlineLevel="0" collapsed="false">
      <c r="A536" s="27"/>
      <c r="B536" s="122"/>
      <c r="C536" s="23"/>
      <c r="D536" s="77" t="s">
        <v>21</v>
      </c>
      <c r="E536" s="25" t="n">
        <f aca="false">F536+G536+H536+I536+J536+K536+L536+M536+N536+O536+P536</f>
        <v>319863.20925</v>
      </c>
      <c r="F536" s="25" t="n">
        <f aca="false">F541+F561+F571+F606+F616+F626+F636+F686+F696+F706+F716+F736+F746+F901+F656</f>
        <v>17136.24271</v>
      </c>
      <c r="G536" s="25" t="n">
        <f aca="false">G541+G561+G571+G606+G616+G626+G636+G686+G696+G706+G716+G736+G746+G901+G656</f>
        <v>22428.91462</v>
      </c>
      <c r="H536" s="25" t="n">
        <f aca="false">H541+H561+H571+H606+H616+H626+H636+H686+H696+H706+H716+H736+H746+H901+H656+H646+H666+H676+H726+H756+H766+H776</f>
        <v>23307.42444</v>
      </c>
      <c r="I536" s="25" t="n">
        <f aca="false">I541+I561+I571+I606+I616+I626+I636+I686+I696+I706+I716+I736+I746+I901+I656+I756+I766+I776</f>
        <v>25235.70557</v>
      </c>
      <c r="J536" s="25" t="n">
        <f aca="false">J541+J561+J571+J606+J616+J626+J636+J686+J696+J706+J716+J736+J746+J901+J656+J783+J788+J793+J798</f>
        <v>28190.37802</v>
      </c>
      <c r="K536" s="25" t="n">
        <f aca="false">K541+K561+K571+K606+K616+K626+K636+K686+K696+K706+K716+K736+K746+K901+K656+K806+K811+K816+K821+K826+K881+K886+K831+K836+K841+K846</f>
        <v>29231.29748</v>
      </c>
      <c r="L536" s="25" t="n">
        <f aca="false">L541+L561+L571+L606+L616+L626+L636+L686+L696+L706+L716+L736+L746+L901+L656+L846+L851+L856+L861+L866+L871+L876+L891+L896+L936</f>
        <v>32952.53673</v>
      </c>
      <c r="M536" s="25" t="n">
        <f aca="false">M541+M561+M571+M606+M616+M626+M636+M686+M696+M706+M716+M736+M746+M901+M656+M941+M946+M951+M956</f>
        <v>38058.15092</v>
      </c>
      <c r="N536" s="25" t="n">
        <f aca="false">N541+N561+N571+N606+N616+N626+N636+N686+N696+N706+N716+N736+N746+N901+N656</f>
        <v>33642.88892</v>
      </c>
      <c r="O536" s="25" t="n">
        <f aca="false">O541+O561+O571+O606+O616+O626+O636+O686+O696+O706+O716+O736+O746+O901+O656</f>
        <v>34839.83492</v>
      </c>
      <c r="P536" s="25" t="n">
        <f aca="false">P541+P561+P571+P606+P616+P626+P636+P686+P696+P706+P716+P736+P746+P901+P656</f>
        <v>34839.83492</v>
      </c>
      <c r="Q536" s="122"/>
      <c r="R536" s="78"/>
      <c r="S536" s="124"/>
      <c r="T536" s="28"/>
      <c r="U536" s="28"/>
      <c r="V536" s="28"/>
      <c r="W536" s="28"/>
      <c r="X536" s="73" t="n">
        <f aca="false">H533-X535</f>
        <v>0</v>
      </c>
    </row>
    <row r="537" customFormat="false" ht="26.25" hidden="false" customHeight="true" outlineLevel="0" collapsed="false">
      <c r="A537" s="27"/>
      <c r="B537" s="122"/>
      <c r="C537" s="23"/>
      <c r="D537" s="77" t="s">
        <v>22</v>
      </c>
      <c r="E537" s="25" t="n">
        <f aca="false">F537+G537+H537+I537+J537+K537+L537+M537+N537+O537+P537</f>
        <v>0</v>
      </c>
      <c r="F537" s="25" t="n">
        <f aca="false">F542+F562+F572+F607+F617+F627+F637+F687+F697+F707+F717+F737+F747+F902+F657</f>
        <v>0</v>
      </c>
      <c r="G537" s="25" t="n">
        <f aca="false">G542+G562+G572+G607+G617+G627+G637+G687+G697+G707+G717+G737+G747+G902+G657</f>
        <v>0</v>
      </c>
      <c r="H537" s="25" t="n">
        <f aca="false">H542+H562+H572+H607+H617+H627+H637+H687+H697+H707+H717+H737+H747+H902+H657</f>
        <v>0</v>
      </c>
      <c r="I537" s="25" t="n">
        <f aca="false">I542+I562+I572+I607+I617+I627+I637+I687+I697+I707+I717+I737+I747+I902+I657</f>
        <v>0</v>
      </c>
      <c r="J537" s="25" t="n">
        <f aca="false">J542+J562+J572+J607+J617+J627+J637+J687+J697+J707+J717+J737+J747+J902+J657</f>
        <v>0</v>
      </c>
      <c r="K537" s="25" t="n">
        <f aca="false">K542+K562+K572+K607+K617+K627+K637+K687+K697+K707+K717+K737+K747+K902+K657</f>
        <v>0</v>
      </c>
      <c r="L537" s="25" t="n">
        <f aca="false">L542+L562+L572+L607+L617+L627+L637+L687+L697+L707+L717+L737+L747+L902+L657</f>
        <v>0</v>
      </c>
      <c r="M537" s="25" t="n">
        <f aca="false">M542+M562+M572+M607+M617+M627+M637+M687+M697+M707+M717+M737+M747+M902+M657</f>
        <v>0</v>
      </c>
      <c r="N537" s="25" t="n">
        <v>0</v>
      </c>
      <c r="O537" s="25" t="n">
        <v>0</v>
      </c>
      <c r="P537" s="25" t="n">
        <v>0</v>
      </c>
      <c r="Q537" s="122"/>
      <c r="R537" s="78"/>
      <c r="S537" s="124"/>
      <c r="T537" s="28"/>
      <c r="U537" s="28"/>
      <c r="V537" s="28"/>
      <c r="W537" s="28"/>
    </row>
    <row r="538" customFormat="false" ht="27.75" hidden="false" customHeight="true" outlineLevel="0" collapsed="false">
      <c r="A538" s="42" t="s">
        <v>316</v>
      </c>
      <c r="B538" s="43" t="s">
        <v>317</v>
      </c>
      <c r="C538" s="44" t="s">
        <v>318</v>
      </c>
      <c r="D538" s="45" t="s">
        <v>18</v>
      </c>
      <c r="E538" s="25" t="n">
        <f aca="false">F538+G538+H538+I538+J538+K538+L538+M538+N538+O538+P538</f>
        <v>428742.03742</v>
      </c>
      <c r="F538" s="46" t="n">
        <f aca="false">SUM(F539:F542)</f>
        <v>28310.30071</v>
      </c>
      <c r="G538" s="46" t="n">
        <f aca="false">SUM(G539:G542)</f>
        <v>30342.20062</v>
      </c>
      <c r="H538" s="47" t="n">
        <f aca="false">SUM(H539:H542)</f>
        <v>33278.46069</v>
      </c>
      <c r="I538" s="47" t="n">
        <f aca="false">SUM(I539+I540+I541+I542)</f>
        <v>34328.57596</v>
      </c>
      <c r="J538" s="47" t="n">
        <f aca="false">SUM(J539:J542)</f>
        <v>35956.95555</v>
      </c>
      <c r="K538" s="47" t="n">
        <f aca="false">SUM(K539:K542)</f>
        <v>38376.29748</v>
      </c>
      <c r="L538" s="47" t="n">
        <f aca="false">SUM(L539:L542)</f>
        <v>41506.53673</v>
      </c>
      <c r="M538" s="46" t="n">
        <f aca="false">SUM(M539:M542)</f>
        <v>47911.15092</v>
      </c>
      <c r="N538" s="46" t="n">
        <f aca="false">SUM(N539:N542)</f>
        <v>45445.88892</v>
      </c>
      <c r="O538" s="46" t="n">
        <f aca="false">SUM(O539:O542)</f>
        <v>46642.83492</v>
      </c>
      <c r="P538" s="46" t="n">
        <f aca="false">SUM(P539:P542)</f>
        <v>46642.83492</v>
      </c>
      <c r="Q538" s="49"/>
      <c r="R538" s="79" t="n">
        <f aca="false">M533-49861.15092</f>
        <v>0</v>
      </c>
      <c r="S538" s="125"/>
      <c r="T538" s="28"/>
      <c r="U538" s="28"/>
      <c r="V538" s="28"/>
      <c r="W538" s="28"/>
    </row>
    <row r="539" customFormat="false" ht="27.75" hidden="false" customHeight="true" outlineLevel="0" collapsed="false">
      <c r="A539" s="42"/>
      <c r="B539" s="43"/>
      <c r="C539" s="44"/>
      <c r="D539" s="45" t="s">
        <v>19</v>
      </c>
      <c r="E539" s="25" t="n">
        <f aca="false">F539+G539+H539+I539+J539+K539+L539+M539+N539+O539+P539</f>
        <v>0</v>
      </c>
      <c r="F539" s="46" t="n">
        <v>0</v>
      </c>
      <c r="G539" s="46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7" t="n">
        <v>0</v>
      </c>
      <c r="M539" s="46" t="n">
        <v>0</v>
      </c>
      <c r="N539" s="46" t="n">
        <v>0</v>
      </c>
      <c r="O539" s="46" t="n">
        <v>0</v>
      </c>
      <c r="P539" s="46" t="n">
        <v>0</v>
      </c>
      <c r="Q539" s="49"/>
      <c r="R539" s="49"/>
      <c r="S539" s="125"/>
      <c r="T539" s="28"/>
      <c r="U539" s="28"/>
      <c r="V539" s="28"/>
      <c r="W539" s="28"/>
      <c r="Z539" s="82" t="n">
        <f aca="false">49736.30592-M533</f>
        <v>-124.845000000001</v>
      </c>
    </row>
    <row r="540" customFormat="false" ht="27.75" hidden="false" customHeight="true" outlineLevel="0" collapsed="false">
      <c r="A540" s="42"/>
      <c r="B540" s="43"/>
      <c r="C540" s="44"/>
      <c r="D540" s="45" t="s">
        <v>20</v>
      </c>
      <c r="E540" s="25" t="n">
        <f aca="false">F540+G540+H540+I540+J540+K540+L540+M540+N540+O540+P540</f>
        <v>123130.47</v>
      </c>
      <c r="F540" s="46" t="n">
        <f aca="false">SUM(F545+F550+F555)</f>
        <v>12137.47</v>
      </c>
      <c r="G540" s="46" t="n">
        <f aca="false">SUM(G545+G550+G555)</f>
        <v>11001</v>
      </c>
      <c r="H540" s="47" t="n">
        <f aca="false">SUM(H545+H550+H555)</f>
        <v>11210</v>
      </c>
      <c r="I540" s="47" t="n">
        <f aca="false">SUM(I545+I550+I555)</f>
        <v>10253</v>
      </c>
      <c r="J540" s="47" t="n">
        <f aca="false">SUM(J545+J550+J555)</f>
        <v>9228</v>
      </c>
      <c r="K540" s="47" t="n">
        <f aca="false">SUM(K545+K550+K555)</f>
        <v>11005</v>
      </c>
      <c r="L540" s="47" t="n">
        <f aca="false">SUM(L545+L550+L555)</f>
        <v>11084</v>
      </c>
      <c r="M540" s="46" t="n">
        <f aca="false">SUM(M545+M550+M555)</f>
        <v>11803</v>
      </c>
      <c r="N540" s="46" t="n">
        <f aca="false">SUM(N545+N550+N555)</f>
        <v>11803</v>
      </c>
      <c r="O540" s="46" t="n">
        <f aca="false">SUM(O545+O550+O555)</f>
        <v>11803</v>
      </c>
      <c r="P540" s="46" t="n">
        <f aca="false">SUM(P545+P550+P555)</f>
        <v>11803</v>
      </c>
      <c r="Q540" s="49"/>
      <c r="R540" s="49"/>
      <c r="S540" s="125"/>
      <c r="T540" s="28"/>
      <c r="U540" s="28"/>
      <c r="V540" s="28"/>
      <c r="W540" s="28"/>
    </row>
    <row r="541" customFormat="false" ht="27.75" hidden="false" customHeight="true" outlineLevel="0" collapsed="false">
      <c r="A541" s="42"/>
      <c r="B541" s="43"/>
      <c r="C541" s="44"/>
      <c r="D541" s="45" t="s">
        <v>21</v>
      </c>
      <c r="E541" s="25" t="n">
        <f aca="false">F541+G541+H541+I541+J541+K541+L541+M541+N541+O541+P541</f>
        <v>305611.56742</v>
      </c>
      <c r="F541" s="47" t="n">
        <f aca="false">SUM(F546+F551+F556)</f>
        <v>16172.83071</v>
      </c>
      <c r="G541" s="46" t="n">
        <f aca="false">SUM(G546+G551+G556)</f>
        <v>19341.20062</v>
      </c>
      <c r="H541" s="47" t="n">
        <f aca="false">SUM(H546+H551+H556)</f>
        <v>22068.46069</v>
      </c>
      <c r="I541" s="47" t="n">
        <f aca="false">SUM(I546+I551+I556)</f>
        <v>24075.57596</v>
      </c>
      <c r="J541" s="47" t="n">
        <f aca="false">SUM(J546+J551+J556)</f>
        <v>26728.95555</v>
      </c>
      <c r="K541" s="47" t="n">
        <f aca="false">SUM(K546+K551+K556)</f>
        <v>27371.29748</v>
      </c>
      <c r="L541" s="47" t="n">
        <f aca="false">SUM(L546+L551+L556)</f>
        <v>30422.53673</v>
      </c>
      <c r="M541" s="46" t="n">
        <f aca="false">SUM(M546+M551+M556)</f>
        <v>36108.15092</v>
      </c>
      <c r="N541" s="46" t="n">
        <f aca="false">SUM(N546+N551+N556)</f>
        <v>33642.88892</v>
      </c>
      <c r="O541" s="46" t="n">
        <f aca="false">SUM(O546+O551+O556)</f>
        <v>34839.83492</v>
      </c>
      <c r="P541" s="46" t="n">
        <f aca="false">SUM(P546+P551+P556)</f>
        <v>34839.83492</v>
      </c>
      <c r="Q541" s="49"/>
      <c r="R541" s="49"/>
      <c r="S541" s="125"/>
      <c r="T541" s="28"/>
      <c r="U541" s="28"/>
      <c r="V541" s="28"/>
      <c r="W541" s="28"/>
    </row>
    <row r="542" customFormat="false" ht="27.75" hidden="false" customHeight="true" outlineLevel="0" collapsed="false">
      <c r="A542" s="42"/>
      <c r="B542" s="43"/>
      <c r="C542" s="44"/>
      <c r="D542" s="45" t="s">
        <v>22</v>
      </c>
      <c r="E542" s="25" t="n">
        <f aca="false">F542+G542+H542+I542+J542+K542+L542+M542+N542+O542+P542</f>
        <v>0</v>
      </c>
      <c r="F542" s="46" t="n">
        <v>0</v>
      </c>
      <c r="G542" s="46" t="n">
        <v>0</v>
      </c>
      <c r="H542" s="47" t="n">
        <v>0</v>
      </c>
      <c r="I542" s="47" t="n">
        <v>0</v>
      </c>
      <c r="J542" s="47" t="n">
        <v>0</v>
      </c>
      <c r="K542" s="47" t="n">
        <v>0</v>
      </c>
      <c r="L542" s="47" t="n">
        <v>0</v>
      </c>
      <c r="M542" s="46" t="n">
        <v>0</v>
      </c>
      <c r="N542" s="46" t="n">
        <v>0</v>
      </c>
      <c r="O542" s="46" t="n">
        <v>0</v>
      </c>
      <c r="P542" s="46" t="n">
        <v>0</v>
      </c>
      <c r="Q542" s="49"/>
      <c r="R542" s="49"/>
      <c r="S542" s="125"/>
      <c r="T542" s="28"/>
      <c r="U542" s="28"/>
      <c r="V542" s="28"/>
      <c r="W542" s="28"/>
    </row>
    <row r="543" customFormat="false" ht="26.25" hidden="false" customHeight="true" outlineLevel="0" collapsed="false">
      <c r="A543" s="48" t="s">
        <v>319</v>
      </c>
      <c r="B543" s="49" t="s">
        <v>320</v>
      </c>
      <c r="C543" s="50" t="s">
        <v>318</v>
      </c>
      <c r="D543" s="80" t="s">
        <v>18</v>
      </c>
      <c r="E543" s="25" t="n">
        <f aca="false">F543+G543+H543+I543+J543+K543+L543+M543+N543+O543+P543</f>
        <v>408322.84441</v>
      </c>
      <c r="F543" s="46" t="n">
        <f aca="false">F544+F545+F546+F547</f>
        <v>27834.06347</v>
      </c>
      <c r="G543" s="46" t="n">
        <f aca="false">G544+G545+G546+G547</f>
        <v>29100.26792</v>
      </c>
      <c r="H543" s="47" t="n">
        <f aca="false">H544+H545+H546+H547</f>
        <v>33062.53179</v>
      </c>
      <c r="I543" s="47" t="n">
        <f aca="false">SUM(I544:I547)</f>
        <v>33628.40426</v>
      </c>
      <c r="J543" s="47" t="n">
        <f aca="false">SUM(J544:J547)</f>
        <v>35633.88775</v>
      </c>
      <c r="K543" s="47" t="n">
        <f aca="false">SUM(K544:K547)</f>
        <v>37955.31488</v>
      </c>
      <c r="L543" s="47" t="n">
        <f aca="false">SUM(L544:L547)</f>
        <v>41012.53673</v>
      </c>
      <c r="M543" s="46" t="n">
        <f aca="false">SUM(M544:M547)</f>
        <v>47076.15092</v>
      </c>
      <c r="N543" s="46" t="n">
        <v>41006.56223</v>
      </c>
      <c r="O543" s="46" t="n">
        <v>41006.56223</v>
      </c>
      <c r="P543" s="46" t="n">
        <v>41006.56223</v>
      </c>
      <c r="Q543" s="49" t="s">
        <v>133</v>
      </c>
      <c r="R543" s="70" t="s">
        <v>134</v>
      </c>
      <c r="S543" s="70" t="s">
        <v>135</v>
      </c>
      <c r="T543" s="28"/>
      <c r="U543" s="28"/>
      <c r="V543" s="28"/>
      <c r="W543" s="28"/>
    </row>
    <row r="544" customFormat="false" ht="26.25" hidden="false" customHeight="true" outlineLevel="0" collapsed="false">
      <c r="A544" s="48"/>
      <c r="B544" s="49"/>
      <c r="C544" s="50"/>
      <c r="D544" s="81" t="s">
        <v>19</v>
      </c>
      <c r="E544" s="25" t="n">
        <f aca="false">F544+G544+H544+I544+J544+K544+L544+M544+N544+O544+P544</f>
        <v>0</v>
      </c>
      <c r="F544" s="59" t="n">
        <v>0</v>
      </c>
      <c r="G544" s="52" t="n">
        <v>0</v>
      </c>
      <c r="H544" s="52" t="n">
        <v>0</v>
      </c>
      <c r="I544" s="52" t="n">
        <v>0</v>
      </c>
      <c r="J544" s="52" t="n">
        <v>0</v>
      </c>
      <c r="K544" s="52" t="n">
        <v>0</v>
      </c>
      <c r="L544" s="52" t="n">
        <v>0</v>
      </c>
      <c r="M544" s="59" t="n">
        <v>0</v>
      </c>
      <c r="N544" s="59" t="n">
        <v>0</v>
      </c>
      <c r="O544" s="59" t="n">
        <v>0</v>
      </c>
      <c r="P544" s="59" t="n">
        <v>0</v>
      </c>
      <c r="Q544" s="49"/>
      <c r="R544" s="70"/>
      <c r="S544" s="70"/>
      <c r="T544" s="28"/>
      <c r="U544" s="28"/>
      <c r="V544" s="28"/>
      <c r="W544" s="28"/>
    </row>
    <row r="545" customFormat="false" ht="26.25" hidden="false" customHeight="true" outlineLevel="0" collapsed="false">
      <c r="A545" s="48"/>
      <c r="B545" s="49"/>
      <c r="C545" s="50"/>
      <c r="D545" s="81" t="s">
        <v>20</v>
      </c>
      <c r="E545" s="25" t="n">
        <f aca="false">F545+G545+H545+I545+J545+K545+L545+M545+N545+O545+P545</f>
        <v>123130.47</v>
      </c>
      <c r="F545" s="59" t="n">
        <v>12137.47</v>
      </c>
      <c r="G545" s="52" t="n">
        <v>11001</v>
      </c>
      <c r="H545" s="52" t="n">
        <v>11210</v>
      </c>
      <c r="I545" s="52" t="n">
        <f aca="false">7948+2305</f>
        <v>10253</v>
      </c>
      <c r="J545" s="52" t="n">
        <v>9228</v>
      </c>
      <c r="K545" s="52" t="n">
        <v>11005</v>
      </c>
      <c r="L545" s="52" t="n">
        <v>11084</v>
      </c>
      <c r="M545" s="52" t="n">
        <v>11803</v>
      </c>
      <c r="N545" s="52" t="n">
        <v>11803</v>
      </c>
      <c r="O545" s="52" t="n">
        <v>11803</v>
      </c>
      <c r="P545" s="52" t="n">
        <v>11803</v>
      </c>
      <c r="Q545" s="49"/>
      <c r="R545" s="70"/>
      <c r="S545" s="70"/>
      <c r="T545" s="83"/>
      <c r="U545" s="83"/>
      <c r="V545" s="83"/>
      <c r="W545" s="83"/>
    </row>
    <row r="546" customFormat="false" ht="26.25" hidden="false" customHeight="true" outlineLevel="0" collapsed="false">
      <c r="A546" s="48"/>
      <c r="B546" s="49"/>
      <c r="C546" s="50"/>
      <c r="D546" s="81" t="s">
        <v>21</v>
      </c>
      <c r="E546" s="25" t="n">
        <f aca="false">F546+G546+H546+I546+J546+K546+L546+M546+N546+O546+P546</f>
        <v>300904.24648</v>
      </c>
      <c r="F546" s="59" t="n">
        <v>15696.59347</v>
      </c>
      <c r="G546" s="52" t="n">
        <v>18099.26792</v>
      </c>
      <c r="H546" s="52" t="n">
        <v>21852.53179</v>
      </c>
      <c r="I546" s="52" t="n">
        <f aca="false">33628.40426-I545</f>
        <v>23375.40426</v>
      </c>
      <c r="J546" s="52" t="n">
        <v>26405.88775</v>
      </c>
      <c r="K546" s="52" t="n">
        <f aca="false">38376.29748-K556-K545</f>
        <v>26950.31488</v>
      </c>
      <c r="L546" s="52" t="n">
        <f aca="false">29726.85246+201.68427</f>
        <v>29928.53673</v>
      </c>
      <c r="M546" s="52" t="n">
        <v>35273.15092</v>
      </c>
      <c r="N546" s="52" t="n">
        <v>33642.88892</v>
      </c>
      <c r="O546" s="52" t="n">
        <v>34839.83492</v>
      </c>
      <c r="P546" s="52" t="n">
        <f aca="false">O546</f>
        <v>34839.83492</v>
      </c>
      <c r="Q546" s="49"/>
      <c r="R546" s="70"/>
      <c r="S546" s="70"/>
      <c r="T546" s="83"/>
      <c r="U546" s="83"/>
      <c r="V546" s="83"/>
      <c r="W546" s="83"/>
    </row>
    <row r="547" customFormat="false" ht="26.25" hidden="false" customHeight="true" outlineLevel="0" collapsed="false">
      <c r="A547" s="48"/>
      <c r="B547" s="49"/>
      <c r="C547" s="50"/>
      <c r="D547" s="81" t="s">
        <v>22</v>
      </c>
      <c r="E547" s="25" t="n">
        <f aca="false">F547+G547+H547+I547+J547+K547+L547+M547+N547+O547+P547</f>
        <v>0</v>
      </c>
      <c r="F547" s="59" t="n">
        <v>0</v>
      </c>
      <c r="G547" s="52" t="n">
        <v>0</v>
      </c>
      <c r="H547" s="52" t="n">
        <v>0</v>
      </c>
      <c r="I547" s="52" t="n">
        <v>0</v>
      </c>
      <c r="J547" s="52" t="n">
        <v>0</v>
      </c>
      <c r="K547" s="52" t="n">
        <v>0</v>
      </c>
      <c r="L547" s="52" t="n">
        <v>0</v>
      </c>
      <c r="M547" s="59" t="n">
        <v>0</v>
      </c>
      <c r="N547" s="59" t="n">
        <v>0</v>
      </c>
      <c r="O547" s="59" t="n">
        <v>0</v>
      </c>
      <c r="P547" s="59" t="n">
        <v>0</v>
      </c>
      <c r="Q547" s="49"/>
      <c r="R547" s="70"/>
      <c r="S547" s="70"/>
      <c r="T547" s="28"/>
      <c r="U547" s="28"/>
      <c r="V547" s="28"/>
      <c r="W547" s="28"/>
    </row>
    <row r="548" customFormat="false" ht="26.25" hidden="false" customHeight="true" outlineLevel="0" collapsed="false">
      <c r="A548" s="48" t="s">
        <v>321</v>
      </c>
      <c r="B548" s="49" t="s">
        <v>322</v>
      </c>
      <c r="C548" s="50" t="s">
        <v>318</v>
      </c>
      <c r="D548" s="80" t="s">
        <v>18</v>
      </c>
      <c r="E548" s="25" t="n">
        <f aca="false">F548+G548+H548+I548+J548+K548+L548+M548+N548+O548+P548</f>
        <v>438.616</v>
      </c>
      <c r="F548" s="46" t="n">
        <v>0</v>
      </c>
      <c r="G548" s="47" t="n">
        <f aca="false">G549+G550+G551+G552</f>
        <v>388.32</v>
      </c>
      <c r="H548" s="47" t="n">
        <f aca="false">H549+H550+H551+H552</f>
        <v>0</v>
      </c>
      <c r="I548" s="47" t="n">
        <f aca="false">SUM(I549:I552)</f>
        <v>50.296</v>
      </c>
      <c r="J548" s="47" t="n">
        <f aca="false">SUM(J549:J552)</f>
        <v>0</v>
      </c>
      <c r="K548" s="47" t="n">
        <f aca="false">SUM(K549:K552)</f>
        <v>0</v>
      </c>
      <c r="L548" s="47" t="n">
        <f aca="false">SUM(L549:L552)</f>
        <v>0</v>
      </c>
      <c r="M548" s="46" t="n">
        <f aca="false">SUM(M549:M552)</f>
        <v>0</v>
      </c>
      <c r="N548" s="46" t="n">
        <v>0</v>
      </c>
      <c r="O548" s="46" t="n">
        <v>0</v>
      </c>
      <c r="P548" s="46" t="n">
        <v>0</v>
      </c>
      <c r="Q548" s="49" t="s">
        <v>133</v>
      </c>
      <c r="R548" s="70" t="s">
        <v>138</v>
      </c>
      <c r="S548" s="84" t="s">
        <v>94</v>
      </c>
      <c r="T548" s="28"/>
      <c r="U548" s="28"/>
      <c r="V548" s="28"/>
      <c r="W548" s="28"/>
    </row>
    <row r="549" customFormat="false" ht="26.25" hidden="false" customHeight="true" outlineLevel="0" collapsed="false">
      <c r="A549" s="48"/>
      <c r="B549" s="49"/>
      <c r="C549" s="50"/>
      <c r="D549" s="81" t="s">
        <v>19</v>
      </c>
      <c r="E549" s="25" t="n">
        <f aca="false">F549+G549+H549+I549+J549+K549+L549+M549+N549+O549+P549</f>
        <v>0</v>
      </c>
      <c r="F549" s="59" t="n">
        <v>0</v>
      </c>
      <c r="G549" s="52" t="n">
        <v>0</v>
      </c>
      <c r="H549" s="52" t="n">
        <v>0</v>
      </c>
      <c r="I549" s="52" t="n">
        <v>0</v>
      </c>
      <c r="J549" s="52" t="n">
        <v>0</v>
      </c>
      <c r="K549" s="52" t="n">
        <v>0</v>
      </c>
      <c r="L549" s="52" t="n">
        <v>0</v>
      </c>
      <c r="M549" s="59" t="n">
        <v>0</v>
      </c>
      <c r="N549" s="59" t="n">
        <v>0</v>
      </c>
      <c r="O549" s="59" t="n">
        <v>0</v>
      </c>
      <c r="P549" s="59" t="n">
        <v>0</v>
      </c>
      <c r="Q549" s="49"/>
      <c r="R549" s="70"/>
      <c r="S549" s="84"/>
      <c r="T549" s="28"/>
      <c r="U549" s="28"/>
      <c r="V549" s="28"/>
      <c r="W549" s="28"/>
    </row>
    <row r="550" customFormat="false" ht="26.25" hidden="false" customHeight="true" outlineLevel="0" collapsed="false">
      <c r="A550" s="48"/>
      <c r="B550" s="49"/>
      <c r="C550" s="50"/>
      <c r="D550" s="81" t="s">
        <v>20</v>
      </c>
      <c r="E550" s="25" t="n">
        <f aca="false">F550+G550+H550+I550+J550+K550+L550+M550+N550+O550+P550</f>
        <v>0</v>
      </c>
      <c r="F550" s="59" t="n">
        <v>0</v>
      </c>
      <c r="G550" s="52" t="n">
        <v>0</v>
      </c>
      <c r="H550" s="52" t="n">
        <v>0</v>
      </c>
      <c r="I550" s="52" t="n">
        <v>0</v>
      </c>
      <c r="J550" s="52" t="n">
        <v>0</v>
      </c>
      <c r="K550" s="52" t="n">
        <v>0</v>
      </c>
      <c r="L550" s="52" t="n">
        <v>0</v>
      </c>
      <c r="M550" s="59" t="n">
        <v>0</v>
      </c>
      <c r="N550" s="59" t="n">
        <v>0</v>
      </c>
      <c r="O550" s="59" t="n">
        <v>0</v>
      </c>
      <c r="P550" s="59" t="n">
        <v>0</v>
      </c>
      <c r="Q550" s="49"/>
      <c r="R550" s="70"/>
      <c r="S550" s="84"/>
      <c r="T550" s="28"/>
      <c r="U550" s="28"/>
      <c r="V550" s="28"/>
      <c r="W550" s="28"/>
    </row>
    <row r="551" s="54" customFormat="true" ht="26.25" hidden="false" customHeight="true" outlineLevel="0" collapsed="false">
      <c r="A551" s="48"/>
      <c r="B551" s="49"/>
      <c r="C551" s="50"/>
      <c r="D551" s="90" t="s">
        <v>21</v>
      </c>
      <c r="E551" s="25" t="n">
        <f aca="false">F551+G551+H551+I551+J551+K551+L551+M551+N551+O551+P551</f>
        <v>438.616</v>
      </c>
      <c r="F551" s="52" t="n">
        <v>0</v>
      </c>
      <c r="G551" s="52" t="n">
        <f aca="false">388.32</f>
        <v>388.32</v>
      </c>
      <c r="H551" s="52" t="n">
        <v>0</v>
      </c>
      <c r="I551" s="52" t="n">
        <v>50.296</v>
      </c>
      <c r="J551" s="52" t="n">
        <v>0</v>
      </c>
      <c r="K551" s="52" t="n">
        <v>0</v>
      </c>
      <c r="L551" s="52" t="n">
        <v>0</v>
      </c>
      <c r="M551" s="52" t="n">
        <v>0</v>
      </c>
      <c r="N551" s="52" t="n">
        <v>0</v>
      </c>
      <c r="O551" s="52" t="n">
        <v>0</v>
      </c>
      <c r="P551" s="52" t="n">
        <v>0</v>
      </c>
      <c r="Q551" s="49"/>
      <c r="R551" s="70"/>
      <c r="S551" s="84"/>
      <c r="T551" s="53"/>
      <c r="U551" s="53"/>
      <c r="V551" s="53"/>
      <c r="W551" s="53"/>
    </row>
    <row r="552" customFormat="false" ht="26.25" hidden="false" customHeight="true" outlineLevel="0" collapsed="false">
      <c r="A552" s="48"/>
      <c r="B552" s="49"/>
      <c r="C552" s="50"/>
      <c r="D552" s="90" t="s">
        <v>22</v>
      </c>
      <c r="E552" s="25" t="n">
        <f aca="false">F552+G552+H552+I552+J552+K552+L552+M552+N552+O552+P552</f>
        <v>0</v>
      </c>
      <c r="F552" s="52" t="n">
        <v>0</v>
      </c>
      <c r="G552" s="52" t="n">
        <v>0</v>
      </c>
      <c r="H552" s="52" t="n">
        <v>0</v>
      </c>
      <c r="I552" s="52" t="n">
        <v>0</v>
      </c>
      <c r="J552" s="52" t="n">
        <v>0</v>
      </c>
      <c r="K552" s="52" t="n">
        <v>0</v>
      </c>
      <c r="L552" s="52" t="n">
        <v>0</v>
      </c>
      <c r="M552" s="52" t="n">
        <v>0</v>
      </c>
      <c r="N552" s="52" t="n">
        <v>0</v>
      </c>
      <c r="O552" s="52" t="n">
        <v>0</v>
      </c>
      <c r="P552" s="52" t="n">
        <v>0</v>
      </c>
      <c r="Q552" s="49"/>
      <c r="R552" s="70"/>
      <c r="S552" s="84"/>
      <c r="T552" s="28"/>
      <c r="U552" s="28"/>
      <c r="V552" s="28"/>
      <c r="W552" s="28"/>
    </row>
    <row r="553" customFormat="false" ht="26.25" hidden="false" customHeight="true" outlineLevel="0" collapsed="false">
      <c r="A553" s="48" t="s">
        <v>323</v>
      </c>
      <c r="B553" s="49" t="s">
        <v>137</v>
      </c>
      <c r="C553" s="50" t="s">
        <v>318</v>
      </c>
      <c r="D553" s="80" t="s">
        <v>18</v>
      </c>
      <c r="E553" s="25" t="n">
        <f aca="false">F553+G553+H553+I553+J553+K553+L553+M553+N553+O553+P553</f>
        <v>4268.70494</v>
      </c>
      <c r="F553" s="46" t="n">
        <v>476.23724</v>
      </c>
      <c r="G553" s="47" t="n">
        <f aca="false">G554+G555+G556+G557</f>
        <v>853.6127</v>
      </c>
      <c r="H553" s="47" t="n">
        <f aca="false">H554+H555+H556+H557</f>
        <v>215.9289</v>
      </c>
      <c r="I553" s="47" t="n">
        <f aca="false">SUM(I554:I557)</f>
        <v>649.8757</v>
      </c>
      <c r="J553" s="47" t="n">
        <f aca="false">SUM(J554:J557)</f>
        <v>323.0678</v>
      </c>
      <c r="K553" s="47" t="n">
        <f aca="false">SUM(K554:K557)</f>
        <v>420.9826</v>
      </c>
      <c r="L553" s="47" t="n">
        <f aca="false">SUM(L554:L557)</f>
        <v>494</v>
      </c>
      <c r="M553" s="46" t="n">
        <f aca="false">SUM(M554:M557)</f>
        <v>835</v>
      </c>
      <c r="N553" s="46" t="n">
        <v>0</v>
      </c>
      <c r="O553" s="46" t="n">
        <v>0</v>
      </c>
      <c r="P553" s="46" t="n">
        <v>0</v>
      </c>
      <c r="Q553" s="49" t="s">
        <v>133</v>
      </c>
      <c r="R553" s="70" t="s">
        <v>138</v>
      </c>
      <c r="S553" s="126" t="s">
        <v>94</v>
      </c>
      <c r="T553" s="28"/>
      <c r="U553" s="28"/>
      <c r="V553" s="28"/>
      <c r="W553" s="28"/>
    </row>
    <row r="554" customFormat="false" ht="26.25" hidden="false" customHeight="true" outlineLevel="0" collapsed="false">
      <c r="A554" s="48"/>
      <c r="B554" s="49"/>
      <c r="C554" s="50"/>
      <c r="D554" s="81" t="s">
        <v>19</v>
      </c>
      <c r="E554" s="25" t="n">
        <f aca="false">F554+G554+H554+I554+J554+K554+L554+M554+N554+O554+P554</f>
        <v>0</v>
      </c>
      <c r="F554" s="59" t="n">
        <v>0</v>
      </c>
      <c r="G554" s="52" t="n">
        <v>0</v>
      </c>
      <c r="H554" s="52" t="n">
        <v>0</v>
      </c>
      <c r="I554" s="52" t="n">
        <v>0</v>
      </c>
      <c r="J554" s="52" t="n">
        <v>0</v>
      </c>
      <c r="K554" s="52" t="n">
        <v>0</v>
      </c>
      <c r="L554" s="52" t="n">
        <v>0</v>
      </c>
      <c r="M554" s="59" t="n">
        <v>0</v>
      </c>
      <c r="N554" s="59" t="n">
        <v>0</v>
      </c>
      <c r="O554" s="59" t="n">
        <v>0</v>
      </c>
      <c r="P554" s="59" t="n">
        <v>0</v>
      </c>
      <c r="Q554" s="49"/>
      <c r="R554" s="70"/>
      <c r="S554" s="126"/>
      <c r="T554" s="28"/>
      <c r="U554" s="28"/>
      <c r="V554" s="28"/>
      <c r="W554" s="28"/>
    </row>
    <row r="555" customFormat="false" ht="26.25" hidden="false" customHeight="true" outlineLevel="0" collapsed="false">
      <c r="A555" s="48"/>
      <c r="B555" s="49"/>
      <c r="C555" s="50"/>
      <c r="D555" s="81" t="s">
        <v>20</v>
      </c>
      <c r="E555" s="25" t="n">
        <f aca="false">F555+G555+H555+I555+J555+K555+L555+M555+N555+O555+P555</f>
        <v>0</v>
      </c>
      <c r="F555" s="59" t="n">
        <v>0</v>
      </c>
      <c r="G555" s="52" t="n">
        <v>0</v>
      </c>
      <c r="H555" s="52" t="n">
        <v>0</v>
      </c>
      <c r="I555" s="52" t="n">
        <v>0</v>
      </c>
      <c r="J555" s="52" t="n">
        <v>0</v>
      </c>
      <c r="K555" s="52" t="n">
        <v>0</v>
      </c>
      <c r="L555" s="52" t="n">
        <v>0</v>
      </c>
      <c r="M555" s="59" t="n">
        <v>0</v>
      </c>
      <c r="N555" s="59" t="n">
        <v>0</v>
      </c>
      <c r="O555" s="59" t="n">
        <v>0</v>
      </c>
      <c r="P555" s="59" t="n">
        <v>0</v>
      </c>
      <c r="Q555" s="49"/>
      <c r="R555" s="70"/>
      <c r="S555" s="126"/>
      <c r="T555" s="28"/>
      <c r="U555" s="28"/>
      <c r="V555" s="28"/>
      <c r="W555" s="28"/>
    </row>
    <row r="556" customFormat="false" ht="26.25" hidden="false" customHeight="true" outlineLevel="0" collapsed="false">
      <c r="A556" s="48"/>
      <c r="B556" s="49"/>
      <c r="C556" s="50"/>
      <c r="D556" s="81" t="s">
        <v>21</v>
      </c>
      <c r="E556" s="25" t="n">
        <f aca="false">F556+G556+H556+I556+J556+K556+L556+M556+N556+O556+P556</f>
        <v>4268.70494</v>
      </c>
      <c r="F556" s="59" t="n">
        <v>476.23724</v>
      </c>
      <c r="G556" s="52" t="n">
        <v>853.6127</v>
      </c>
      <c r="H556" s="52" t="n">
        <v>215.9289</v>
      </c>
      <c r="I556" s="52" t="n">
        <v>649.8757</v>
      </c>
      <c r="J556" s="52" t="n">
        <v>323.0678</v>
      </c>
      <c r="K556" s="52" t="n">
        <v>420.9826</v>
      </c>
      <c r="L556" s="52" t="n">
        <v>494</v>
      </c>
      <c r="M556" s="59" t="n">
        <v>835</v>
      </c>
      <c r="N556" s="59" t="n">
        <v>0</v>
      </c>
      <c r="O556" s="59" t="n">
        <v>0</v>
      </c>
      <c r="P556" s="59" t="n">
        <v>0</v>
      </c>
      <c r="Q556" s="49"/>
      <c r="R556" s="70"/>
      <c r="S556" s="126"/>
      <c r="T556" s="83"/>
      <c r="U556" s="83"/>
      <c r="V556" s="83"/>
      <c r="W556" s="83"/>
    </row>
    <row r="557" customFormat="false" ht="26.25" hidden="false" customHeight="true" outlineLevel="0" collapsed="false">
      <c r="A557" s="48"/>
      <c r="B557" s="49"/>
      <c r="C557" s="50"/>
      <c r="D557" s="81" t="s">
        <v>22</v>
      </c>
      <c r="E557" s="25" t="n">
        <f aca="false">F557+G557+H557+I557+J557+K557+L557+M557+N557+O557+P557</f>
        <v>0</v>
      </c>
      <c r="F557" s="59" t="n">
        <v>0</v>
      </c>
      <c r="G557" s="52" t="n">
        <v>0</v>
      </c>
      <c r="H557" s="52" t="n">
        <v>0</v>
      </c>
      <c r="I557" s="52" t="n">
        <v>0</v>
      </c>
      <c r="J557" s="52" t="n">
        <v>0</v>
      </c>
      <c r="K557" s="52" t="n">
        <v>0</v>
      </c>
      <c r="L557" s="52" t="n">
        <v>0</v>
      </c>
      <c r="M557" s="59" t="n">
        <v>0</v>
      </c>
      <c r="N557" s="59" t="n">
        <v>0</v>
      </c>
      <c r="O557" s="59" t="n">
        <v>0</v>
      </c>
      <c r="P557" s="59" t="n">
        <v>0</v>
      </c>
      <c r="Q557" s="49"/>
      <c r="R557" s="70"/>
      <c r="S557" s="126"/>
      <c r="T557" s="28"/>
      <c r="U557" s="28"/>
      <c r="V557" s="28"/>
      <c r="W557" s="28"/>
    </row>
    <row r="558" customFormat="false" ht="26.25" hidden="false" customHeight="true" outlineLevel="0" collapsed="false">
      <c r="A558" s="42" t="s">
        <v>324</v>
      </c>
      <c r="B558" s="43" t="s">
        <v>325</v>
      </c>
      <c r="C558" s="44" t="s">
        <v>326</v>
      </c>
      <c r="D558" s="80" t="s">
        <v>18</v>
      </c>
      <c r="E558" s="25" t="n">
        <f aca="false">F558+G558+H558+I558+J558+K558+L558+M558+N558+O558+P558</f>
        <v>265.926</v>
      </c>
      <c r="F558" s="46" t="n">
        <f aca="false">F559+F560+F561+F562</f>
        <v>265.926</v>
      </c>
      <c r="G558" s="47" t="n">
        <f aca="false">G559+G560+G561+G562</f>
        <v>0</v>
      </c>
      <c r="H558" s="47" t="n">
        <f aca="false">H559+H560+H561+H562</f>
        <v>0</v>
      </c>
      <c r="I558" s="47" t="n">
        <f aca="false">SUM(I559:I562)</f>
        <v>0</v>
      </c>
      <c r="J558" s="47" t="n">
        <f aca="false">SUM(J559:J562)</f>
        <v>0</v>
      </c>
      <c r="K558" s="47" t="n">
        <f aca="false">SUM(K559:K562)</f>
        <v>0</v>
      </c>
      <c r="L558" s="47" t="n">
        <f aca="false">SUM(L559:L562)</f>
        <v>0</v>
      </c>
      <c r="M558" s="46" t="n">
        <f aca="false">SUM(M559:M562)</f>
        <v>0</v>
      </c>
      <c r="N558" s="46" t="n">
        <v>0</v>
      </c>
      <c r="O558" s="46" t="n">
        <v>0</v>
      </c>
      <c r="P558" s="46" t="n">
        <v>0</v>
      </c>
      <c r="Q558" s="49"/>
      <c r="R558" s="70"/>
      <c r="S558" s="97"/>
      <c r="T558" s="28"/>
      <c r="U558" s="28"/>
      <c r="V558" s="28"/>
      <c r="W558" s="28"/>
    </row>
    <row r="559" customFormat="false" ht="26.25" hidden="false" customHeight="true" outlineLevel="0" collapsed="false">
      <c r="A559" s="42"/>
      <c r="B559" s="43"/>
      <c r="C559" s="44"/>
      <c r="D559" s="88" t="s">
        <v>19</v>
      </c>
      <c r="E559" s="25" t="n">
        <f aca="false">F559+G559+H559+I559+J559+K559+L559+M559+N559+O559+P559</f>
        <v>0</v>
      </c>
      <c r="F559" s="46" t="n">
        <v>0</v>
      </c>
      <c r="G559" s="47" t="n">
        <v>0</v>
      </c>
      <c r="H559" s="47" t="n">
        <v>0</v>
      </c>
      <c r="I559" s="47" t="n">
        <v>0</v>
      </c>
      <c r="J559" s="47" t="n">
        <v>0</v>
      </c>
      <c r="K559" s="47" t="n">
        <v>0</v>
      </c>
      <c r="L559" s="47" t="n">
        <v>0</v>
      </c>
      <c r="M559" s="46" t="n">
        <v>0</v>
      </c>
      <c r="N559" s="46" t="n">
        <v>0</v>
      </c>
      <c r="O559" s="46" t="n">
        <v>0</v>
      </c>
      <c r="P559" s="46" t="n">
        <v>0</v>
      </c>
      <c r="Q559" s="49"/>
      <c r="R559" s="70"/>
      <c r="S559" s="97"/>
      <c r="T559" s="28"/>
      <c r="U559" s="28"/>
      <c r="V559" s="28"/>
      <c r="W559" s="28"/>
    </row>
    <row r="560" customFormat="false" ht="26.25" hidden="false" customHeight="true" outlineLevel="0" collapsed="false">
      <c r="A560" s="42"/>
      <c r="B560" s="43"/>
      <c r="C560" s="44"/>
      <c r="D560" s="88" t="s">
        <v>20</v>
      </c>
      <c r="E560" s="25" t="n">
        <f aca="false">F560+G560+H560+I560+J560+K560+L560+M560+N560+O560+P560</f>
        <v>0</v>
      </c>
      <c r="F560" s="46" t="n">
        <v>0</v>
      </c>
      <c r="G560" s="47" t="n">
        <v>0</v>
      </c>
      <c r="H560" s="47" t="n">
        <v>0</v>
      </c>
      <c r="I560" s="47" t="n">
        <v>0</v>
      </c>
      <c r="J560" s="47" t="n">
        <v>0</v>
      </c>
      <c r="K560" s="47" t="n">
        <v>0</v>
      </c>
      <c r="L560" s="47" t="n">
        <v>0</v>
      </c>
      <c r="M560" s="46" t="n">
        <v>0</v>
      </c>
      <c r="N560" s="46" t="n">
        <v>0</v>
      </c>
      <c r="O560" s="46" t="n">
        <v>0</v>
      </c>
      <c r="P560" s="46" t="n">
        <v>0</v>
      </c>
      <c r="Q560" s="49"/>
      <c r="R560" s="70"/>
      <c r="S560" s="97"/>
      <c r="T560" s="28"/>
      <c r="U560" s="28"/>
      <c r="V560" s="28"/>
      <c r="W560" s="28"/>
    </row>
    <row r="561" customFormat="false" ht="26.25" hidden="false" customHeight="true" outlineLevel="0" collapsed="false">
      <c r="A561" s="42"/>
      <c r="B561" s="43"/>
      <c r="C561" s="44"/>
      <c r="D561" s="88" t="s">
        <v>21</v>
      </c>
      <c r="E561" s="25" t="n">
        <f aca="false">F561+G561+H561+I561+J561+K561+L561+M561+N561+O561+P561</f>
        <v>265.926</v>
      </c>
      <c r="F561" s="47" t="n">
        <f aca="false">F566</f>
        <v>265.926</v>
      </c>
      <c r="G561" s="47" t="n">
        <v>0</v>
      </c>
      <c r="H561" s="47" t="n">
        <v>0</v>
      </c>
      <c r="I561" s="47" t="n">
        <v>0</v>
      </c>
      <c r="J561" s="47" t="n">
        <v>0</v>
      </c>
      <c r="K561" s="47" t="n">
        <v>0</v>
      </c>
      <c r="L561" s="47" t="n">
        <v>0</v>
      </c>
      <c r="M561" s="46" t="n">
        <v>0</v>
      </c>
      <c r="N561" s="46" t="n">
        <v>0</v>
      </c>
      <c r="O561" s="46" t="n">
        <v>0</v>
      </c>
      <c r="P561" s="46" t="n">
        <v>0</v>
      </c>
      <c r="Q561" s="49"/>
      <c r="R561" s="70"/>
      <c r="S561" s="97"/>
      <c r="T561" s="28"/>
      <c r="U561" s="28"/>
      <c r="V561" s="28"/>
      <c r="W561" s="28"/>
    </row>
    <row r="562" customFormat="false" ht="26.25" hidden="false" customHeight="true" outlineLevel="0" collapsed="false">
      <c r="A562" s="42"/>
      <c r="B562" s="43"/>
      <c r="C562" s="44"/>
      <c r="D562" s="88" t="s">
        <v>22</v>
      </c>
      <c r="E562" s="25" t="n">
        <f aca="false">F562+G562+H562+I562+J562+K562+L562+M562+N562+O562+P562</f>
        <v>0</v>
      </c>
      <c r="F562" s="46" t="n">
        <v>0</v>
      </c>
      <c r="G562" s="47" t="n">
        <v>0</v>
      </c>
      <c r="H562" s="47" t="n">
        <v>0</v>
      </c>
      <c r="I562" s="47" t="n">
        <v>0</v>
      </c>
      <c r="J562" s="47" t="n">
        <v>0</v>
      </c>
      <c r="K562" s="47" t="n">
        <v>0</v>
      </c>
      <c r="L562" s="47" t="n">
        <v>0</v>
      </c>
      <c r="M562" s="46" t="n">
        <v>0</v>
      </c>
      <c r="N562" s="46" t="n">
        <v>0</v>
      </c>
      <c r="O562" s="46" t="n">
        <v>0</v>
      </c>
      <c r="P562" s="46" t="n">
        <v>0</v>
      </c>
      <c r="Q562" s="49"/>
      <c r="R562" s="70"/>
      <c r="S562" s="97"/>
      <c r="T562" s="28"/>
      <c r="U562" s="28"/>
      <c r="V562" s="28"/>
      <c r="W562" s="28"/>
    </row>
    <row r="563" s="2" customFormat="true" ht="26.25" hidden="false" customHeight="true" outlineLevel="0" collapsed="false">
      <c r="A563" s="101" t="s">
        <v>327</v>
      </c>
      <c r="B563" s="70" t="s">
        <v>328</v>
      </c>
      <c r="C563" s="61" t="s">
        <v>326</v>
      </c>
      <c r="D563" s="104" t="s">
        <v>18</v>
      </c>
      <c r="E563" s="25" t="n">
        <f aca="false">F563+G563+H563+I563+J563+K563+L563+M563+N563+O563+P563</f>
        <v>265.926</v>
      </c>
      <c r="F563" s="46" t="n">
        <f aca="false">SUM(F564:F567)</f>
        <v>265.926</v>
      </c>
      <c r="G563" s="47" t="n">
        <f aca="false">G564+G565+G566+G567</f>
        <v>0</v>
      </c>
      <c r="H563" s="47" t="n">
        <f aca="false">H564+H565+H566+H567</f>
        <v>0</v>
      </c>
      <c r="I563" s="47" t="n">
        <f aca="false">SUM(I564:I567)</f>
        <v>0</v>
      </c>
      <c r="J563" s="47" t="n">
        <f aca="false">SUM(J564:J567)</f>
        <v>0</v>
      </c>
      <c r="K563" s="47" t="n">
        <f aca="false">SUM(K564:K567)</f>
        <v>0</v>
      </c>
      <c r="L563" s="47" t="n">
        <f aca="false">SUM(L564:L567)</f>
        <v>0</v>
      </c>
      <c r="M563" s="47" t="n">
        <f aca="false">SUM(M564:M567)</f>
        <v>0</v>
      </c>
      <c r="N563" s="47" t="n">
        <v>0</v>
      </c>
      <c r="O563" s="47" t="n">
        <v>0</v>
      </c>
      <c r="P563" s="47" t="n">
        <v>0</v>
      </c>
      <c r="Q563" s="70" t="s">
        <v>329</v>
      </c>
      <c r="R563" s="70" t="s">
        <v>330</v>
      </c>
      <c r="S563" s="97" t="s">
        <v>42</v>
      </c>
      <c r="T563" s="99"/>
      <c r="U563" s="99"/>
      <c r="V563" s="99"/>
      <c r="W563" s="99"/>
    </row>
    <row r="564" s="2" customFormat="true" ht="26.25" hidden="false" customHeight="true" outlineLevel="0" collapsed="false">
      <c r="A564" s="101"/>
      <c r="B564" s="70"/>
      <c r="C564" s="61"/>
      <c r="D564" s="90" t="s">
        <v>19</v>
      </c>
      <c r="E564" s="25" t="n">
        <f aca="false">F564+G564+H564+I564+J564+K564+L564+M564+N564+O564+P564</f>
        <v>0</v>
      </c>
      <c r="F564" s="59" t="n">
        <v>0</v>
      </c>
      <c r="G564" s="52" t="n">
        <v>0</v>
      </c>
      <c r="H564" s="52" t="n">
        <v>0</v>
      </c>
      <c r="I564" s="52" t="n">
        <v>0</v>
      </c>
      <c r="J564" s="52" t="n">
        <v>0</v>
      </c>
      <c r="K564" s="52" t="n">
        <v>0</v>
      </c>
      <c r="L564" s="52" t="n">
        <v>0</v>
      </c>
      <c r="M564" s="52" t="n">
        <v>0</v>
      </c>
      <c r="N564" s="52" t="n">
        <v>0</v>
      </c>
      <c r="O564" s="52" t="n">
        <v>0</v>
      </c>
      <c r="P564" s="52" t="n">
        <v>0</v>
      </c>
      <c r="Q564" s="70"/>
      <c r="R564" s="70"/>
      <c r="S564" s="97"/>
      <c r="T564" s="99"/>
      <c r="U564" s="99"/>
      <c r="V564" s="99"/>
      <c r="W564" s="99"/>
    </row>
    <row r="565" s="2" customFormat="true" ht="26.25" hidden="false" customHeight="true" outlineLevel="0" collapsed="false">
      <c r="A565" s="101"/>
      <c r="B565" s="70"/>
      <c r="C565" s="61"/>
      <c r="D565" s="90" t="s">
        <v>20</v>
      </c>
      <c r="E565" s="25" t="n">
        <f aca="false">F565+G565+H565+I565+J565+K565+L565+M565+N565+O565+P565</f>
        <v>0</v>
      </c>
      <c r="F565" s="59" t="n">
        <f aca="false">SUM(F570)</f>
        <v>0</v>
      </c>
      <c r="G565" s="52" t="n">
        <v>0</v>
      </c>
      <c r="H565" s="52" t="n">
        <v>0</v>
      </c>
      <c r="I565" s="52" t="n">
        <v>0</v>
      </c>
      <c r="J565" s="52" t="n">
        <v>0</v>
      </c>
      <c r="K565" s="52" t="n">
        <v>0</v>
      </c>
      <c r="L565" s="52" t="n">
        <v>0</v>
      </c>
      <c r="M565" s="52" t="n">
        <v>0</v>
      </c>
      <c r="N565" s="52" t="n">
        <v>0</v>
      </c>
      <c r="O565" s="52" t="n">
        <v>0</v>
      </c>
      <c r="P565" s="52" t="n">
        <v>0</v>
      </c>
      <c r="Q565" s="70"/>
      <c r="R565" s="70"/>
      <c r="S565" s="97"/>
      <c r="T565" s="99"/>
      <c r="U565" s="99"/>
      <c r="V565" s="99"/>
      <c r="W565" s="99"/>
    </row>
    <row r="566" s="2" customFormat="true" ht="26.25" hidden="false" customHeight="true" outlineLevel="0" collapsed="false">
      <c r="A566" s="101"/>
      <c r="B566" s="70"/>
      <c r="C566" s="61"/>
      <c r="D566" s="90" t="s">
        <v>21</v>
      </c>
      <c r="E566" s="25" t="n">
        <f aca="false">F566+G566+H566+I566+J566+K566+L566+M566+N566+O566+P566</f>
        <v>265.926</v>
      </c>
      <c r="F566" s="59" t="n">
        <v>265.926</v>
      </c>
      <c r="G566" s="52" t="n">
        <v>0</v>
      </c>
      <c r="H566" s="52" t="n">
        <v>0</v>
      </c>
      <c r="I566" s="52" t="n">
        <v>0</v>
      </c>
      <c r="J566" s="52" t="n">
        <v>0</v>
      </c>
      <c r="K566" s="52" t="n">
        <v>0</v>
      </c>
      <c r="L566" s="52" t="n">
        <v>0</v>
      </c>
      <c r="M566" s="52" t="n">
        <v>0</v>
      </c>
      <c r="N566" s="52" t="n">
        <v>0</v>
      </c>
      <c r="O566" s="52" t="n">
        <v>0</v>
      </c>
      <c r="P566" s="52" t="n">
        <v>0</v>
      </c>
      <c r="Q566" s="70"/>
      <c r="R566" s="70"/>
      <c r="S566" s="97"/>
      <c r="T566" s="99"/>
      <c r="U566" s="99"/>
      <c r="V566" s="99"/>
      <c r="W566" s="99"/>
    </row>
    <row r="567" s="2" customFormat="true" ht="26.25" hidden="false" customHeight="true" outlineLevel="0" collapsed="false">
      <c r="A567" s="101"/>
      <c r="B567" s="70"/>
      <c r="C567" s="61"/>
      <c r="D567" s="90" t="s">
        <v>22</v>
      </c>
      <c r="E567" s="25" t="n">
        <f aca="false">F567+G567+H567+I567+J567+K567+L567+M567+N567+O567+P567</f>
        <v>0</v>
      </c>
      <c r="F567" s="59" t="n">
        <v>0</v>
      </c>
      <c r="G567" s="52" t="n">
        <v>0</v>
      </c>
      <c r="H567" s="52" t="n">
        <v>0</v>
      </c>
      <c r="I567" s="52" t="n">
        <v>0</v>
      </c>
      <c r="J567" s="52" t="n">
        <v>0</v>
      </c>
      <c r="K567" s="52" t="n">
        <v>0</v>
      </c>
      <c r="L567" s="52" t="n">
        <v>0</v>
      </c>
      <c r="M567" s="52" t="n">
        <v>0</v>
      </c>
      <c r="N567" s="52" t="n">
        <v>0</v>
      </c>
      <c r="O567" s="52" t="n">
        <v>0</v>
      </c>
      <c r="P567" s="52" t="n">
        <v>0</v>
      </c>
      <c r="Q567" s="70"/>
      <c r="R567" s="70"/>
      <c r="S567" s="97"/>
      <c r="T567" s="99"/>
      <c r="U567" s="99"/>
      <c r="V567" s="99"/>
      <c r="W567" s="99"/>
    </row>
    <row r="568" s="128" customFormat="true" ht="27.75" hidden="false" customHeight="true" outlineLevel="0" collapsed="false">
      <c r="A568" s="42" t="s">
        <v>331</v>
      </c>
      <c r="B568" s="43" t="s">
        <v>150</v>
      </c>
      <c r="C568" s="44" t="s">
        <v>332</v>
      </c>
      <c r="D568" s="104" t="s">
        <v>18</v>
      </c>
      <c r="E568" s="25" t="n">
        <f aca="false">F568+G568+H568+I568+J568+K568+L568+M568+N568+O568+P568</f>
        <v>1698.59</v>
      </c>
      <c r="F568" s="47" t="n">
        <f aca="false">SUM(F569:F572)</f>
        <v>408.086</v>
      </c>
      <c r="G568" s="47" t="n">
        <f aca="false">SUM(G569:G572)</f>
        <v>787.714</v>
      </c>
      <c r="H568" s="47" t="n">
        <f aca="false">SUM(H569:H572)</f>
        <v>0</v>
      </c>
      <c r="I568" s="46" t="n">
        <f aca="false">SUM(I569:I572)</f>
        <v>302.79</v>
      </c>
      <c r="J568" s="47" t="n">
        <f aca="false">SUM(J569:J572)</f>
        <v>200</v>
      </c>
      <c r="K568" s="47" t="n">
        <v>0</v>
      </c>
      <c r="L568" s="47" t="n">
        <v>0</v>
      </c>
      <c r="M568" s="47" t="n">
        <v>0</v>
      </c>
      <c r="N568" s="47" t="n">
        <v>0</v>
      </c>
      <c r="O568" s="47" t="n">
        <v>0</v>
      </c>
      <c r="P568" s="47" t="n">
        <v>0</v>
      </c>
      <c r="Q568" s="49"/>
      <c r="R568" s="43"/>
      <c r="S568" s="127"/>
      <c r="T568" s="99"/>
      <c r="U568" s="99"/>
      <c r="V568" s="99"/>
      <c r="W568" s="99"/>
    </row>
    <row r="569" customFormat="false" ht="27.75" hidden="false" customHeight="true" outlineLevel="0" collapsed="false">
      <c r="A569" s="42"/>
      <c r="B569" s="43"/>
      <c r="C569" s="44"/>
      <c r="D569" s="88" t="s">
        <v>19</v>
      </c>
      <c r="E569" s="25" t="n">
        <f aca="false">F569+G569+H569+I569+J569+K569+L569+M569+N569+O569+P569</f>
        <v>0</v>
      </c>
      <c r="F569" s="46" t="n">
        <v>0</v>
      </c>
      <c r="G569" s="47" t="n">
        <v>0</v>
      </c>
      <c r="H569" s="47" t="n">
        <v>0</v>
      </c>
      <c r="I569" s="47" t="n">
        <v>0</v>
      </c>
      <c r="J569" s="47" t="n">
        <v>0</v>
      </c>
      <c r="K569" s="47" t="n">
        <v>0</v>
      </c>
      <c r="L569" s="47" t="n">
        <v>0</v>
      </c>
      <c r="M569" s="46" t="n">
        <v>0</v>
      </c>
      <c r="N569" s="46" t="n">
        <v>0</v>
      </c>
      <c r="O569" s="46" t="n">
        <v>0</v>
      </c>
      <c r="P569" s="46" t="n">
        <v>0</v>
      </c>
      <c r="Q569" s="49"/>
      <c r="R569" s="43"/>
      <c r="S569" s="127"/>
      <c r="T569" s="28"/>
      <c r="U569" s="28"/>
      <c r="V569" s="28"/>
      <c r="W569" s="28"/>
    </row>
    <row r="570" customFormat="false" ht="27.75" hidden="false" customHeight="true" outlineLevel="0" collapsed="false">
      <c r="A570" s="42"/>
      <c r="B570" s="43"/>
      <c r="C570" s="44"/>
      <c r="D570" s="88" t="s">
        <v>20</v>
      </c>
      <c r="E570" s="25" t="n">
        <f aca="false">F570+G570+H570+I570+J570+K570+L570+M570+N570+O570+P570</f>
        <v>0</v>
      </c>
      <c r="F570" s="46" t="n">
        <v>0</v>
      </c>
      <c r="G570" s="47" t="n">
        <f aca="false">SUM(G575+G580+G585+G590)</f>
        <v>0</v>
      </c>
      <c r="H570" s="47" t="n">
        <f aca="false">SUM(H575+H580+H585+H590)</f>
        <v>0</v>
      </c>
      <c r="I570" s="47" t="n">
        <v>0</v>
      </c>
      <c r="J570" s="47" t="n">
        <v>0</v>
      </c>
      <c r="K570" s="47" t="n">
        <v>0</v>
      </c>
      <c r="L570" s="47" t="n">
        <v>0</v>
      </c>
      <c r="M570" s="46" t="n">
        <v>0</v>
      </c>
      <c r="N570" s="46" t="n">
        <v>0</v>
      </c>
      <c r="O570" s="46" t="n">
        <v>0</v>
      </c>
      <c r="P570" s="46" t="n">
        <v>0</v>
      </c>
      <c r="Q570" s="49"/>
      <c r="R570" s="43"/>
      <c r="S570" s="127"/>
      <c r="T570" s="28"/>
      <c r="U570" s="28"/>
      <c r="V570" s="28"/>
      <c r="W570" s="28"/>
    </row>
    <row r="571" customFormat="false" ht="27.75" hidden="false" customHeight="true" outlineLevel="0" collapsed="false">
      <c r="A571" s="42"/>
      <c r="B571" s="43"/>
      <c r="C571" s="44"/>
      <c r="D571" s="88" t="s">
        <v>21</v>
      </c>
      <c r="E571" s="25" t="n">
        <f aca="false">F571+G571+H571+I571+J571+K571+L571+M571+N571+O571+P571</f>
        <v>1698.59</v>
      </c>
      <c r="F571" s="47" t="n">
        <f aca="false">SUM(F576+F581+F586+F591)</f>
        <v>408.086</v>
      </c>
      <c r="G571" s="47" t="n">
        <f aca="false">SUM(G576+G581+G586+G591+G596)</f>
        <v>787.714</v>
      </c>
      <c r="H571" s="47" t="n">
        <f aca="false">SUM(H576+H581+H586+H591+H596)</f>
        <v>0</v>
      </c>
      <c r="I571" s="47" t="n">
        <f aca="false">SUM(I576+I581+I586+I591+I596)</f>
        <v>302.79</v>
      </c>
      <c r="J571" s="47" t="n">
        <f aca="false">SUM(J576+J581+J586+J591++J601+J596)</f>
        <v>200</v>
      </c>
      <c r="K571" s="47" t="n">
        <f aca="false">SUM(K576+K581+K586+K591+K596)</f>
        <v>0</v>
      </c>
      <c r="L571" s="47" t="n">
        <v>0</v>
      </c>
      <c r="M571" s="46" t="n">
        <v>0</v>
      </c>
      <c r="N571" s="46" t="n">
        <v>0</v>
      </c>
      <c r="O571" s="46" t="n">
        <v>0</v>
      </c>
      <c r="P571" s="46" t="n">
        <v>0</v>
      </c>
      <c r="Q571" s="49"/>
      <c r="R571" s="43"/>
      <c r="S571" s="127"/>
      <c r="T571" s="28"/>
      <c r="U571" s="28"/>
      <c r="V571" s="28"/>
      <c r="W571" s="28"/>
    </row>
    <row r="572" customFormat="false" ht="27.75" hidden="false" customHeight="true" outlineLevel="0" collapsed="false">
      <c r="A572" s="42"/>
      <c r="B572" s="43"/>
      <c r="C572" s="44"/>
      <c r="D572" s="88" t="s">
        <v>22</v>
      </c>
      <c r="E572" s="25" t="n">
        <f aca="false">F572+G572+H572+I572+J572+K572+L572+M572+N572+O572+P572</f>
        <v>0</v>
      </c>
      <c r="F572" s="46" t="n">
        <v>0</v>
      </c>
      <c r="G572" s="46" t="n">
        <v>0</v>
      </c>
      <c r="H572" s="47" t="n">
        <v>0</v>
      </c>
      <c r="I572" s="47" t="n">
        <v>0</v>
      </c>
      <c r="J572" s="47" t="n">
        <v>0</v>
      </c>
      <c r="K572" s="47" t="n">
        <v>0</v>
      </c>
      <c r="L572" s="47" t="n">
        <v>0</v>
      </c>
      <c r="M572" s="46" t="n">
        <v>0</v>
      </c>
      <c r="N572" s="46" t="n">
        <v>0</v>
      </c>
      <c r="O572" s="46" t="n">
        <v>0</v>
      </c>
      <c r="P572" s="46" t="n">
        <v>0</v>
      </c>
      <c r="Q572" s="49"/>
      <c r="R572" s="43"/>
      <c r="S572" s="127"/>
      <c r="T572" s="28"/>
      <c r="U572" s="28"/>
      <c r="V572" s="28"/>
      <c r="W572" s="28"/>
    </row>
    <row r="573" customFormat="false" ht="26.25" hidden="false" customHeight="true" outlineLevel="0" collapsed="false">
      <c r="A573" s="48" t="s">
        <v>333</v>
      </c>
      <c r="B573" s="49" t="s">
        <v>334</v>
      </c>
      <c r="C573" s="50" t="s">
        <v>332</v>
      </c>
      <c r="D573" s="80" t="s">
        <v>18</v>
      </c>
      <c r="E573" s="25" t="n">
        <f aca="false">F573+G573+H573+I573+J573+K573+L573+M573+N573+O573+P573</f>
        <v>99.5</v>
      </c>
      <c r="F573" s="46" t="n">
        <v>99.5</v>
      </c>
      <c r="G573" s="46" t="n">
        <f aca="false">G574+G575+G576+G577</f>
        <v>0</v>
      </c>
      <c r="H573" s="47" t="n">
        <f aca="false">H574+H575+H576+H577</f>
        <v>0</v>
      </c>
      <c r="I573" s="47" t="n">
        <v>0</v>
      </c>
      <c r="J573" s="47" t="n">
        <v>0</v>
      </c>
      <c r="K573" s="47" t="n">
        <v>0</v>
      </c>
      <c r="L573" s="47" t="n">
        <v>0</v>
      </c>
      <c r="M573" s="46" t="n">
        <v>0</v>
      </c>
      <c r="N573" s="46" t="n">
        <v>0</v>
      </c>
      <c r="O573" s="46" t="n">
        <v>0</v>
      </c>
      <c r="P573" s="46" t="n">
        <v>0</v>
      </c>
      <c r="Q573" s="49" t="s">
        <v>133</v>
      </c>
      <c r="R573" s="75" t="s">
        <v>154</v>
      </c>
      <c r="S573" s="97" t="s">
        <v>34</v>
      </c>
      <c r="T573" s="28"/>
      <c r="U573" s="28"/>
      <c r="V573" s="28"/>
      <c r="W573" s="28"/>
    </row>
    <row r="574" customFormat="false" ht="26.25" hidden="false" customHeight="true" outlineLevel="0" collapsed="false">
      <c r="A574" s="48"/>
      <c r="B574" s="49"/>
      <c r="C574" s="50"/>
      <c r="D574" s="81" t="s">
        <v>19</v>
      </c>
      <c r="E574" s="25" t="n">
        <f aca="false">F574+G574+H574+I574+J574+K574+L574+M574+N574+O574+P574</f>
        <v>0</v>
      </c>
      <c r="F574" s="59" t="n">
        <v>0</v>
      </c>
      <c r="G574" s="59" t="n">
        <v>0</v>
      </c>
      <c r="H574" s="52" t="n">
        <v>0</v>
      </c>
      <c r="I574" s="52" t="n">
        <v>0</v>
      </c>
      <c r="J574" s="52" t="n">
        <v>0</v>
      </c>
      <c r="K574" s="52" t="n">
        <v>0</v>
      </c>
      <c r="L574" s="52" t="n">
        <v>0</v>
      </c>
      <c r="M574" s="59" t="n">
        <v>0</v>
      </c>
      <c r="N574" s="59" t="n">
        <v>0</v>
      </c>
      <c r="O574" s="59" t="n">
        <v>0</v>
      </c>
      <c r="P574" s="59" t="n">
        <v>0</v>
      </c>
      <c r="Q574" s="49"/>
      <c r="R574" s="75"/>
      <c r="S574" s="97"/>
      <c r="T574" s="28"/>
      <c r="U574" s="28"/>
      <c r="V574" s="28"/>
      <c r="W574" s="28"/>
    </row>
    <row r="575" customFormat="false" ht="26.25" hidden="false" customHeight="true" outlineLevel="0" collapsed="false">
      <c r="A575" s="48"/>
      <c r="B575" s="49"/>
      <c r="C575" s="50"/>
      <c r="D575" s="81" t="s">
        <v>20</v>
      </c>
      <c r="E575" s="25" t="n">
        <f aca="false">F575+G575+H575+I575+J575+K575+L575+M575+N575+O575+P575</f>
        <v>0</v>
      </c>
      <c r="F575" s="59" t="n">
        <v>0</v>
      </c>
      <c r="G575" s="59" t="n">
        <v>0</v>
      </c>
      <c r="H575" s="52" t="n">
        <v>0</v>
      </c>
      <c r="I575" s="52" t="n">
        <v>0</v>
      </c>
      <c r="J575" s="52" t="n">
        <v>0</v>
      </c>
      <c r="K575" s="52" t="n">
        <v>0</v>
      </c>
      <c r="L575" s="52" t="n">
        <v>0</v>
      </c>
      <c r="M575" s="59" t="n">
        <v>0</v>
      </c>
      <c r="N575" s="59" t="n">
        <v>0</v>
      </c>
      <c r="O575" s="59" t="n">
        <v>0</v>
      </c>
      <c r="P575" s="59" t="n">
        <v>0</v>
      </c>
      <c r="Q575" s="49"/>
      <c r="R575" s="75"/>
      <c r="S575" s="97"/>
      <c r="T575" s="28"/>
      <c r="U575" s="28"/>
      <c r="V575" s="28"/>
      <c r="W575" s="28"/>
    </row>
    <row r="576" customFormat="false" ht="26.25" hidden="false" customHeight="true" outlineLevel="0" collapsed="false">
      <c r="A576" s="48"/>
      <c r="B576" s="49"/>
      <c r="C576" s="50"/>
      <c r="D576" s="81" t="s">
        <v>21</v>
      </c>
      <c r="E576" s="25" t="n">
        <f aca="false">F576+G576+H576+I576+J576+K576+L576+M576+N576+O576+P576</f>
        <v>99.5</v>
      </c>
      <c r="F576" s="59" t="n">
        <v>99.5</v>
      </c>
      <c r="G576" s="59" t="n">
        <v>0</v>
      </c>
      <c r="H576" s="52" t="n">
        <v>0</v>
      </c>
      <c r="I576" s="52" t="n">
        <v>0</v>
      </c>
      <c r="J576" s="52" t="n">
        <v>0</v>
      </c>
      <c r="K576" s="52" t="n">
        <v>0</v>
      </c>
      <c r="L576" s="52" t="n">
        <v>0</v>
      </c>
      <c r="M576" s="59" t="n">
        <v>0</v>
      </c>
      <c r="N576" s="59" t="n">
        <v>0</v>
      </c>
      <c r="O576" s="59" t="n">
        <v>0</v>
      </c>
      <c r="P576" s="59" t="n">
        <v>0</v>
      </c>
      <c r="Q576" s="49"/>
      <c r="R576" s="75"/>
      <c r="S576" s="97"/>
      <c r="T576" s="28"/>
      <c r="U576" s="28"/>
      <c r="V576" s="28"/>
      <c r="W576" s="28"/>
    </row>
    <row r="577" customFormat="false" ht="26.25" hidden="false" customHeight="true" outlineLevel="0" collapsed="false">
      <c r="A577" s="48"/>
      <c r="B577" s="49"/>
      <c r="C577" s="50"/>
      <c r="D577" s="81" t="s">
        <v>22</v>
      </c>
      <c r="E577" s="25" t="n">
        <f aca="false">F577+G577+H577+I577+J577+K577+L577+M577+N577+O577+P577</f>
        <v>0</v>
      </c>
      <c r="F577" s="59" t="n">
        <v>0</v>
      </c>
      <c r="G577" s="59" t="n">
        <v>0</v>
      </c>
      <c r="H577" s="52" t="n">
        <v>0</v>
      </c>
      <c r="I577" s="52" t="n">
        <v>0</v>
      </c>
      <c r="J577" s="52" t="n">
        <v>0</v>
      </c>
      <c r="K577" s="52" t="n">
        <v>0</v>
      </c>
      <c r="L577" s="52" t="n">
        <v>0</v>
      </c>
      <c r="M577" s="59" t="n">
        <v>0</v>
      </c>
      <c r="N577" s="59" t="n">
        <v>0</v>
      </c>
      <c r="O577" s="59" t="n">
        <v>0</v>
      </c>
      <c r="P577" s="59" t="n">
        <v>0</v>
      </c>
      <c r="Q577" s="49"/>
      <c r="R577" s="75"/>
      <c r="S577" s="97"/>
      <c r="T577" s="28"/>
      <c r="U577" s="28"/>
      <c r="V577" s="28"/>
      <c r="W577" s="28"/>
    </row>
    <row r="578" customFormat="false" ht="26.25" hidden="false" customHeight="true" outlineLevel="0" collapsed="false">
      <c r="A578" s="48" t="s">
        <v>335</v>
      </c>
      <c r="B578" s="49" t="s">
        <v>336</v>
      </c>
      <c r="C578" s="50" t="s">
        <v>332</v>
      </c>
      <c r="D578" s="80" t="s">
        <v>18</v>
      </c>
      <c r="E578" s="25" t="n">
        <f aca="false">F578+G578+H578+I578+J578+K578+L578+M578+N578+O578+P578</f>
        <v>70</v>
      </c>
      <c r="F578" s="46" t="n">
        <v>70</v>
      </c>
      <c r="G578" s="46" t="n">
        <f aca="false">G579+G580+G581+G582</f>
        <v>0</v>
      </c>
      <c r="H578" s="47" t="n">
        <f aca="false">H579+H580+H581+H582</f>
        <v>0</v>
      </c>
      <c r="I578" s="47" t="n">
        <v>0</v>
      </c>
      <c r="J578" s="47" t="n">
        <v>0</v>
      </c>
      <c r="K578" s="47" t="n">
        <v>0</v>
      </c>
      <c r="L578" s="47" t="n">
        <v>0</v>
      </c>
      <c r="M578" s="46" t="n">
        <v>0</v>
      </c>
      <c r="N578" s="46" t="n">
        <v>0</v>
      </c>
      <c r="O578" s="46" t="n">
        <v>0</v>
      </c>
      <c r="P578" s="46" t="n">
        <v>0</v>
      </c>
      <c r="Q578" s="49" t="s">
        <v>133</v>
      </c>
      <c r="R578" s="75" t="s">
        <v>154</v>
      </c>
      <c r="S578" s="127" t="s">
        <v>143</v>
      </c>
      <c r="T578" s="28"/>
      <c r="U578" s="28"/>
      <c r="V578" s="28"/>
      <c r="W578" s="28"/>
    </row>
    <row r="579" customFormat="false" ht="26.25" hidden="false" customHeight="true" outlineLevel="0" collapsed="false">
      <c r="A579" s="48"/>
      <c r="B579" s="49"/>
      <c r="C579" s="50"/>
      <c r="D579" s="81" t="s">
        <v>19</v>
      </c>
      <c r="E579" s="25" t="n">
        <f aca="false">F579+G579+H579+I579+J579+K579+L579+M579+N579+O579+P579</f>
        <v>0</v>
      </c>
      <c r="F579" s="59" t="n">
        <v>0</v>
      </c>
      <c r="G579" s="59" t="n">
        <v>0</v>
      </c>
      <c r="H579" s="52" t="n">
        <v>0</v>
      </c>
      <c r="I579" s="52" t="n">
        <v>0</v>
      </c>
      <c r="J579" s="52" t="n">
        <v>0</v>
      </c>
      <c r="K579" s="52" t="n">
        <v>0</v>
      </c>
      <c r="L579" s="52" t="n">
        <v>0</v>
      </c>
      <c r="M579" s="59" t="n">
        <v>0</v>
      </c>
      <c r="N579" s="59" t="n">
        <v>0</v>
      </c>
      <c r="O579" s="59" t="n">
        <v>0</v>
      </c>
      <c r="P579" s="59" t="n">
        <v>0</v>
      </c>
      <c r="Q579" s="49"/>
      <c r="R579" s="75"/>
      <c r="S579" s="127"/>
      <c r="T579" s="28"/>
      <c r="U579" s="28"/>
      <c r="V579" s="28"/>
      <c r="W579" s="28"/>
    </row>
    <row r="580" customFormat="false" ht="26.25" hidden="false" customHeight="true" outlineLevel="0" collapsed="false">
      <c r="A580" s="48"/>
      <c r="B580" s="49"/>
      <c r="C580" s="50"/>
      <c r="D580" s="81" t="s">
        <v>20</v>
      </c>
      <c r="E580" s="25" t="n">
        <f aca="false">F580+G580+H580+I580+J580+K580+L580+M580+N580+O580+P580</f>
        <v>0</v>
      </c>
      <c r="F580" s="59" t="n">
        <v>0</v>
      </c>
      <c r="G580" s="59" t="n">
        <v>0</v>
      </c>
      <c r="H580" s="52" t="n">
        <v>0</v>
      </c>
      <c r="I580" s="52" t="n">
        <v>0</v>
      </c>
      <c r="J580" s="52" t="n">
        <v>0</v>
      </c>
      <c r="K580" s="52" t="n">
        <v>0</v>
      </c>
      <c r="L580" s="52" t="n">
        <v>0</v>
      </c>
      <c r="M580" s="59" t="n">
        <v>0</v>
      </c>
      <c r="N580" s="59" t="n">
        <v>0</v>
      </c>
      <c r="O580" s="59" t="n">
        <v>0</v>
      </c>
      <c r="P580" s="59" t="n">
        <v>0</v>
      </c>
      <c r="Q580" s="49"/>
      <c r="R580" s="75"/>
      <c r="S580" s="127"/>
      <c r="T580" s="28"/>
      <c r="U580" s="28"/>
      <c r="V580" s="28"/>
      <c r="W580" s="28"/>
    </row>
    <row r="581" customFormat="false" ht="26.25" hidden="false" customHeight="true" outlineLevel="0" collapsed="false">
      <c r="A581" s="48"/>
      <c r="B581" s="49"/>
      <c r="C581" s="50"/>
      <c r="D581" s="81" t="s">
        <v>21</v>
      </c>
      <c r="E581" s="25" t="n">
        <f aca="false">F581+G581+H581+I581+J581+K581+L581+M581+N581+O581+P581</f>
        <v>70</v>
      </c>
      <c r="F581" s="52" t="n">
        <v>70</v>
      </c>
      <c r="G581" s="59" t="n">
        <v>0</v>
      </c>
      <c r="H581" s="52" t="n">
        <v>0</v>
      </c>
      <c r="I581" s="52" t="n">
        <v>0</v>
      </c>
      <c r="J581" s="52" t="n">
        <v>0</v>
      </c>
      <c r="K581" s="52" t="n">
        <v>0</v>
      </c>
      <c r="L581" s="52" t="n">
        <v>0</v>
      </c>
      <c r="M581" s="59" t="n">
        <v>0</v>
      </c>
      <c r="N581" s="59" t="n">
        <v>0</v>
      </c>
      <c r="O581" s="59" t="n">
        <v>0</v>
      </c>
      <c r="P581" s="59" t="n">
        <v>0</v>
      </c>
      <c r="Q581" s="49"/>
      <c r="R581" s="75"/>
      <c r="S581" s="127"/>
      <c r="T581" s="28"/>
      <c r="U581" s="28"/>
      <c r="V581" s="28"/>
      <c r="W581" s="28"/>
    </row>
    <row r="582" customFormat="false" ht="26.25" hidden="false" customHeight="true" outlineLevel="0" collapsed="false">
      <c r="A582" s="48"/>
      <c r="B582" s="49"/>
      <c r="C582" s="50"/>
      <c r="D582" s="81" t="s">
        <v>22</v>
      </c>
      <c r="E582" s="25" t="n">
        <f aca="false">F582+G582+H582+I582+J582+K582+L582+M582+N582+O582+P582</f>
        <v>0</v>
      </c>
      <c r="F582" s="59" t="n">
        <v>0</v>
      </c>
      <c r="G582" s="59" t="n">
        <v>0</v>
      </c>
      <c r="H582" s="52" t="n">
        <v>0</v>
      </c>
      <c r="I582" s="52" t="n">
        <v>0</v>
      </c>
      <c r="J582" s="52" t="n">
        <v>0</v>
      </c>
      <c r="K582" s="52" t="n">
        <v>0</v>
      </c>
      <c r="L582" s="52" t="n">
        <v>0</v>
      </c>
      <c r="M582" s="59" t="n">
        <v>0</v>
      </c>
      <c r="N582" s="59" t="n">
        <v>0</v>
      </c>
      <c r="O582" s="59" t="n">
        <v>0</v>
      </c>
      <c r="P582" s="59" t="n">
        <v>0</v>
      </c>
      <c r="Q582" s="49"/>
      <c r="R582" s="75"/>
      <c r="S582" s="127"/>
      <c r="T582" s="28"/>
      <c r="U582" s="28"/>
      <c r="V582" s="28"/>
      <c r="W582" s="28"/>
    </row>
    <row r="583" customFormat="false" ht="26.25" hidden="false" customHeight="true" outlineLevel="0" collapsed="false">
      <c r="A583" s="48" t="s">
        <v>337</v>
      </c>
      <c r="B583" s="49" t="s">
        <v>338</v>
      </c>
      <c r="C583" s="50" t="s">
        <v>332</v>
      </c>
      <c r="D583" s="86" t="s">
        <v>18</v>
      </c>
      <c r="E583" s="25" t="n">
        <f aca="false">F583+G583+H583+I583+J583+K583+L583+M583+N583+O583+P583</f>
        <v>787.714</v>
      </c>
      <c r="F583" s="46" t="n">
        <v>0</v>
      </c>
      <c r="G583" s="46" t="n">
        <f aca="false">G584+G585+G586+G587</f>
        <v>787.714</v>
      </c>
      <c r="H583" s="47" t="n">
        <f aca="false">H584+H585+H586+H587</f>
        <v>0</v>
      </c>
      <c r="I583" s="47" t="n">
        <v>0</v>
      </c>
      <c r="J583" s="47" t="n">
        <v>0</v>
      </c>
      <c r="K583" s="47" t="n">
        <v>0</v>
      </c>
      <c r="L583" s="47" t="n">
        <v>0</v>
      </c>
      <c r="M583" s="46" t="n">
        <v>0</v>
      </c>
      <c r="N583" s="46" t="n">
        <v>0</v>
      </c>
      <c r="O583" s="46" t="n">
        <v>0</v>
      </c>
      <c r="P583" s="46" t="n">
        <v>0</v>
      </c>
      <c r="Q583" s="49" t="s">
        <v>133</v>
      </c>
      <c r="R583" s="75" t="s">
        <v>154</v>
      </c>
      <c r="S583" s="127" t="s">
        <v>143</v>
      </c>
      <c r="T583" s="28"/>
      <c r="U583" s="28"/>
      <c r="V583" s="28"/>
      <c r="W583" s="28"/>
    </row>
    <row r="584" customFormat="false" ht="26.25" hidden="false" customHeight="true" outlineLevel="0" collapsed="false">
      <c r="A584" s="48"/>
      <c r="B584" s="49"/>
      <c r="C584" s="50"/>
      <c r="D584" s="81" t="s">
        <v>19</v>
      </c>
      <c r="E584" s="25" t="n">
        <f aca="false">F584+G584+H584+I584+J584+K584+L584+M584+N584+O584+P584</f>
        <v>0</v>
      </c>
      <c r="F584" s="59" t="n">
        <v>0</v>
      </c>
      <c r="G584" s="59" t="n">
        <v>0</v>
      </c>
      <c r="H584" s="52" t="n">
        <v>0</v>
      </c>
      <c r="I584" s="52" t="n">
        <v>0</v>
      </c>
      <c r="J584" s="52" t="n">
        <v>0</v>
      </c>
      <c r="K584" s="52" t="n">
        <v>0</v>
      </c>
      <c r="L584" s="52" t="n">
        <v>0</v>
      </c>
      <c r="M584" s="59" t="n">
        <v>0</v>
      </c>
      <c r="N584" s="59" t="n">
        <v>0</v>
      </c>
      <c r="O584" s="59" t="n">
        <v>0</v>
      </c>
      <c r="P584" s="59" t="n">
        <v>0</v>
      </c>
      <c r="Q584" s="49"/>
      <c r="R584" s="75"/>
      <c r="S584" s="127"/>
      <c r="T584" s="28"/>
      <c r="U584" s="28"/>
      <c r="V584" s="28"/>
      <c r="W584" s="28"/>
    </row>
    <row r="585" customFormat="false" ht="26.25" hidden="false" customHeight="true" outlineLevel="0" collapsed="false">
      <c r="A585" s="48"/>
      <c r="B585" s="49"/>
      <c r="C585" s="50"/>
      <c r="D585" s="81" t="s">
        <v>20</v>
      </c>
      <c r="E585" s="25" t="n">
        <f aca="false">F585+G585+H585+I585+J585+K585+L585+M585+N585+O585+P585</f>
        <v>0</v>
      </c>
      <c r="F585" s="59" t="n">
        <v>0</v>
      </c>
      <c r="G585" s="59" t="n">
        <v>0</v>
      </c>
      <c r="H585" s="52" t="n">
        <v>0</v>
      </c>
      <c r="I585" s="52" t="n">
        <v>0</v>
      </c>
      <c r="J585" s="52" t="n">
        <v>0</v>
      </c>
      <c r="K585" s="52" t="n">
        <v>0</v>
      </c>
      <c r="L585" s="52" t="n">
        <v>0</v>
      </c>
      <c r="M585" s="59" t="n">
        <v>0</v>
      </c>
      <c r="N585" s="59" t="n">
        <v>0</v>
      </c>
      <c r="O585" s="59" t="n">
        <v>0</v>
      </c>
      <c r="P585" s="59" t="n">
        <v>0</v>
      </c>
      <c r="Q585" s="49"/>
      <c r="R585" s="75"/>
      <c r="S585" s="127"/>
      <c r="T585" s="28"/>
      <c r="U585" s="28"/>
      <c r="V585" s="28"/>
      <c r="W585" s="28"/>
    </row>
    <row r="586" customFormat="false" ht="26.25" hidden="false" customHeight="true" outlineLevel="0" collapsed="false">
      <c r="A586" s="48"/>
      <c r="B586" s="49"/>
      <c r="C586" s="50"/>
      <c r="D586" s="81" t="s">
        <v>21</v>
      </c>
      <c r="E586" s="25" t="n">
        <f aca="false">F586+G586+H586+I586+J586+K586+L586+M586+N586+O586+P586</f>
        <v>787.714</v>
      </c>
      <c r="F586" s="59" t="n">
        <v>0</v>
      </c>
      <c r="G586" s="59" t="n">
        <v>787.714</v>
      </c>
      <c r="H586" s="52" t="n">
        <v>0</v>
      </c>
      <c r="I586" s="52" t="n">
        <v>0</v>
      </c>
      <c r="J586" s="52" t="n">
        <v>0</v>
      </c>
      <c r="K586" s="52" t="n">
        <v>0</v>
      </c>
      <c r="L586" s="52" t="n">
        <v>0</v>
      </c>
      <c r="M586" s="59" t="n">
        <v>0</v>
      </c>
      <c r="N586" s="59" t="n">
        <v>0</v>
      </c>
      <c r="O586" s="59" t="n">
        <v>0</v>
      </c>
      <c r="P586" s="59" t="n">
        <v>0</v>
      </c>
      <c r="Q586" s="49"/>
      <c r="R586" s="75"/>
      <c r="S586" s="127"/>
      <c r="T586" s="28"/>
      <c r="U586" s="28"/>
      <c r="V586" s="28"/>
      <c r="W586" s="28"/>
    </row>
    <row r="587" customFormat="false" ht="26.25" hidden="false" customHeight="true" outlineLevel="0" collapsed="false">
      <c r="A587" s="48"/>
      <c r="B587" s="49"/>
      <c r="C587" s="50"/>
      <c r="D587" s="81" t="s">
        <v>22</v>
      </c>
      <c r="E587" s="25" t="n">
        <f aca="false">F587+G587+H587+I587+J587+K587+L587+M587+N587+O587+P587</f>
        <v>0</v>
      </c>
      <c r="F587" s="59" t="n">
        <v>0</v>
      </c>
      <c r="G587" s="59" t="n">
        <v>0</v>
      </c>
      <c r="H587" s="52" t="n">
        <v>0</v>
      </c>
      <c r="I587" s="52" t="n">
        <v>0</v>
      </c>
      <c r="J587" s="52" t="n">
        <v>0</v>
      </c>
      <c r="K587" s="52" t="n">
        <v>0</v>
      </c>
      <c r="L587" s="52" t="n">
        <v>0</v>
      </c>
      <c r="M587" s="59" t="n">
        <v>0</v>
      </c>
      <c r="N587" s="59" t="n">
        <v>0</v>
      </c>
      <c r="O587" s="59" t="n">
        <v>0</v>
      </c>
      <c r="P587" s="59" t="n">
        <v>0</v>
      </c>
      <c r="Q587" s="49"/>
      <c r="R587" s="75"/>
      <c r="S587" s="127"/>
      <c r="T587" s="28"/>
      <c r="U587" s="28"/>
      <c r="V587" s="28"/>
      <c r="W587" s="28"/>
    </row>
    <row r="588" customFormat="false" ht="26.25" hidden="false" customHeight="true" outlineLevel="0" collapsed="false">
      <c r="A588" s="48" t="s">
        <v>339</v>
      </c>
      <c r="B588" s="49" t="s">
        <v>340</v>
      </c>
      <c r="C588" s="50" t="s">
        <v>332</v>
      </c>
      <c r="D588" s="80" t="s">
        <v>18</v>
      </c>
      <c r="E588" s="25" t="n">
        <f aca="false">F588+G588+H588+I588+J588+K588+L588+M588+N588+O588+P588</f>
        <v>238.586</v>
      </c>
      <c r="F588" s="46" t="n">
        <v>238.586</v>
      </c>
      <c r="G588" s="46" t="n">
        <f aca="false">G589+G590+G591+G592</f>
        <v>0</v>
      </c>
      <c r="H588" s="47" t="n">
        <f aca="false">H589+H590+H591+H592</f>
        <v>0</v>
      </c>
      <c r="I588" s="47" t="n">
        <v>0</v>
      </c>
      <c r="J588" s="47" t="n">
        <v>0</v>
      </c>
      <c r="K588" s="47" t="n">
        <v>0</v>
      </c>
      <c r="L588" s="47" t="n">
        <v>0</v>
      </c>
      <c r="M588" s="46" t="n">
        <v>0</v>
      </c>
      <c r="N588" s="46" t="n">
        <v>0</v>
      </c>
      <c r="O588" s="46" t="n">
        <v>0</v>
      </c>
      <c r="P588" s="46" t="n">
        <v>0</v>
      </c>
      <c r="Q588" s="49" t="s">
        <v>133</v>
      </c>
      <c r="R588" s="75" t="s">
        <v>154</v>
      </c>
      <c r="S588" s="127" t="s">
        <v>143</v>
      </c>
      <c r="T588" s="28"/>
      <c r="U588" s="28"/>
      <c r="V588" s="28"/>
      <c r="W588" s="28"/>
    </row>
    <row r="589" customFormat="false" ht="26.25" hidden="false" customHeight="true" outlineLevel="0" collapsed="false">
      <c r="A589" s="48"/>
      <c r="B589" s="49"/>
      <c r="C589" s="50"/>
      <c r="D589" s="81" t="s">
        <v>19</v>
      </c>
      <c r="E589" s="25" t="n">
        <f aca="false">F589+G589+H589+I589+J589+K589+L589+M589+N589+O589+P589</f>
        <v>0</v>
      </c>
      <c r="F589" s="59" t="n">
        <v>0</v>
      </c>
      <c r="G589" s="59" t="n">
        <v>0</v>
      </c>
      <c r="H589" s="52" t="n">
        <v>0</v>
      </c>
      <c r="I589" s="52" t="n">
        <v>0</v>
      </c>
      <c r="J589" s="52" t="n">
        <v>0</v>
      </c>
      <c r="K589" s="52" t="n">
        <v>0</v>
      </c>
      <c r="L589" s="52" t="n">
        <v>0</v>
      </c>
      <c r="M589" s="59" t="n">
        <v>0</v>
      </c>
      <c r="N589" s="59" t="n">
        <v>0</v>
      </c>
      <c r="O589" s="59" t="n">
        <v>0</v>
      </c>
      <c r="P589" s="59" t="n">
        <v>0</v>
      </c>
      <c r="Q589" s="49"/>
      <c r="R589" s="75"/>
      <c r="S589" s="127"/>
      <c r="T589" s="28"/>
      <c r="U589" s="28"/>
      <c r="V589" s="28"/>
      <c r="W589" s="28"/>
    </row>
    <row r="590" customFormat="false" ht="26.25" hidden="false" customHeight="true" outlineLevel="0" collapsed="false">
      <c r="A590" s="48"/>
      <c r="B590" s="49"/>
      <c r="C590" s="50"/>
      <c r="D590" s="81" t="s">
        <v>20</v>
      </c>
      <c r="E590" s="25" t="n">
        <f aca="false">F590+G590+H590+I590+J590+K590+L590+M590+N590+O590+P590</f>
        <v>0</v>
      </c>
      <c r="F590" s="59" t="n">
        <v>0</v>
      </c>
      <c r="G590" s="59" t="n">
        <v>0</v>
      </c>
      <c r="H590" s="52" t="n">
        <v>0</v>
      </c>
      <c r="I590" s="52" t="n">
        <v>0</v>
      </c>
      <c r="J590" s="52" t="n">
        <v>0</v>
      </c>
      <c r="K590" s="52" t="n">
        <v>0</v>
      </c>
      <c r="L590" s="52" t="n">
        <v>0</v>
      </c>
      <c r="M590" s="59" t="n">
        <v>0</v>
      </c>
      <c r="N590" s="59" t="n">
        <v>0</v>
      </c>
      <c r="O590" s="59" t="n">
        <v>0</v>
      </c>
      <c r="P590" s="59" t="n">
        <v>0</v>
      </c>
      <c r="Q590" s="49"/>
      <c r="R590" s="75"/>
      <c r="S590" s="127"/>
      <c r="T590" s="28"/>
      <c r="U590" s="28"/>
      <c r="V590" s="28"/>
      <c r="W590" s="28"/>
    </row>
    <row r="591" customFormat="false" ht="26.25" hidden="false" customHeight="true" outlineLevel="0" collapsed="false">
      <c r="A591" s="48"/>
      <c r="B591" s="49"/>
      <c r="C591" s="50"/>
      <c r="D591" s="81" t="s">
        <v>21</v>
      </c>
      <c r="E591" s="25" t="n">
        <f aca="false">F591+G591+H591+I591+J591+K591+L591+M591+N591+O591+P591</f>
        <v>238.586</v>
      </c>
      <c r="F591" s="52" t="n">
        <v>238.586</v>
      </c>
      <c r="G591" s="59" t="n">
        <v>0</v>
      </c>
      <c r="H591" s="52" t="n">
        <v>0</v>
      </c>
      <c r="I591" s="52" t="n">
        <v>0</v>
      </c>
      <c r="J591" s="52" t="n">
        <v>0</v>
      </c>
      <c r="K591" s="52" t="n">
        <v>0</v>
      </c>
      <c r="L591" s="52" t="n">
        <v>0</v>
      </c>
      <c r="M591" s="59" t="n">
        <v>0</v>
      </c>
      <c r="N591" s="59" t="n">
        <v>0</v>
      </c>
      <c r="O591" s="59" t="n">
        <v>0</v>
      </c>
      <c r="P591" s="59" t="n">
        <v>0</v>
      </c>
      <c r="Q591" s="49"/>
      <c r="R591" s="75"/>
      <c r="S591" s="127"/>
      <c r="T591" s="28"/>
      <c r="U591" s="28"/>
      <c r="V591" s="28"/>
      <c r="W591" s="28"/>
    </row>
    <row r="592" customFormat="false" ht="26.25" hidden="false" customHeight="true" outlineLevel="0" collapsed="false">
      <c r="A592" s="48"/>
      <c r="B592" s="49"/>
      <c r="C592" s="50"/>
      <c r="D592" s="81" t="s">
        <v>22</v>
      </c>
      <c r="E592" s="25" t="n">
        <f aca="false">F592+G592+H592+I592+J592+K592+L592+M592+N592+O592+P592</f>
        <v>0</v>
      </c>
      <c r="F592" s="59" t="n">
        <v>0</v>
      </c>
      <c r="G592" s="59" t="n">
        <v>0</v>
      </c>
      <c r="H592" s="52" t="n">
        <v>0</v>
      </c>
      <c r="I592" s="52" t="n">
        <v>0</v>
      </c>
      <c r="J592" s="52" t="n">
        <v>0</v>
      </c>
      <c r="K592" s="52" t="n">
        <v>0</v>
      </c>
      <c r="L592" s="52" t="n">
        <v>0</v>
      </c>
      <c r="M592" s="59" t="n">
        <v>0</v>
      </c>
      <c r="N592" s="59" t="n">
        <v>0</v>
      </c>
      <c r="O592" s="59" t="n">
        <v>0</v>
      </c>
      <c r="P592" s="59" t="n">
        <v>0</v>
      </c>
      <c r="Q592" s="49"/>
      <c r="R592" s="75"/>
      <c r="S592" s="127"/>
      <c r="T592" s="28"/>
      <c r="U592" s="28"/>
      <c r="V592" s="28"/>
      <c r="W592" s="28"/>
    </row>
    <row r="593" customFormat="false" ht="26.25" hidden="false" customHeight="true" outlineLevel="0" collapsed="false">
      <c r="A593" s="48" t="s">
        <v>341</v>
      </c>
      <c r="B593" s="49" t="s">
        <v>342</v>
      </c>
      <c r="C593" s="50" t="s">
        <v>332</v>
      </c>
      <c r="D593" s="80" t="s">
        <v>18</v>
      </c>
      <c r="E593" s="25" t="n">
        <f aca="false">F593+G593+H593+I593+J593+K593+L593+M593+N593+O593+P593</f>
        <v>302.79</v>
      </c>
      <c r="F593" s="46" t="n">
        <v>0</v>
      </c>
      <c r="G593" s="46" t="n">
        <f aca="false">G594+G595+G596+G597</f>
        <v>0</v>
      </c>
      <c r="H593" s="47" t="n">
        <f aca="false">H594+H595+H596+H597</f>
        <v>0</v>
      </c>
      <c r="I593" s="47" t="n">
        <f aca="false">I594+I595+I596+I597</f>
        <v>302.79</v>
      </c>
      <c r="J593" s="47" t="n">
        <f aca="false">J594+J595+J596+J597</f>
        <v>0</v>
      </c>
      <c r="K593" s="47" t="n">
        <f aca="false">K594+K595+K596+K597</f>
        <v>0</v>
      </c>
      <c r="L593" s="47" t="n">
        <f aca="false">L594+L595+L596+L597</f>
        <v>0</v>
      </c>
      <c r="M593" s="47" t="n">
        <f aca="false">M594+M595+M596+M597</f>
        <v>0</v>
      </c>
      <c r="N593" s="47" t="n">
        <v>0</v>
      </c>
      <c r="O593" s="47" t="n">
        <v>0</v>
      </c>
      <c r="P593" s="47" t="n">
        <v>0</v>
      </c>
      <c r="Q593" s="49" t="s">
        <v>133</v>
      </c>
      <c r="R593" s="75" t="s">
        <v>154</v>
      </c>
      <c r="S593" s="127" t="s">
        <v>143</v>
      </c>
      <c r="T593" s="28"/>
      <c r="U593" s="28"/>
      <c r="V593" s="28"/>
      <c r="W593" s="28"/>
    </row>
    <row r="594" customFormat="false" ht="26.25" hidden="false" customHeight="true" outlineLevel="0" collapsed="false">
      <c r="A594" s="48"/>
      <c r="B594" s="49"/>
      <c r="C594" s="50"/>
      <c r="D594" s="81" t="s">
        <v>19</v>
      </c>
      <c r="E594" s="25" t="n">
        <f aca="false">F594+G594+H594+I594+J594+K594+L594+M594+N594+O594+P594</f>
        <v>0</v>
      </c>
      <c r="F594" s="59" t="n">
        <v>0</v>
      </c>
      <c r="G594" s="59" t="n">
        <v>0</v>
      </c>
      <c r="H594" s="52" t="n">
        <v>0</v>
      </c>
      <c r="I594" s="52" t="n">
        <v>0</v>
      </c>
      <c r="J594" s="52" t="n">
        <v>0</v>
      </c>
      <c r="K594" s="52" t="n">
        <v>0</v>
      </c>
      <c r="L594" s="52" t="n">
        <v>0</v>
      </c>
      <c r="M594" s="59" t="n">
        <v>0</v>
      </c>
      <c r="N594" s="59" t="n">
        <v>0</v>
      </c>
      <c r="O594" s="59" t="n">
        <v>0</v>
      </c>
      <c r="P594" s="59" t="n">
        <v>0</v>
      </c>
      <c r="Q594" s="49"/>
      <c r="R594" s="75"/>
      <c r="S594" s="127"/>
      <c r="T594" s="28"/>
      <c r="U594" s="28"/>
      <c r="V594" s="28"/>
      <c r="W594" s="28"/>
    </row>
    <row r="595" customFormat="false" ht="26.25" hidden="false" customHeight="true" outlineLevel="0" collapsed="false">
      <c r="A595" s="48"/>
      <c r="B595" s="49"/>
      <c r="C595" s="50"/>
      <c r="D595" s="81" t="s">
        <v>20</v>
      </c>
      <c r="E595" s="25" t="n">
        <f aca="false">F595+G595+H595+I595+J595+K595+L595+M595+N595+O595+P595</f>
        <v>0</v>
      </c>
      <c r="F595" s="59" t="n">
        <v>0</v>
      </c>
      <c r="G595" s="59" t="n">
        <v>0</v>
      </c>
      <c r="H595" s="52" t="n">
        <v>0</v>
      </c>
      <c r="I595" s="52" t="n">
        <v>0</v>
      </c>
      <c r="J595" s="52" t="n">
        <v>0</v>
      </c>
      <c r="K595" s="52" t="n">
        <v>0</v>
      </c>
      <c r="L595" s="52" t="n">
        <v>0</v>
      </c>
      <c r="M595" s="59" t="n">
        <v>0</v>
      </c>
      <c r="N595" s="59" t="n">
        <v>0</v>
      </c>
      <c r="O595" s="59" t="n">
        <v>0</v>
      </c>
      <c r="P595" s="59" t="n">
        <v>0</v>
      </c>
      <c r="Q595" s="49"/>
      <c r="R595" s="75"/>
      <c r="S595" s="127"/>
      <c r="T595" s="28"/>
      <c r="U595" s="28"/>
      <c r="V595" s="28"/>
      <c r="W595" s="28"/>
    </row>
    <row r="596" customFormat="false" ht="26.25" hidden="false" customHeight="true" outlineLevel="0" collapsed="false">
      <c r="A596" s="48"/>
      <c r="B596" s="49"/>
      <c r="C596" s="50"/>
      <c r="D596" s="81" t="s">
        <v>21</v>
      </c>
      <c r="E596" s="25" t="n">
        <f aca="false">F596+G596+H596+I596+J596+K596+L596+M596+N596+O596+P596</f>
        <v>302.79</v>
      </c>
      <c r="F596" s="52" t="n">
        <v>0</v>
      </c>
      <c r="G596" s="59" t="n">
        <v>0</v>
      </c>
      <c r="H596" s="52" t="n">
        <v>0</v>
      </c>
      <c r="I596" s="52" t="n">
        <v>302.79</v>
      </c>
      <c r="J596" s="52" t="n">
        <v>0</v>
      </c>
      <c r="K596" s="52" t="n">
        <v>0</v>
      </c>
      <c r="L596" s="52" t="n">
        <v>0</v>
      </c>
      <c r="M596" s="59" t="n">
        <v>0</v>
      </c>
      <c r="N596" s="59" t="n">
        <v>0</v>
      </c>
      <c r="O596" s="59" t="n">
        <v>0</v>
      </c>
      <c r="P596" s="59" t="n">
        <v>0</v>
      </c>
      <c r="Q596" s="49"/>
      <c r="R596" s="75"/>
      <c r="S596" s="127"/>
      <c r="T596" s="28"/>
      <c r="U596" s="28"/>
      <c r="V596" s="28"/>
      <c r="W596" s="28"/>
    </row>
    <row r="597" customFormat="false" ht="26.25" hidden="false" customHeight="true" outlineLevel="0" collapsed="false">
      <c r="A597" s="48"/>
      <c r="B597" s="49"/>
      <c r="C597" s="50"/>
      <c r="D597" s="81" t="s">
        <v>22</v>
      </c>
      <c r="E597" s="25" t="n">
        <f aca="false">F597+G597+H597+I597+J597+K597+L597+M597+N597+O597+P597</f>
        <v>0</v>
      </c>
      <c r="F597" s="59" t="n">
        <v>0</v>
      </c>
      <c r="G597" s="59" t="n">
        <v>0</v>
      </c>
      <c r="H597" s="52" t="n">
        <v>0</v>
      </c>
      <c r="I597" s="52" t="n">
        <v>0</v>
      </c>
      <c r="J597" s="52" t="n">
        <v>0</v>
      </c>
      <c r="K597" s="52" t="n">
        <v>0</v>
      </c>
      <c r="L597" s="52" t="n">
        <v>0</v>
      </c>
      <c r="M597" s="59" t="n">
        <v>0</v>
      </c>
      <c r="N597" s="59" t="n">
        <v>0</v>
      </c>
      <c r="O597" s="59" t="n">
        <v>0</v>
      </c>
      <c r="P597" s="59" t="n">
        <v>0</v>
      </c>
      <c r="Q597" s="49"/>
      <c r="R597" s="75"/>
      <c r="S597" s="127"/>
      <c r="T597" s="28"/>
      <c r="U597" s="28"/>
      <c r="V597" s="28"/>
      <c r="W597" s="28"/>
    </row>
    <row r="598" customFormat="false" ht="26.25" hidden="false" customHeight="true" outlineLevel="0" collapsed="false">
      <c r="A598" s="48" t="s">
        <v>343</v>
      </c>
      <c r="B598" s="49" t="s">
        <v>344</v>
      </c>
      <c r="C598" s="50" t="s">
        <v>332</v>
      </c>
      <c r="D598" s="80" t="s">
        <v>18</v>
      </c>
      <c r="E598" s="25" t="n">
        <f aca="false">F598+G598+H598+I598+J598+K598+L598+M598+N598+O598+P598</f>
        <v>200</v>
      </c>
      <c r="F598" s="46" t="n">
        <v>0</v>
      </c>
      <c r="G598" s="46" t="n">
        <f aca="false">G599+G600+G601+G602</f>
        <v>0</v>
      </c>
      <c r="H598" s="47" t="n">
        <f aca="false">H599+H600+H601+H602</f>
        <v>0</v>
      </c>
      <c r="I598" s="47" t="n">
        <f aca="false">I599+I600+I601+I602</f>
        <v>0</v>
      </c>
      <c r="J598" s="47" t="n">
        <f aca="false">J599+J600+J601+J602</f>
        <v>200</v>
      </c>
      <c r="K598" s="47" t="n">
        <f aca="false">K599+K600+K601+K602</f>
        <v>0</v>
      </c>
      <c r="L598" s="47" t="n">
        <f aca="false">L599+L600+L601+L602</f>
        <v>0</v>
      </c>
      <c r="M598" s="47" t="n">
        <f aca="false">M599+M600+M601+M602</f>
        <v>0</v>
      </c>
      <c r="N598" s="47" t="n">
        <v>0</v>
      </c>
      <c r="O598" s="47" t="n">
        <v>0</v>
      </c>
      <c r="P598" s="47" t="n">
        <v>0</v>
      </c>
      <c r="Q598" s="49" t="s">
        <v>133</v>
      </c>
      <c r="R598" s="75" t="s">
        <v>154</v>
      </c>
      <c r="S598" s="127" t="s">
        <v>143</v>
      </c>
      <c r="T598" s="28"/>
      <c r="U598" s="28"/>
      <c r="V598" s="28"/>
      <c r="W598" s="28"/>
    </row>
    <row r="599" customFormat="false" ht="26.25" hidden="false" customHeight="true" outlineLevel="0" collapsed="false">
      <c r="A599" s="48"/>
      <c r="B599" s="49"/>
      <c r="C599" s="50"/>
      <c r="D599" s="81" t="s">
        <v>19</v>
      </c>
      <c r="E599" s="25" t="n">
        <f aca="false">F599+G599+H599+I599+J599+K599+L599+M599+N599+O599+P599</f>
        <v>0</v>
      </c>
      <c r="F599" s="59" t="n">
        <v>0</v>
      </c>
      <c r="G599" s="59" t="n">
        <v>0</v>
      </c>
      <c r="H599" s="52" t="n">
        <v>0</v>
      </c>
      <c r="I599" s="52" t="n">
        <v>0</v>
      </c>
      <c r="J599" s="52" t="n">
        <v>0</v>
      </c>
      <c r="K599" s="52" t="n">
        <v>0</v>
      </c>
      <c r="L599" s="52" t="n">
        <v>0</v>
      </c>
      <c r="M599" s="52" t="n">
        <v>0</v>
      </c>
      <c r="N599" s="52" t="n">
        <v>0</v>
      </c>
      <c r="O599" s="52" t="n">
        <v>0</v>
      </c>
      <c r="P599" s="52" t="n">
        <v>0</v>
      </c>
      <c r="Q599" s="49"/>
      <c r="R599" s="75"/>
      <c r="S599" s="127"/>
      <c r="T599" s="28"/>
      <c r="U599" s="28"/>
      <c r="V599" s="28"/>
      <c r="W599" s="28"/>
    </row>
    <row r="600" customFormat="false" ht="26.25" hidden="false" customHeight="true" outlineLevel="0" collapsed="false">
      <c r="A600" s="48"/>
      <c r="B600" s="49"/>
      <c r="C600" s="50"/>
      <c r="D600" s="81" t="s">
        <v>20</v>
      </c>
      <c r="E600" s="25" t="n">
        <f aca="false">F600+G600+H600+I600+J600+K600+L600+M600+N600+O600+P600</f>
        <v>0</v>
      </c>
      <c r="F600" s="59" t="n">
        <v>0</v>
      </c>
      <c r="G600" s="59" t="n">
        <v>0</v>
      </c>
      <c r="H600" s="52" t="n">
        <v>0</v>
      </c>
      <c r="I600" s="52" t="n">
        <v>0</v>
      </c>
      <c r="J600" s="52" t="n">
        <v>0</v>
      </c>
      <c r="K600" s="52" t="n">
        <v>0</v>
      </c>
      <c r="L600" s="52" t="n">
        <v>0</v>
      </c>
      <c r="M600" s="52" t="n">
        <v>0</v>
      </c>
      <c r="N600" s="52" t="n">
        <v>0</v>
      </c>
      <c r="O600" s="52" t="n">
        <v>0</v>
      </c>
      <c r="P600" s="52" t="n">
        <v>0</v>
      </c>
      <c r="Q600" s="49"/>
      <c r="R600" s="75"/>
      <c r="S600" s="127"/>
      <c r="T600" s="28"/>
      <c r="U600" s="28"/>
      <c r="V600" s="28"/>
      <c r="W600" s="28"/>
    </row>
    <row r="601" customFormat="false" ht="26.25" hidden="false" customHeight="true" outlineLevel="0" collapsed="false">
      <c r="A601" s="48"/>
      <c r="B601" s="49"/>
      <c r="C601" s="50"/>
      <c r="D601" s="81" t="s">
        <v>21</v>
      </c>
      <c r="E601" s="25" t="n">
        <f aca="false">F601+G601+H601+I601+J601+K601+L601+M601+N601+O601+P601</f>
        <v>200</v>
      </c>
      <c r="F601" s="52" t="n">
        <v>0</v>
      </c>
      <c r="G601" s="59" t="n">
        <v>0</v>
      </c>
      <c r="H601" s="52" t="n">
        <v>0</v>
      </c>
      <c r="I601" s="52" t="n">
        <v>0</v>
      </c>
      <c r="J601" s="52" t="n">
        <v>200</v>
      </c>
      <c r="K601" s="52" t="n">
        <v>0</v>
      </c>
      <c r="L601" s="52" t="n">
        <v>0</v>
      </c>
      <c r="M601" s="52" t="n">
        <v>0</v>
      </c>
      <c r="N601" s="52" t="n">
        <v>0</v>
      </c>
      <c r="O601" s="52" t="n">
        <v>0</v>
      </c>
      <c r="P601" s="52" t="n">
        <v>0</v>
      </c>
      <c r="Q601" s="49"/>
      <c r="R601" s="75"/>
      <c r="S601" s="127"/>
      <c r="T601" s="28"/>
      <c r="U601" s="28"/>
      <c r="V601" s="28"/>
      <c r="W601" s="28"/>
    </row>
    <row r="602" customFormat="false" ht="26.25" hidden="false" customHeight="true" outlineLevel="0" collapsed="false">
      <c r="A602" s="48"/>
      <c r="B602" s="49"/>
      <c r="C602" s="50"/>
      <c r="D602" s="81" t="s">
        <v>22</v>
      </c>
      <c r="E602" s="25" t="n">
        <f aca="false">F602+G602+H602+I602+J602+K602+L602+M602+N602+O602+P602</f>
        <v>0</v>
      </c>
      <c r="F602" s="59" t="n">
        <v>0</v>
      </c>
      <c r="G602" s="59" t="n">
        <v>0</v>
      </c>
      <c r="H602" s="52" t="n">
        <v>0</v>
      </c>
      <c r="I602" s="52" t="n">
        <v>0</v>
      </c>
      <c r="J602" s="52" t="n">
        <v>0</v>
      </c>
      <c r="K602" s="52" t="n">
        <v>0</v>
      </c>
      <c r="L602" s="52" t="n">
        <v>0</v>
      </c>
      <c r="M602" s="52" t="n">
        <v>0</v>
      </c>
      <c r="N602" s="52" t="n">
        <v>0</v>
      </c>
      <c r="O602" s="52" t="n">
        <v>0</v>
      </c>
      <c r="P602" s="52" t="n">
        <v>0</v>
      </c>
      <c r="Q602" s="49"/>
      <c r="R602" s="75"/>
      <c r="S602" s="127"/>
      <c r="T602" s="28"/>
      <c r="U602" s="28"/>
      <c r="V602" s="28"/>
      <c r="W602" s="28"/>
    </row>
    <row r="603" customFormat="false" ht="27.75" hidden="false" customHeight="true" outlineLevel="0" collapsed="false">
      <c r="A603" s="42" t="s">
        <v>345</v>
      </c>
      <c r="B603" s="43" t="s">
        <v>346</v>
      </c>
      <c r="C603" s="44" t="s">
        <v>347</v>
      </c>
      <c r="D603" s="45" t="s">
        <v>18</v>
      </c>
      <c r="E603" s="25" t="n">
        <f aca="false">F603+G603+H603+I603+J603+K603+L603+M603+N603+O603+P603</f>
        <v>69</v>
      </c>
      <c r="F603" s="47" t="n">
        <f aca="false">F604+F605+F606+F607</f>
        <v>69</v>
      </c>
      <c r="G603" s="46" t="n">
        <f aca="false">SUM(G604:G607)</f>
        <v>0</v>
      </c>
      <c r="H603" s="47" t="n">
        <f aca="false">SUM(H604:H607)</f>
        <v>0</v>
      </c>
      <c r="I603" s="47" t="n">
        <f aca="false">SUM(I604:I607)</f>
        <v>0</v>
      </c>
      <c r="J603" s="47" t="n">
        <f aca="false">SUM(J604:J607)</f>
        <v>0</v>
      </c>
      <c r="K603" s="47" t="n">
        <f aca="false">SUM(K604:K607)</f>
        <v>0</v>
      </c>
      <c r="L603" s="47" t="n">
        <f aca="false">SUM(L604:L607)</f>
        <v>0</v>
      </c>
      <c r="M603" s="46" t="n">
        <f aca="false">SUM(M604:M607)</f>
        <v>0</v>
      </c>
      <c r="N603" s="46" t="n">
        <v>0</v>
      </c>
      <c r="O603" s="46" t="n">
        <v>0</v>
      </c>
      <c r="P603" s="46" t="n">
        <v>0</v>
      </c>
      <c r="Q603" s="49"/>
      <c r="R603" s="70"/>
      <c r="S603" s="84"/>
      <c r="T603" s="28"/>
      <c r="U603" s="28"/>
      <c r="V603" s="28"/>
      <c r="W603" s="28"/>
    </row>
    <row r="604" customFormat="false" ht="27.75" hidden="false" customHeight="true" outlineLevel="0" collapsed="false">
      <c r="A604" s="42"/>
      <c r="B604" s="43"/>
      <c r="C604" s="44"/>
      <c r="D604" s="45" t="s">
        <v>19</v>
      </c>
      <c r="E604" s="25" t="n">
        <f aca="false">F604+G604+H604+I604+J604+K604+L604+M604+N604+O604+P604</f>
        <v>0</v>
      </c>
      <c r="F604" s="47" t="n">
        <f aca="false">F609+F624</f>
        <v>0</v>
      </c>
      <c r="G604" s="46" t="n">
        <v>0</v>
      </c>
      <c r="H604" s="47" t="n">
        <v>0</v>
      </c>
      <c r="I604" s="47" t="n">
        <v>0</v>
      </c>
      <c r="J604" s="47" t="n">
        <v>0</v>
      </c>
      <c r="K604" s="47" t="n">
        <v>0</v>
      </c>
      <c r="L604" s="47" t="n">
        <v>0</v>
      </c>
      <c r="M604" s="46" t="n">
        <v>0</v>
      </c>
      <c r="N604" s="46" t="n">
        <v>0</v>
      </c>
      <c r="O604" s="46" t="n">
        <v>0</v>
      </c>
      <c r="P604" s="46" t="n">
        <v>0</v>
      </c>
      <c r="Q604" s="49"/>
      <c r="R604" s="70"/>
      <c r="S604" s="84"/>
      <c r="T604" s="28"/>
      <c r="U604" s="28"/>
      <c r="V604" s="28"/>
      <c r="W604" s="28"/>
    </row>
    <row r="605" customFormat="false" ht="27.75" hidden="false" customHeight="true" outlineLevel="0" collapsed="false">
      <c r="A605" s="42"/>
      <c r="B605" s="43"/>
      <c r="C605" s="44"/>
      <c r="D605" s="45" t="s">
        <v>20</v>
      </c>
      <c r="E605" s="25" t="n">
        <f aca="false">F605+G605+H605+I605+J605+K605+L605+M605+N605+O605+P605</f>
        <v>0</v>
      </c>
      <c r="F605" s="47" t="n">
        <f aca="false">F610+F625</f>
        <v>0</v>
      </c>
      <c r="G605" s="46" t="n">
        <f aca="false">SUM(G610)</f>
        <v>0</v>
      </c>
      <c r="H605" s="47" t="n">
        <f aca="false">SUM(H610)</f>
        <v>0</v>
      </c>
      <c r="I605" s="47" t="n">
        <v>0</v>
      </c>
      <c r="J605" s="47" t="n">
        <v>0</v>
      </c>
      <c r="K605" s="47" t="n">
        <v>0</v>
      </c>
      <c r="L605" s="47" t="n">
        <v>0</v>
      </c>
      <c r="M605" s="46" t="n">
        <v>0</v>
      </c>
      <c r="N605" s="46" t="n">
        <v>0</v>
      </c>
      <c r="O605" s="46" t="n">
        <v>0</v>
      </c>
      <c r="P605" s="46" t="n">
        <v>0</v>
      </c>
      <c r="Q605" s="49"/>
      <c r="R605" s="70"/>
      <c r="S605" s="84"/>
      <c r="T605" s="28"/>
      <c r="U605" s="28"/>
      <c r="V605" s="28"/>
      <c r="W605" s="28"/>
    </row>
    <row r="606" customFormat="false" ht="27.75" hidden="false" customHeight="true" outlineLevel="0" collapsed="false">
      <c r="A606" s="42"/>
      <c r="B606" s="43"/>
      <c r="C606" s="44"/>
      <c r="D606" s="45" t="s">
        <v>21</v>
      </c>
      <c r="E606" s="25" t="n">
        <f aca="false">F606+G606+H606+I606+J606+K606+L606+M606+N606+O606+P606</f>
        <v>69</v>
      </c>
      <c r="F606" s="47" t="n">
        <f aca="false">F611+F626</f>
        <v>69</v>
      </c>
      <c r="G606" s="46" t="n">
        <f aca="false">G611</f>
        <v>0</v>
      </c>
      <c r="H606" s="47" t="n">
        <f aca="false">H611</f>
        <v>0</v>
      </c>
      <c r="I606" s="47" t="n">
        <f aca="false">I611</f>
        <v>0</v>
      </c>
      <c r="J606" s="47" t="n">
        <f aca="false">J611</f>
        <v>0</v>
      </c>
      <c r="K606" s="47" t="n">
        <f aca="false">K611</f>
        <v>0</v>
      </c>
      <c r="L606" s="47" t="n">
        <f aca="false">L611</f>
        <v>0</v>
      </c>
      <c r="M606" s="46" t="n">
        <f aca="false">M611</f>
        <v>0</v>
      </c>
      <c r="N606" s="46" t="n">
        <v>0</v>
      </c>
      <c r="O606" s="46" t="n">
        <v>0</v>
      </c>
      <c r="P606" s="46" t="n">
        <v>0</v>
      </c>
      <c r="Q606" s="49"/>
      <c r="R606" s="70"/>
      <c r="S606" s="84"/>
      <c r="T606" s="28"/>
      <c r="U606" s="28"/>
      <c r="V606" s="28"/>
      <c r="W606" s="28"/>
    </row>
    <row r="607" customFormat="false" ht="27.75" hidden="false" customHeight="true" outlineLevel="0" collapsed="false">
      <c r="A607" s="42"/>
      <c r="B607" s="43"/>
      <c r="C607" s="44"/>
      <c r="D607" s="45" t="s">
        <v>22</v>
      </c>
      <c r="E607" s="25" t="n">
        <f aca="false">F607+G607+H607+I607+J607+K607+L607+M607+N607+O607+P607</f>
        <v>0</v>
      </c>
      <c r="F607" s="47" t="n">
        <f aca="false">F612+F627</f>
        <v>0</v>
      </c>
      <c r="G607" s="46" t="n">
        <v>0</v>
      </c>
      <c r="H607" s="47" t="n">
        <v>0</v>
      </c>
      <c r="I607" s="47" t="n">
        <v>0</v>
      </c>
      <c r="J607" s="47" t="n">
        <v>0</v>
      </c>
      <c r="K607" s="47" t="n">
        <v>0</v>
      </c>
      <c r="L607" s="47" t="n">
        <v>0</v>
      </c>
      <c r="M607" s="46" t="n">
        <v>0</v>
      </c>
      <c r="N607" s="46" t="n">
        <v>0</v>
      </c>
      <c r="O607" s="46" t="n">
        <v>0</v>
      </c>
      <c r="P607" s="46" t="n">
        <v>0</v>
      </c>
      <c r="Q607" s="49"/>
      <c r="R607" s="70"/>
      <c r="S607" s="84"/>
      <c r="T607" s="28"/>
      <c r="U607" s="28"/>
      <c r="V607" s="28"/>
      <c r="W607" s="28"/>
    </row>
    <row r="608" customFormat="false" ht="26.25" hidden="false" customHeight="true" outlineLevel="0" collapsed="false">
      <c r="A608" s="129" t="s">
        <v>348</v>
      </c>
      <c r="B608" s="49" t="s">
        <v>349</v>
      </c>
      <c r="C608" s="50" t="s">
        <v>347</v>
      </c>
      <c r="D608" s="80" t="s">
        <v>18</v>
      </c>
      <c r="E608" s="25" t="n">
        <f aca="false">F608+G608+H608+I608+J608+K608+L608+M608+N608+O608+P608</f>
        <v>69</v>
      </c>
      <c r="F608" s="47" t="n">
        <f aca="false">F609+F610+F611+F612</f>
        <v>69</v>
      </c>
      <c r="G608" s="46" t="n">
        <f aca="false">G609+G610+G611+G612</f>
        <v>0</v>
      </c>
      <c r="H608" s="47" t="n">
        <f aca="false">H609+H610+H611+H612</f>
        <v>0</v>
      </c>
      <c r="I608" s="47" t="n">
        <f aca="false">I609+I610+I611+I612</f>
        <v>0</v>
      </c>
      <c r="J608" s="47" t="n">
        <f aca="false">J609+J610+J611+J612</f>
        <v>0</v>
      </c>
      <c r="K608" s="47" t="n">
        <f aca="false">K609+K610+K611+K612</f>
        <v>0</v>
      </c>
      <c r="L608" s="47" t="n">
        <f aca="false">L609+L610+L611+L612</f>
        <v>0</v>
      </c>
      <c r="M608" s="46" t="n">
        <f aca="false">M609+M610+M611+M612</f>
        <v>0</v>
      </c>
      <c r="N608" s="46" t="n">
        <v>0</v>
      </c>
      <c r="O608" s="46" t="n">
        <v>0</v>
      </c>
      <c r="P608" s="46" t="n">
        <v>0</v>
      </c>
      <c r="Q608" s="49" t="s">
        <v>133</v>
      </c>
      <c r="R608" s="70" t="s">
        <v>350</v>
      </c>
      <c r="S608" s="84" t="s">
        <v>143</v>
      </c>
      <c r="T608" s="28"/>
      <c r="U608" s="28"/>
      <c r="V608" s="28"/>
      <c r="W608" s="28"/>
    </row>
    <row r="609" customFormat="false" ht="26.25" hidden="false" customHeight="true" outlineLevel="0" collapsed="false">
      <c r="A609" s="129"/>
      <c r="B609" s="49"/>
      <c r="C609" s="50"/>
      <c r="D609" s="81" t="s">
        <v>19</v>
      </c>
      <c r="E609" s="25" t="n">
        <f aca="false">F609+G609+H609+I609+J609+K609+L609+M609+N609+O609+P609</f>
        <v>0</v>
      </c>
      <c r="F609" s="52" t="n">
        <v>0</v>
      </c>
      <c r="G609" s="59" t="n">
        <v>0</v>
      </c>
      <c r="H609" s="52" t="n">
        <v>0</v>
      </c>
      <c r="I609" s="52" t="n">
        <v>0</v>
      </c>
      <c r="J609" s="52" t="n">
        <v>0</v>
      </c>
      <c r="K609" s="52" t="n">
        <v>0</v>
      </c>
      <c r="L609" s="52" t="n">
        <v>0</v>
      </c>
      <c r="M609" s="59" t="n">
        <v>0</v>
      </c>
      <c r="N609" s="59" t="n">
        <v>0</v>
      </c>
      <c r="O609" s="59" t="n">
        <v>0</v>
      </c>
      <c r="P609" s="59" t="n">
        <v>0</v>
      </c>
      <c r="Q609" s="49"/>
      <c r="R609" s="70"/>
      <c r="S609" s="84"/>
      <c r="T609" s="28"/>
      <c r="U609" s="28"/>
      <c r="V609" s="28"/>
      <c r="W609" s="28"/>
    </row>
    <row r="610" customFormat="false" ht="26.25" hidden="false" customHeight="true" outlineLevel="0" collapsed="false">
      <c r="A610" s="129"/>
      <c r="B610" s="49"/>
      <c r="C610" s="50"/>
      <c r="D610" s="81" t="s">
        <v>20</v>
      </c>
      <c r="E610" s="25" t="n">
        <f aca="false">F610+G610+H610+I610+J610+K610+L610+M610+N610+O610+P610</f>
        <v>0</v>
      </c>
      <c r="F610" s="52" t="n">
        <v>0</v>
      </c>
      <c r="G610" s="59" t="n">
        <v>0</v>
      </c>
      <c r="H610" s="52" t="n">
        <v>0</v>
      </c>
      <c r="I610" s="52" t="n">
        <v>0</v>
      </c>
      <c r="J610" s="52" t="n">
        <v>0</v>
      </c>
      <c r="K610" s="52" t="n">
        <v>0</v>
      </c>
      <c r="L610" s="52" t="n">
        <v>0</v>
      </c>
      <c r="M610" s="59" t="n">
        <v>0</v>
      </c>
      <c r="N610" s="59" t="n">
        <v>0</v>
      </c>
      <c r="O610" s="59" t="n">
        <v>0</v>
      </c>
      <c r="P610" s="59" t="n">
        <v>0</v>
      </c>
      <c r="Q610" s="49"/>
      <c r="R610" s="70"/>
      <c r="S610" s="84"/>
      <c r="T610" s="28"/>
      <c r="U610" s="28"/>
      <c r="V610" s="28"/>
      <c r="W610" s="28"/>
    </row>
    <row r="611" customFormat="false" ht="26.25" hidden="false" customHeight="true" outlineLevel="0" collapsed="false">
      <c r="A611" s="129"/>
      <c r="B611" s="49"/>
      <c r="C611" s="50"/>
      <c r="D611" s="81" t="s">
        <v>21</v>
      </c>
      <c r="E611" s="25" t="n">
        <f aca="false">F611+G611+H611+I611+J611+K611+L611+M611+N611+O611+P611</f>
        <v>69</v>
      </c>
      <c r="F611" s="52" t="n">
        <v>69</v>
      </c>
      <c r="G611" s="59" t="n">
        <v>0</v>
      </c>
      <c r="H611" s="52" t="n">
        <v>0</v>
      </c>
      <c r="I611" s="52" t="n">
        <v>0</v>
      </c>
      <c r="J611" s="52" t="n">
        <v>0</v>
      </c>
      <c r="K611" s="52" t="n">
        <v>0</v>
      </c>
      <c r="L611" s="52" t="n">
        <v>0</v>
      </c>
      <c r="M611" s="59" t="n">
        <v>0</v>
      </c>
      <c r="N611" s="59" t="n">
        <v>0</v>
      </c>
      <c r="O611" s="59" t="n">
        <v>0</v>
      </c>
      <c r="P611" s="59" t="n">
        <v>0</v>
      </c>
      <c r="Q611" s="49"/>
      <c r="R611" s="70"/>
      <c r="S611" s="84"/>
      <c r="T611" s="28"/>
      <c r="U611" s="28"/>
      <c r="V611" s="28"/>
      <c r="W611" s="28"/>
    </row>
    <row r="612" customFormat="false" ht="26.25" hidden="false" customHeight="true" outlineLevel="0" collapsed="false">
      <c r="A612" s="129"/>
      <c r="B612" s="49"/>
      <c r="C612" s="50"/>
      <c r="D612" s="81" t="s">
        <v>22</v>
      </c>
      <c r="E612" s="25" t="n">
        <f aca="false">F612+G612+H612+I612+J612+K612+L612+M612+N612+O612+P612</f>
        <v>0</v>
      </c>
      <c r="F612" s="52" t="n">
        <v>0</v>
      </c>
      <c r="G612" s="59" t="n">
        <v>0</v>
      </c>
      <c r="H612" s="52" t="n">
        <v>0</v>
      </c>
      <c r="I612" s="52" t="n">
        <v>0</v>
      </c>
      <c r="J612" s="52" t="n">
        <v>0</v>
      </c>
      <c r="K612" s="52" t="n">
        <v>0</v>
      </c>
      <c r="L612" s="52" t="n">
        <v>0</v>
      </c>
      <c r="M612" s="59" t="n">
        <v>0</v>
      </c>
      <c r="N612" s="59" t="n">
        <v>0</v>
      </c>
      <c r="O612" s="59" t="n">
        <v>0</v>
      </c>
      <c r="P612" s="59" t="n">
        <v>0</v>
      </c>
      <c r="Q612" s="49"/>
      <c r="R612" s="70"/>
      <c r="S612" s="84"/>
      <c r="T612" s="28"/>
      <c r="U612" s="28"/>
      <c r="V612" s="28"/>
      <c r="W612" s="28"/>
    </row>
    <row r="613" customFormat="false" ht="26.25" hidden="false" customHeight="true" outlineLevel="0" collapsed="false">
      <c r="A613" s="42" t="s">
        <v>351</v>
      </c>
      <c r="B613" s="43" t="s">
        <v>352</v>
      </c>
      <c r="C613" s="44" t="s">
        <v>353</v>
      </c>
      <c r="D613" s="80" t="s">
        <v>18</v>
      </c>
      <c r="E613" s="25" t="n">
        <f aca="false">F613+G613+H613+I613+J613+K613+L613+M613+N613+O613+P613</f>
        <v>50</v>
      </c>
      <c r="F613" s="46" t="n">
        <f aca="false">SUM(F614:F617)</f>
        <v>50</v>
      </c>
      <c r="G613" s="46" t="n">
        <f aca="false">SUM(G614:G617)</f>
        <v>0</v>
      </c>
      <c r="H613" s="47" t="n">
        <f aca="false">SUM(H614:H617)</f>
        <v>0</v>
      </c>
      <c r="I613" s="47" t="n">
        <v>0</v>
      </c>
      <c r="J613" s="47" t="n">
        <v>0</v>
      </c>
      <c r="K613" s="47" t="n">
        <v>0</v>
      </c>
      <c r="L613" s="47" t="n">
        <v>0</v>
      </c>
      <c r="M613" s="46" t="n">
        <v>0</v>
      </c>
      <c r="N613" s="46" t="n">
        <v>0</v>
      </c>
      <c r="O613" s="46" t="n">
        <v>0</v>
      </c>
      <c r="P613" s="46" t="n">
        <v>0</v>
      </c>
      <c r="Q613" s="49"/>
      <c r="R613" s="49"/>
      <c r="S613" s="75"/>
      <c r="T613" s="28"/>
      <c r="U613" s="28"/>
      <c r="V613" s="28"/>
      <c r="W613" s="28"/>
    </row>
    <row r="614" customFormat="false" ht="26.25" hidden="false" customHeight="true" outlineLevel="0" collapsed="false">
      <c r="A614" s="42"/>
      <c r="B614" s="43"/>
      <c r="C614" s="44"/>
      <c r="D614" s="88" t="s">
        <v>19</v>
      </c>
      <c r="E614" s="25" t="n">
        <f aca="false">F614+G614+H614+I614+J614+K614+L614+M614+N614+O614+P614</f>
        <v>0</v>
      </c>
      <c r="F614" s="47" t="n">
        <v>0</v>
      </c>
      <c r="G614" s="46" t="n">
        <v>0</v>
      </c>
      <c r="H614" s="47" t="n">
        <v>0</v>
      </c>
      <c r="I614" s="47" t="n">
        <v>0</v>
      </c>
      <c r="J614" s="47" t="n">
        <v>0</v>
      </c>
      <c r="K614" s="47" t="n">
        <v>0</v>
      </c>
      <c r="L614" s="47" t="n">
        <v>0</v>
      </c>
      <c r="M614" s="46" t="n">
        <v>0</v>
      </c>
      <c r="N614" s="46" t="n">
        <v>0</v>
      </c>
      <c r="O614" s="46" t="n">
        <v>0</v>
      </c>
      <c r="P614" s="46" t="n">
        <v>0</v>
      </c>
      <c r="Q614" s="49"/>
      <c r="R614" s="49"/>
      <c r="S614" s="75"/>
      <c r="T614" s="28"/>
      <c r="U614" s="28"/>
      <c r="V614" s="28"/>
      <c r="W614" s="28"/>
    </row>
    <row r="615" customFormat="false" ht="26.25" hidden="false" customHeight="true" outlineLevel="0" collapsed="false">
      <c r="A615" s="42"/>
      <c r="B615" s="43"/>
      <c r="C615" s="44"/>
      <c r="D615" s="88" t="s">
        <v>20</v>
      </c>
      <c r="E615" s="25" t="n">
        <f aca="false">F615+G615+H615+I615+J615+K615+L615+M615+N615+O615+P615</f>
        <v>0</v>
      </c>
      <c r="F615" s="47" t="n">
        <f aca="false">SUM(F625)</f>
        <v>0</v>
      </c>
      <c r="G615" s="46" t="n">
        <f aca="false">SUM(G620)</f>
        <v>0</v>
      </c>
      <c r="H615" s="47" t="n">
        <f aca="false">SUM(H620)</f>
        <v>0</v>
      </c>
      <c r="I615" s="47" t="n">
        <v>0</v>
      </c>
      <c r="J615" s="47" t="n">
        <v>0</v>
      </c>
      <c r="K615" s="47" t="n">
        <v>0</v>
      </c>
      <c r="L615" s="47" t="n">
        <v>0</v>
      </c>
      <c r="M615" s="46" t="n">
        <v>0</v>
      </c>
      <c r="N615" s="46" t="n">
        <v>0</v>
      </c>
      <c r="O615" s="46" t="n">
        <v>0</v>
      </c>
      <c r="P615" s="46" t="n">
        <v>0</v>
      </c>
      <c r="Q615" s="49"/>
      <c r="R615" s="49"/>
      <c r="S615" s="75"/>
      <c r="T615" s="28"/>
      <c r="U615" s="28"/>
      <c r="V615" s="28"/>
      <c r="W615" s="28"/>
    </row>
    <row r="616" customFormat="false" ht="26.25" hidden="false" customHeight="true" outlineLevel="0" collapsed="false">
      <c r="A616" s="42"/>
      <c r="B616" s="43"/>
      <c r="C616" s="44"/>
      <c r="D616" s="88" t="s">
        <v>21</v>
      </c>
      <c r="E616" s="25" t="n">
        <f aca="false">F616+G616+H616+I616+J616+K616+L616+M616+N616+O616+P616</f>
        <v>50</v>
      </c>
      <c r="F616" s="46" t="n">
        <f aca="false">SUM(F621)</f>
        <v>50</v>
      </c>
      <c r="G616" s="46" t="n">
        <f aca="false">SUM(G621)</f>
        <v>0</v>
      </c>
      <c r="H616" s="47" t="n">
        <f aca="false">SUM(H621)</f>
        <v>0</v>
      </c>
      <c r="I616" s="47" t="n">
        <v>0</v>
      </c>
      <c r="J616" s="47" t="n">
        <v>0</v>
      </c>
      <c r="K616" s="47" t="n">
        <v>0</v>
      </c>
      <c r="L616" s="47" t="n">
        <v>0</v>
      </c>
      <c r="M616" s="46" t="n">
        <v>0</v>
      </c>
      <c r="N616" s="46" t="n">
        <v>0</v>
      </c>
      <c r="O616" s="46" t="n">
        <v>0</v>
      </c>
      <c r="P616" s="46" t="n">
        <v>0</v>
      </c>
      <c r="Q616" s="49"/>
      <c r="R616" s="49"/>
      <c r="S616" s="75"/>
      <c r="T616" s="28"/>
      <c r="U616" s="28"/>
      <c r="V616" s="28"/>
      <c r="W616" s="28"/>
    </row>
    <row r="617" customFormat="false" ht="26.25" hidden="false" customHeight="true" outlineLevel="0" collapsed="false">
      <c r="A617" s="42"/>
      <c r="B617" s="43"/>
      <c r="C617" s="44"/>
      <c r="D617" s="88" t="s">
        <v>22</v>
      </c>
      <c r="E617" s="25" t="n">
        <f aca="false">F617+G617+H617+I617+J617+K617+L617+M617+N617+O617+P617</f>
        <v>0</v>
      </c>
      <c r="F617" s="47" t="n">
        <v>0</v>
      </c>
      <c r="G617" s="46" t="n">
        <v>0</v>
      </c>
      <c r="H617" s="47" t="n">
        <v>0</v>
      </c>
      <c r="I617" s="47" t="n">
        <v>0</v>
      </c>
      <c r="J617" s="47" t="n">
        <v>0</v>
      </c>
      <c r="K617" s="47" t="n">
        <v>0</v>
      </c>
      <c r="L617" s="47" t="n">
        <v>0</v>
      </c>
      <c r="M617" s="46" t="n">
        <v>0</v>
      </c>
      <c r="N617" s="46" t="n">
        <v>0</v>
      </c>
      <c r="O617" s="46" t="n">
        <v>0</v>
      </c>
      <c r="P617" s="46" t="n">
        <v>0</v>
      </c>
      <c r="Q617" s="49"/>
      <c r="R617" s="49"/>
      <c r="S617" s="75"/>
      <c r="T617" s="28"/>
      <c r="U617" s="28"/>
      <c r="V617" s="28"/>
      <c r="W617" s="28"/>
    </row>
    <row r="618" customFormat="false" ht="26.25" hidden="false" customHeight="true" outlineLevel="0" collapsed="false">
      <c r="A618" s="48" t="s">
        <v>354</v>
      </c>
      <c r="B618" s="49" t="s">
        <v>355</v>
      </c>
      <c r="C618" s="50" t="s">
        <v>353</v>
      </c>
      <c r="D618" s="80" t="s">
        <v>18</v>
      </c>
      <c r="E618" s="25" t="n">
        <f aca="false">F618+G618+H618+I618+J618+K618+L618+M618+N618+O618+P618</f>
        <v>50</v>
      </c>
      <c r="F618" s="47" t="n">
        <f aca="false">SUM(F619:F622)</f>
        <v>50</v>
      </c>
      <c r="G618" s="46" t="n">
        <f aca="false">G619+G620+G621+G622</f>
        <v>0</v>
      </c>
      <c r="H618" s="47" t="n">
        <f aca="false">H619+H620+H621+H622</f>
        <v>0</v>
      </c>
      <c r="I618" s="47" t="n">
        <v>0</v>
      </c>
      <c r="J618" s="47" t="n">
        <v>0</v>
      </c>
      <c r="K618" s="47" t="n">
        <v>0</v>
      </c>
      <c r="L618" s="47" t="n">
        <v>0</v>
      </c>
      <c r="M618" s="46" t="n">
        <v>0</v>
      </c>
      <c r="N618" s="46" t="n">
        <v>0</v>
      </c>
      <c r="O618" s="46" t="n">
        <v>0</v>
      </c>
      <c r="P618" s="46" t="n">
        <v>0</v>
      </c>
      <c r="Q618" s="49" t="s">
        <v>133</v>
      </c>
      <c r="R618" s="49" t="s">
        <v>284</v>
      </c>
      <c r="S618" s="75" t="s">
        <v>42</v>
      </c>
      <c r="T618" s="28"/>
      <c r="U618" s="28"/>
      <c r="V618" s="28"/>
      <c r="W618" s="28"/>
    </row>
    <row r="619" customFormat="false" ht="26.25" hidden="false" customHeight="true" outlineLevel="0" collapsed="false">
      <c r="A619" s="48"/>
      <c r="B619" s="49"/>
      <c r="C619" s="50"/>
      <c r="D619" s="81" t="s">
        <v>19</v>
      </c>
      <c r="E619" s="25" t="n">
        <f aca="false">F619+G619+H619+I619+J619+K619+L619+M619+N619+O619+P619</f>
        <v>0</v>
      </c>
      <c r="F619" s="52" t="n">
        <v>0</v>
      </c>
      <c r="G619" s="59" t="n">
        <v>0</v>
      </c>
      <c r="H619" s="52" t="n">
        <v>0</v>
      </c>
      <c r="I619" s="52" t="n">
        <v>0</v>
      </c>
      <c r="J619" s="52" t="n">
        <v>0</v>
      </c>
      <c r="K619" s="52" t="n">
        <v>0</v>
      </c>
      <c r="L619" s="52" t="n">
        <v>0</v>
      </c>
      <c r="M619" s="59" t="n">
        <v>0</v>
      </c>
      <c r="N619" s="59" t="n">
        <v>0</v>
      </c>
      <c r="O619" s="59" t="n">
        <v>0</v>
      </c>
      <c r="P619" s="59" t="n">
        <v>0</v>
      </c>
      <c r="Q619" s="49"/>
      <c r="R619" s="49"/>
      <c r="S619" s="75"/>
      <c r="T619" s="28"/>
      <c r="U619" s="28"/>
      <c r="V619" s="28"/>
      <c r="W619" s="28"/>
    </row>
    <row r="620" customFormat="false" ht="26.25" hidden="false" customHeight="true" outlineLevel="0" collapsed="false">
      <c r="A620" s="48"/>
      <c r="B620" s="49"/>
      <c r="C620" s="50"/>
      <c r="D620" s="81" t="s">
        <v>20</v>
      </c>
      <c r="E620" s="25" t="n">
        <f aca="false">F620+G620+H620+I620+J620+K620+L620+M620+N620+O620+P620</f>
        <v>0</v>
      </c>
      <c r="F620" s="52" t="n">
        <f aca="false">SUM(F630)</f>
        <v>0</v>
      </c>
      <c r="G620" s="59" t="n">
        <v>0</v>
      </c>
      <c r="H620" s="52" t="n">
        <v>0</v>
      </c>
      <c r="I620" s="52" t="n">
        <v>0</v>
      </c>
      <c r="J620" s="52" t="n">
        <v>0</v>
      </c>
      <c r="K620" s="52" t="n">
        <v>0</v>
      </c>
      <c r="L620" s="52" t="n">
        <v>0</v>
      </c>
      <c r="M620" s="59" t="n">
        <v>0</v>
      </c>
      <c r="N620" s="59" t="n">
        <v>0</v>
      </c>
      <c r="O620" s="59" t="n">
        <v>0</v>
      </c>
      <c r="P620" s="59" t="n">
        <v>0</v>
      </c>
      <c r="Q620" s="49"/>
      <c r="R620" s="49"/>
      <c r="S620" s="75"/>
      <c r="T620" s="28"/>
      <c r="U620" s="28"/>
      <c r="V620" s="28"/>
      <c r="W620" s="28"/>
    </row>
    <row r="621" customFormat="false" ht="26.25" hidden="false" customHeight="true" outlineLevel="0" collapsed="false">
      <c r="A621" s="48"/>
      <c r="B621" s="49"/>
      <c r="C621" s="50"/>
      <c r="D621" s="81" t="s">
        <v>21</v>
      </c>
      <c r="E621" s="25" t="n">
        <f aca="false">F621+G621+H621+I621+J621+K621+L621+M621+N621+O621+P621</f>
        <v>50</v>
      </c>
      <c r="F621" s="52" t="n">
        <v>50</v>
      </c>
      <c r="G621" s="59" t="n">
        <v>0</v>
      </c>
      <c r="H621" s="52" t="n">
        <v>0</v>
      </c>
      <c r="I621" s="52" t="n">
        <v>0</v>
      </c>
      <c r="J621" s="52" t="n">
        <v>0</v>
      </c>
      <c r="K621" s="52" t="n">
        <v>0</v>
      </c>
      <c r="L621" s="52" t="n">
        <v>0</v>
      </c>
      <c r="M621" s="59" t="n">
        <v>0</v>
      </c>
      <c r="N621" s="59" t="n">
        <v>0</v>
      </c>
      <c r="O621" s="59" t="n">
        <v>0</v>
      </c>
      <c r="P621" s="59" t="n">
        <v>0</v>
      </c>
      <c r="Q621" s="49"/>
      <c r="R621" s="49"/>
      <c r="S621" s="75"/>
      <c r="T621" s="28"/>
      <c r="U621" s="28"/>
      <c r="V621" s="28"/>
      <c r="W621" s="28"/>
    </row>
    <row r="622" customFormat="false" ht="26.25" hidden="false" customHeight="true" outlineLevel="0" collapsed="false">
      <c r="A622" s="48"/>
      <c r="B622" s="49"/>
      <c r="C622" s="50"/>
      <c r="D622" s="81" t="s">
        <v>22</v>
      </c>
      <c r="E622" s="25" t="n">
        <f aca="false">F622+G622+H622+I622+J622+K622+L622+M622+N622+O622+P622</f>
        <v>0</v>
      </c>
      <c r="F622" s="52" t="n">
        <v>0</v>
      </c>
      <c r="G622" s="59" t="n">
        <v>0</v>
      </c>
      <c r="H622" s="52" t="n">
        <v>0</v>
      </c>
      <c r="I622" s="52" t="n">
        <v>0</v>
      </c>
      <c r="J622" s="52" t="n">
        <v>0</v>
      </c>
      <c r="K622" s="52" t="n">
        <v>0</v>
      </c>
      <c r="L622" s="52" t="n">
        <v>0</v>
      </c>
      <c r="M622" s="59" t="n">
        <v>0</v>
      </c>
      <c r="N622" s="59" t="n">
        <v>0</v>
      </c>
      <c r="O622" s="59" t="n">
        <v>0</v>
      </c>
      <c r="P622" s="59" t="n">
        <v>0</v>
      </c>
      <c r="Q622" s="49"/>
      <c r="R622" s="49"/>
      <c r="S622" s="75"/>
      <c r="T622" s="28"/>
      <c r="U622" s="28"/>
      <c r="V622" s="28"/>
      <c r="W622" s="28"/>
    </row>
    <row r="623" customFormat="false" ht="26.25" hidden="false" customHeight="true" outlineLevel="0" collapsed="false">
      <c r="A623" s="42" t="s">
        <v>356</v>
      </c>
      <c r="B623" s="43" t="s">
        <v>357</v>
      </c>
      <c r="C623" s="44" t="s">
        <v>358</v>
      </c>
      <c r="D623" s="45" t="s">
        <v>18</v>
      </c>
      <c r="E623" s="25" t="n">
        <f aca="false">F623+G623+H623+I623+J623+K623+L623+M623+N623+O623+P623</f>
        <v>87</v>
      </c>
      <c r="F623" s="47" t="n">
        <f aca="false">SUM(F624:F627)</f>
        <v>0</v>
      </c>
      <c r="G623" s="46" t="n">
        <f aca="false">SUM(G624:G627)</f>
        <v>87</v>
      </c>
      <c r="H623" s="47" t="n">
        <f aca="false">SUM(H624:H627)</f>
        <v>0</v>
      </c>
      <c r="I623" s="47" t="n">
        <f aca="false">SUM(I624:I627)</f>
        <v>0</v>
      </c>
      <c r="J623" s="47" t="n">
        <f aca="false">SUM(J624:J627)</f>
        <v>0</v>
      </c>
      <c r="K623" s="47" t="n">
        <f aca="false">SUM(K624:K627)</f>
        <v>0</v>
      </c>
      <c r="L623" s="47" t="n">
        <f aca="false">SUM(L624:L627)</f>
        <v>0</v>
      </c>
      <c r="M623" s="46" t="n">
        <f aca="false">SUM(M624:M627)</f>
        <v>0</v>
      </c>
      <c r="N623" s="46" t="n">
        <v>0</v>
      </c>
      <c r="O623" s="46" t="n">
        <v>0</v>
      </c>
      <c r="P623" s="46" t="n">
        <v>0</v>
      </c>
      <c r="Q623" s="70"/>
      <c r="R623" s="70"/>
      <c r="S623" s="84"/>
      <c r="T623" s="28"/>
      <c r="U623" s="28"/>
      <c r="V623" s="28"/>
      <c r="W623" s="28"/>
    </row>
    <row r="624" customFormat="false" ht="26.25" hidden="false" customHeight="true" outlineLevel="0" collapsed="false">
      <c r="A624" s="42"/>
      <c r="B624" s="43"/>
      <c r="C624" s="44"/>
      <c r="D624" s="45" t="s">
        <v>19</v>
      </c>
      <c r="E624" s="25" t="n">
        <f aca="false">F624+G624+H624+I624+J624+K624+L624+M624+N624+O624+P624</f>
        <v>0</v>
      </c>
      <c r="F624" s="46" t="n">
        <v>0</v>
      </c>
      <c r="G624" s="46" t="n">
        <v>0</v>
      </c>
      <c r="H624" s="47" t="n">
        <v>0</v>
      </c>
      <c r="I624" s="47" t="n">
        <v>0</v>
      </c>
      <c r="J624" s="47" t="n">
        <v>0</v>
      </c>
      <c r="K624" s="47" t="n">
        <v>0</v>
      </c>
      <c r="L624" s="47" t="n">
        <v>0</v>
      </c>
      <c r="M624" s="46" t="n">
        <v>0</v>
      </c>
      <c r="N624" s="46" t="n">
        <v>0</v>
      </c>
      <c r="O624" s="46" t="n">
        <v>0</v>
      </c>
      <c r="P624" s="46" t="n">
        <v>0</v>
      </c>
      <c r="Q624" s="70"/>
      <c r="R624" s="70"/>
      <c r="S624" s="84"/>
      <c r="T624" s="28"/>
      <c r="U624" s="28"/>
      <c r="V624" s="28"/>
      <c r="W624" s="28"/>
    </row>
    <row r="625" customFormat="false" ht="26.25" hidden="false" customHeight="true" outlineLevel="0" collapsed="false">
      <c r="A625" s="42"/>
      <c r="B625" s="43"/>
      <c r="C625" s="44"/>
      <c r="D625" s="45" t="s">
        <v>20</v>
      </c>
      <c r="E625" s="25" t="n">
        <f aca="false">F625+G625+H625+I625+J625+K625+L625+M625+N625+O625+P625</f>
        <v>0</v>
      </c>
      <c r="F625" s="46" t="n">
        <f aca="false">SUM(F630)</f>
        <v>0</v>
      </c>
      <c r="G625" s="46" t="n">
        <f aca="false">SUM(G630)</f>
        <v>0</v>
      </c>
      <c r="H625" s="47" t="n">
        <f aca="false">SUM(H630)</f>
        <v>0</v>
      </c>
      <c r="I625" s="47" t="n">
        <v>0</v>
      </c>
      <c r="J625" s="47" t="n">
        <v>0</v>
      </c>
      <c r="K625" s="47" t="n">
        <v>0</v>
      </c>
      <c r="L625" s="47" t="n">
        <v>0</v>
      </c>
      <c r="M625" s="46" t="n">
        <v>0</v>
      </c>
      <c r="N625" s="46" t="n">
        <v>0</v>
      </c>
      <c r="O625" s="46" t="n">
        <v>0</v>
      </c>
      <c r="P625" s="46" t="n">
        <v>0</v>
      </c>
      <c r="Q625" s="70"/>
      <c r="R625" s="70"/>
      <c r="S625" s="84"/>
      <c r="T625" s="28"/>
      <c r="U625" s="28"/>
      <c r="V625" s="28"/>
      <c r="W625" s="28"/>
    </row>
    <row r="626" customFormat="false" ht="26.25" hidden="false" customHeight="true" outlineLevel="0" collapsed="false">
      <c r="A626" s="42"/>
      <c r="B626" s="43"/>
      <c r="C626" s="44"/>
      <c r="D626" s="45" t="s">
        <v>21</v>
      </c>
      <c r="E626" s="25" t="n">
        <f aca="false">F626+G626+H626+I626+J626+K626+L626+M626+N626+O626+P626</f>
        <v>87</v>
      </c>
      <c r="F626" s="46" t="n">
        <f aca="false">SUM(F631)</f>
        <v>0</v>
      </c>
      <c r="G626" s="46" t="n">
        <f aca="false">SUM(G631)</f>
        <v>87</v>
      </c>
      <c r="H626" s="47" t="n">
        <f aca="false">SUM(H631)</f>
        <v>0</v>
      </c>
      <c r="I626" s="47" t="n">
        <f aca="false">SUM(I631)</f>
        <v>0</v>
      </c>
      <c r="J626" s="47" t="n">
        <f aca="false">SUM(J631)</f>
        <v>0</v>
      </c>
      <c r="K626" s="47" t="n">
        <f aca="false">SUM(K631)</f>
        <v>0</v>
      </c>
      <c r="L626" s="47" t="n">
        <f aca="false">SUM(L631)</f>
        <v>0</v>
      </c>
      <c r="M626" s="46" t="n">
        <f aca="false">SUM(M631)</f>
        <v>0</v>
      </c>
      <c r="N626" s="46" t="n">
        <v>0</v>
      </c>
      <c r="O626" s="46" t="n">
        <v>0</v>
      </c>
      <c r="P626" s="46" t="n">
        <v>0</v>
      </c>
      <c r="Q626" s="70"/>
      <c r="R626" s="70"/>
      <c r="S626" s="84"/>
      <c r="T626" s="28"/>
      <c r="U626" s="28"/>
      <c r="V626" s="28"/>
      <c r="W626" s="28"/>
    </row>
    <row r="627" customFormat="false" ht="26.25" hidden="false" customHeight="true" outlineLevel="0" collapsed="false">
      <c r="A627" s="42"/>
      <c r="B627" s="43"/>
      <c r="C627" s="44"/>
      <c r="D627" s="45" t="s">
        <v>22</v>
      </c>
      <c r="E627" s="25" t="n">
        <f aca="false">F627+G627+H627+I627+J627+K627+L627+M627+N627+O627+P627</f>
        <v>0</v>
      </c>
      <c r="F627" s="46" t="n">
        <v>0</v>
      </c>
      <c r="G627" s="46" t="n">
        <v>0</v>
      </c>
      <c r="H627" s="47" t="n">
        <v>0</v>
      </c>
      <c r="I627" s="47" t="n">
        <v>0</v>
      </c>
      <c r="J627" s="47" t="n">
        <v>0</v>
      </c>
      <c r="K627" s="47" t="n">
        <v>0</v>
      </c>
      <c r="L627" s="47" t="n">
        <v>0</v>
      </c>
      <c r="M627" s="46" t="n">
        <v>0</v>
      </c>
      <c r="N627" s="46" t="n">
        <v>0</v>
      </c>
      <c r="O627" s="46" t="n">
        <v>0</v>
      </c>
      <c r="P627" s="46" t="n">
        <v>0</v>
      </c>
      <c r="Q627" s="70"/>
      <c r="R627" s="70"/>
      <c r="S627" s="84"/>
      <c r="T627" s="28"/>
      <c r="U627" s="28"/>
      <c r="V627" s="28"/>
      <c r="W627" s="28"/>
    </row>
    <row r="628" customFormat="false" ht="26.25" hidden="false" customHeight="true" outlineLevel="0" collapsed="false">
      <c r="A628" s="129" t="s">
        <v>359</v>
      </c>
      <c r="B628" s="49" t="s">
        <v>360</v>
      </c>
      <c r="C628" s="50" t="s">
        <v>358</v>
      </c>
      <c r="D628" s="80" t="s">
        <v>18</v>
      </c>
      <c r="E628" s="25" t="n">
        <f aca="false">F628+G628+H628+I628+J628+K628+L628+M628+N628+O628+P628</f>
        <v>87</v>
      </c>
      <c r="F628" s="46" t="n">
        <f aca="false">F629+F630+F631+F632</f>
        <v>0</v>
      </c>
      <c r="G628" s="46" t="n">
        <f aca="false">G629+G630+G631+G632</f>
        <v>87</v>
      </c>
      <c r="H628" s="47" t="n">
        <f aca="false">H629+H630+H631+H632</f>
        <v>0</v>
      </c>
      <c r="I628" s="47" t="n">
        <f aca="false">I629+I630+I631+I632</f>
        <v>0</v>
      </c>
      <c r="J628" s="47" t="n">
        <f aca="false">J629+J630+J631+J632</f>
        <v>0</v>
      </c>
      <c r="K628" s="47" t="n">
        <f aca="false">K629+K630+K631+K632</f>
        <v>0</v>
      </c>
      <c r="L628" s="47" t="n">
        <f aca="false">L629+L630+L631+L632</f>
        <v>0</v>
      </c>
      <c r="M628" s="46" t="n">
        <f aca="false">M629+M630+M631+M632</f>
        <v>0</v>
      </c>
      <c r="N628" s="46" t="n">
        <v>0</v>
      </c>
      <c r="O628" s="46" t="n">
        <v>0</v>
      </c>
      <c r="P628" s="46" t="n">
        <v>0</v>
      </c>
      <c r="Q628" s="70" t="s">
        <v>133</v>
      </c>
      <c r="R628" s="70" t="s">
        <v>350</v>
      </c>
      <c r="S628" s="84" t="s">
        <v>143</v>
      </c>
      <c r="T628" s="28"/>
      <c r="U628" s="28"/>
      <c r="V628" s="28"/>
      <c r="W628" s="28"/>
    </row>
    <row r="629" customFormat="false" ht="26.25" hidden="false" customHeight="true" outlineLevel="0" collapsed="false">
      <c r="A629" s="129"/>
      <c r="B629" s="49"/>
      <c r="C629" s="50"/>
      <c r="D629" s="81" t="s">
        <v>19</v>
      </c>
      <c r="E629" s="25" t="n">
        <f aca="false">F629+G629+H629+I629+J629+K629+L629+M629+N629+O629+P629</f>
        <v>0</v>
      </c>
      <c r="F629" s="59" t="n">
        <v>0</v>
      </c>
      <c r="G629" s="59" t="n">
        <v>0</v>
      </c>
      <c r="H629" s="52" t="n">
        <v>0</v>
      </c>
      <c r="I629" s="52" t="n">
        <v>0</v>
      </c>
      <c r="J629" s="52" t="n">
        <v>0</v>
      </c>
      <c r="K629" s="52" t="n">
        <v>0</v>
      </c>
      <c r="L629" s="52" t="n">
        <v>0</v>
      </c>
      <c r="M629" s="59" t="n">
        <v>0</v>
      </c>
      <c r="N629" s="59" t="n">
        <v>0</v>
      </c>
      <c r="O629" s="59" t="n">
        <v>0</v>
      </c>
      <c r="P629" s="59" t="n">
        <v>0</v>
      </c>
      <c r="Q629" s="70"/>
      <c r="R629" s="70"/>
      <c r="S629" s="84"/>
      <c r="T629" s="28"/>
      <c r="U629" s="28"/>
      <c r="V629" s="28"/>
      <c r="W629" s="28"/>
    </row>
    <row r="630" customFormat="false" ht="26.25" hidden="false" customHeight="true" outlineLevel="0" collapsed="false">
      <c r="A630" s="129"/>
      <c r="B630" s="49"/>
      <c r="C630" s="50"/>
      <c r="D630" s="81" t="s">
        <v>20</v>
      </c>
      <c r="E630" s="25" t="n">
        <f aca="false">F630+G630+H630+I630+J630+K630+L630+M630+N630+O630+P630</f>
        <v>0</v>
      </c>
      <c r="F630" s="59" t="n">
        <v>0</v>
      </c>
      <c r="G630" s="59" t="n">
        <v>0</v>
      </c>
      <c r="H630" s="52" t="n">
        <v>0</v>
      </c>
      <c r="I630" s="52" t="n">
        <v>0</v>
      </c>
      <c r="J630" s="52" t="n">
        <v>0</v>
      </c>
      <c r="K630" s="52" t="n">
        <v>0</v>
      </c>
      <c r="L630" s="52" t="n">
        <v>0</v>
      </c>
      <c r="M630" s="59" t="n">
        <v>0</v>
      </c>
      <c r="N630" s="59" t="n">
        <v>0</v>
      </c>
      <c r="O630" s="59" t="n">
        <v>0</v>
      </c>
      <c r="P630" s="59" t="n">
        <v>0</v>
      </c>
      <c r="Q630" s="70"/>
      <c r="R630" s="70"/>
      <c r="S630" s="84"/>
      <c r="T630" s="28"/>
      <c r="U630" s="28"/>
      <c r="V630" s="28"/>
      <c r="W630" s="28"/>
    </row>
    <row r="631" customFormat="false" ht="26.25" hidden="false" customHeight="true" outlineLevel="0" collapsed="false">
      <c r="A631" s="129"/>
      <c r="B631" s="49"/>
      <c r="C631" s="50"/>
      <c r="D631" s="81" t="s">
        <v>21</v>
      </c>
      <c r="E631" s="25" t="n">
        <f aca="false">F631+G631+H631+I631+J631+K631+L631+M631+N631+O631+P631</f>
        <v>87</v>
      </c>
      <c r="F631" s="52" t="n">
        <v>0</v>
      </c>
      <c r="G631" s="52" t="n">
        <v>87</v>
      </c>
      <c r="H631" s="52" t="n">
        <v>0</v>
      </c>
      <c r="I631" s="52" t="n">
        <v>0</v>
      </c>
      <c r="J631" s="52" t="n">
        <v>0</v>
      </c>
      <c r="K631" s="52" t="n">
        <v>0</v>
      </c>
      <c r="L631" s="52" t="n">
        <v>0</v>
      </c>
      <c r="M631" s="59" t="n">
        <v>0</v>
      </c>
      <c r="N631" s="59" t="n">
        <v>0</v>
      </c>
      <c r="O631" s="59" t="n">
        <v>0</v>
      </c>
      <c r="P631" s="59" t="n">
        <v>0</v>
      </c>
      <c r="Q631" s="70"/>
      <c r="R631" s="70"/>
      <c r="S631" s="84"/>
      <c r="T631" s="28"/>
      <c r="U631" s="28"/>
      <c r="V631" s="28"/>
      <c r="W631" s="28"/>
    </row>
    <row r="632" customFormat="false" ht="26.25" hidden="false" customHeight="true" outlineLevel="0" collapsed="false">
      <c r="A632" s="129"/>
      <c r="B632" s="49"/>
      <c r="C632" s="50"/>
      <c r="D632" s="81" t="s">
        <v>22</v>
      </c>
      <c r="E632" s="25" t="n">
        <f aca="false">F632+G632+H632+I632+J632+K632+L632+M632+N632+O632+P632</f>
        <v>0</v>
      </c>
      <c r="F632" s="59" t="n">
        <v>0</v>
      </c>
      <c r="G632" s="59" t="n">
        <v>0</v>
      </c>
      <c r="H632" s="52" t="n">
        <v>0</v>
      </c>
      <c r="I632" s="52" t="n">
        <v>0</v>
      </c>
      <c r="J632" s="52" t="n">
        <v>0</v>
      </c>
      <c r="K632" s="52" t="n">
        <v>0</v>
      </c>
      <c r="L632" s="52" t="n">
        <v>0</v>
      </c>
      <c r="M632" s="59" t="n">
        <v>0</v>
      </c>
      <c r="N632" s="59" t="n">
        <v>0</v>
      </c>
      <c r="O632" s="59" t="n">
        <v>0</v>
      </c>
      <c r="P632" s="59" t="n">
        <v>0</v>
      </c>
      <c r="Q632" s="70"/>
      <c r="R632" s="70"/>
      <c r="S632" s="84"/>
      <c r="T632" s="28"/>
      <c r="U632" s="28"/>
      <c r="V632" s="28"/>
      <c r="W632" s="28"/>
    </row>
    <row r="633" customFormat="false" ht="28.5" hidden="false" customHeight="true" outlineLevel="0" collapsed="false">
      <c r="A633" s="42" t="s">
        <v>361</v>
      </c>
      <c r="B633" s="43" t="s">
        <v>362</v>
      </c>
      <c r="C633" s="44" t="s">
        <v>363</v>
      </c>
      <c r="D633" s="45" t="s">
        <v>18</v>
      </c>
      <c r="E633" s="25" t="n">
        <f aca="false">F633+G633+H633+I633+J633+K633+L633+M633+N633+O633+P633</f>
        <v>97.1792</v>
      </c>
      <c r="F633" s="46" t="n">
        <f aca="false">SUM(F634:F637)</f>
        <v>0</v>
      </c>
      <c r="G633" s="46" t="n">
        <f aca="false">G638+G663</f>
        <v>97.1792</v>
      </c>
      <c r="H633" s="47" t="n">
        <f aca="false">H638</f>
        <v>0</v>
      </c>
      <c r="I633" s="47" t="n">
        <f aca="false">I638+I663</f>
        <v>0</v>
      </c>
      <c r="J633" s="47" t="n">
        <f aca="false">J638+J663</f>
        <v>0</v>
      </c>
      <c r="K633" s="47" t="n">
        <f aca="false">K638+K663</f>
        <v>0</v>
      </c>
      <c r="L633" s="47" t="n">
        <f aca="false">L638+L663</f>
        <v>0</v>
      </c>
      <c r="M633" s="46" t="n">
        <f aca="false">M638+M663</f>
        <v>0</v>
      </c>
      <c r="N633" s="46" t="n">
        <v>0</v>
      </c>
      <c r="O633" s="46" t="n">
        <v>0</v>
      </c>
      <c r="P633" s="46" t="n">
        <v>0</v>
      </c>
      <c r="Q633" s="49"/>
      <c r="R633" s="49"/>
      <c r="S633" s="92"/>
      <c r="T633" s="28"/>
      <c r="U633" s="28"/>
      <c r="V633" s="28"/>
      <c r="W633" s="28"/>
    </row>
    <row r="634" customFormat="false" ht="28.5" hidden="false" customHeight="true" outlineLevel="0" collapsed="false">
      <c r="A634" s="42"/>
      <c r="B634" s="43"/>
      <c r="C634" s="44"/>
      <c r="D634" s="45" t="s">
        <v>19</v>
      </c>
      <c r="E634" s="25" t="n">
        <f aca="false">F634+G634+H634+I634+J634+K634+L634+M634+N634+O634+P634</f>
        <v>0</v>
      </c>
      <c r="F634" s="46" t="n">
        <v>0</v>
      </c>
      <c r="G634" s="46" t="n">
        <f aca="false">G639+G664</f>
        <v>0</v>
      </c>
      <c r="H634" s="47" t="n">
        <f aca="false">H639+H664</f>
        <v>0</v>
      </c>
      <c r="I634" s="47" t="n">
        <f aca="false">I639+I664</f>
        <v>0</v>
      </c>
      <c r="J634" s="47" t="n">
        <f aca="false">J639+J664</f>
        <v>0</v>
      </c>
      <c r="K634" s="47" t="n">
        <f aca="false">K639+K664</f>
        <v>0</v>
      </c>
      <c r="L634" s="47" t="n">
        <f aca="false">L639+L664</f>
        <v>0</v>
      </c>
      <c r="M634" s="46" t="n">
        <f aca="false">M639+M664</f>
        <v>0</v>
      </c>
      <c r="N634" s="46" t="n">
        <v>0</v>
      </c>
      <c r="O634" s="46" t="n">
        <v>0</v>
      </c>
      <c r="P634" s="46" t="n">
        <v>0</v>
      </c>
      <c r="Q634" s="49"/>
      <c r="R634" s="49"/>
      <c r="S634" s="92"/>
      <c r="T634" s="28"/>
      <c r="U634" s="28"/>
      <c r="V634" s="28"/>
      <c r="W634" s="28"/>
    </row>
    <row r="635" customFormat="false" ht="28.5" hidden="false" customHeight="true" outlineLevel="0" collapsed="false">
      <c r="A635" s="42"/>
      <c r="B635" s="43"/>
      <c r="C635" s="44"/>
      <c r="D635" s="45" t="s">
        <v>20</v>
      </c>
      <c r="E635" s="25" t="n">
        <f aca="false">F635+G635+H635+I635+J635+K635+L635+M635+N635+O635+P635</f>
        <v>0</v>
      </c>
      <c r="F635" s="46" t="n">
        <f aca="false">SUM(F640)</f>
        <v>0</v>
      </c>
      <c r="G635" s="46" t="n">
        <f aca="false">G640+G665</f>
        <v>0</v>
      </c>
      <c r="H635" s="47" t="n">
        <f aca="false">H640+H665</f>
        <v>0</v>
      </c>
      <c r="I635" s="47" t="n">
        <f aca="false">I640+I665</f>
        <v>0</v>
      </c>
      <c r="J635" s="47" t="n">
        <f aca="false">J640+J665</f>
        <v>0</v>
      </c>
      <c r="K635" s="47" t="n">
        <f aca="false">K640+K665</f>
        <v>0</v>
      </c>
      <c r="L635" s="47" t="n">
        <f aca="false">L640+L665</f>
        <v>0</v>
      </c>
      <c r="M635" s="46" t="n">
        <f aca="false">M640+M665</f>
        <v>0</v>
      </c>
      <c r="N635" s="46" t="n">
        <v>0</v>
      </c>
      <c r="O635" s="46" t="n">
        <v>0</v>
      </c>
      <c r="P635" s="46" t="n">
        <v>0</v>
      </c>
      <c r="Q635" s="49"/>
      <c r="R635" s="49"/>
      <c r="S635" s="92"/>
      <c r="T635" s="28"/>
      <c r="U635" s="28"/>
      <c r="V635" s="28"/>
      <c r="W635" s="28"/>
    </row>
    <row r="636" customFormat="false" ht="28.5" hidden="false" customHeight="true" outlineLevel="0" collapsed="false">
      <c r="A636" s="42"/>
      <c r="B636" s="43"/>
      <c r="C636" s="44"/>
      <c r="D636" s="45" t="s">
        <v>21</v>
      </c>
      <c r="E636" s="25" t="n">
        <f aca="false">F636+G636+H636+I636+J636+K636+L636+M636+N636+O636+P636</f>
        <v>97.1792</v>
      </c>
      <c r="F636" s="46" t="n">
        <f aca="false">SUM(F641)</f>
        <v>0</v>
      </c>
      <c r="G636" s="46" t="n">
        <f aca="false">G641+G666</f>
        <v>97.1792</v>
      </c>
      <c r="H636" s="47" t="n">
        <f aca="false">H641</f>
        <v>0</v>
      </c>
      <c r="I636" s="47" t="n">
        <f aca="false">I641+I666</f>
        <v>0</v>
      </c>
      <c r="J636" s="47" t="n">
        <f aca="false">J641+J666</f>
        <v>0</v>
      </c>
      <c r="K636" s="47" t="n">
        <f aca="false">K641+K666</f>
        <v>0</v>
      </c>
      <c r="L636" s="47" t="n">
        <f aca="false">L641+L666</f>
        <v>0</v>
      </c>
      <c r="M636" s="46" t="n">
        <f aca="false">M641+M666</f>
        <v>0</v>
      </c>
      <c r="N636" s="46" t="n">
        <v>0</v>
      </c>
      <c r="O636" s="46" t="n">
        <v>0</v>
      </c>
      <c r="P636" s="46" t="n">
        <v>0</v>
      </c>
      <c r="Q636" s="49"/>
      <c r="R636" s="49"/>
      <c r="S636" s="92"/>
      <c r="T636" s="28"/>
      <c r="U636" s="28"/>
      <c r="V636" s="28"/>
      <c r="W636" s="28"/>
    </row>
    <row r="637" customFormat="false" ht="28.5" hidden="false" customHeight="true" outlineLevel="0" collapsed="false">
      <c r="A637" s="42"/>
      <c r="B637" s="43"/>
      <c r="C637" s="44"/>
      <c r="D637" s="45" t="s">
        <v>22</v>
      </c>
      <c r="E637" s="25" t="n">
        <f aca="false">F637+G637+H637+I637+J637+K637+L637+M637+N637+O637+P637</f>
        <v>0</v>
      </c>
      <c r="F637" s="46" t="n">
        <v>0</v>
      </c>
      <c r="G637" s="46" t="n">
        <f aca="false">G642+G667</f>
        <v>0</v>
      </c>
      <c r="H637" s="47" t="n">
        <f aca="false">H642+H667</f>
        <v>0</v>
      </c>
      <c r="I637" s="47" t="n">
        <f aca="false">I642+I667</f>
        <v>0</v>
      </c>
      <c r="J637" s="47" t="n">
        <f aca="false">J642+J667</f>
        <v>0</v>
      </c>
      <c r="K637" s="47" t="n">
        <f aca="false">K642+K667</f>
        <v>0</v>
      </c>
      <c r="L637" s="47" t="n">
        <f aca="false">L642+L667</f>
        <v>0</v>
      </c>
      <c r="M637" s="46" t="n">
        <f aca="false">M642+M667</f>
        <v>0</v>
      </c>
      <c r="N637" s="46" t="n">
        <v>0</v>
      </c>
      <c r="O637" s="46" t="n">
        <v>0</v>
      </c>
      <c r="P637" s="46" t="n">
        <v>0</v>
      </c>
      <c r="Q637" s="49"/>
      <c r="R637" s="49"/>
      <c r="S637" s="92"/>
      <c r="T637" s="28"/>
      <c r="U637" s="28"/>
      <c r="V637" s="28"/>
      <c r="W637" s="28"/>
    </row>
    <row r="638" customFormat="false" ht="26.25" hidden="false" customHeight="true" outlineLevel="0" collapsed="false">
      <c r="A638" s="129" t="s">
        <v>364</v>
      </c>
      <c r="B638" s="49" t="s">
        <v>365</v>
      </c>
      <c r="C638" s="50" t="s">
        <v>363</v>
      </c>
      <c r="D638" s="80" t="s">
        <v>18</v>
      </c>
      <c r="E638" s="25" t="n">
        <f aca="false">F638+G638+H638+I638+J638+K638+L638+M638+N638+O638+P638</f>
        <v>97.1792</v>
      </c>
      <c r="F638" s="46" t="n">
        <f aca="false">F639+F640+F641+F642</f>
        <v>0</v>
      </c>
      <c r="G638" s="46" t="n">
        <f aca="false">G639+G640+G641+G642</f>
        <v>97.1792</v>
      </c>
      <c r="H638" s="47" t="n">
        <f aca="false">H639+H640+H641+H642</f>
        <v>0</v>
      </c>
      <c r="I638" s="47" t="n">
        <v>0</v>
      </c>
      <c r="J638" s="47" t="n">
        <v>0</v>
      </c>
      <c r="K638" s="47" t="n">
        <v>0</v>
      </c>
      <c r="L638" s="47" t="n">
        <v>0</v>
      </c>
      <c r="M638" s="46" t="n">
        <v>0</v>
      </c>
      <c r="N638" s="46" t="n">
        <v>0</v>
      </c>
      <c r="O638" s="46" t="n">
        <v>0</v>
      </c>
      <c r="P638" s="46" t="n">
        <v>0</v>
      </c>
      <c r="Q638" s="70" t="s">
        <v>133</v>
      </c>
      <c r="R638" s="70" t="s">
        <v>350</v>
      </c>
      <c r="S638" s="84" t="s">
        <v>143</v>
      </c>
      <c r="T638" s="28"/>
      <c r="U638" s="28"/>
      <c r="V638" s="28"/>
      <c r="W638" s="28"/>
    </row>
    <row r="639" customFormat="false" ht="26.25" hidden="false" customHeight="true" outlineLevel="0" collapsed="false">
      <c r="A639" s="129"/>
      <c r="B639" s="49"/>
      <c r="C639" s="50"/>
      <c r="D639" s="81" t="s">
        <v>19</v>
      </c>
      <c r="E639" s="25" t="n">
        <f aca="false">F639+G639+H639+I639+J639+K639+L639+M639+N639+O639+P639</f>
        <v>0</v>
      </c>
      <c r="F639" s="59" t="n">
        <v>0</v>
      </c>
      <c r="G639" s="52" t="n">
        <v>0</v>
      </c>
      <c r="H639" s="52" t="n">
        <v>0</v>
      </c>
      <c r="I639" s="52" t="n">
        <v>0</v>
      </c>
      <c r="J639" s="52" t="n">
        <v>0</v>
      </c>
      <c r="K639" s="52" t="n">
        <v>0</v>
      </c>
      <c r="L639" s="52" t="n">
        <v>0</v>
      </c>
      <c r="M639" s="59" t="n">
        <v>0</v>
      </c>
      <c r="N639" s="59" t="n">
        <v>0</v>
      </c>
      <c r="O639" s="59" t="n">
        <v>0</v>
      </c>
      <c r="P639" s="59" t="n">
        <v>0</v>
      </c>
      <c r="Q639" s="70"/>
      <c r="R639" s="70"/>
      <c r="S639" s="84"/>
      <c r="T639" s="28"/>
      <c r="U639" s="28"/>
      <c r="V639" s="28"/>
      <c r="W639" s="28"/>
    </row>
    <row r="640" customFormat="false" ht="24.75" hidden="false" customHeight="true" outlineLevel="0" collapsed="false">
      <c r="A640" s="129"/>
      <c r="B640" s="49"/>
      <c r="C640" s="50"/>
      <c r="D640" s="81" t="s">
        <v>20</v>
      </c>
      <c r="E640" s="25" t="n">
        <f aca="false">F640+G640+H640+I640+J640+K640+L640+M640+N640+O640+P640</f>
        <v>0</v>
      </c>
      <c r="F640" s="59" t="n">
        <v>0</v>
      </c>
      <c r="G640" s="52" t="n">
        <v>0</v>
      </c>
      <c r="H640" s="52" t="n">
        <v>0</v>
      </c>
      <c r="I640" s="52" t="n">
        <v>0</v>
      </c>
      <c r="J640" s="52" t="n">
        <v>0</v>
      </c>
      <c r="K640" s="52" t="n">
        <v>0</v>
      </c>
      <c r="L640" s="52" t="n">
        <v>0</v>
      </c>
      <c r="M640" s="59" t="n">
        <v>0</v>
      </c>
      <c r="N640" s="59" t="n">
        <v>0</v>
      </c>
      <c r="O640" s="59" t="n">
        <v>0</v>
      </c>
      <c r="P640" s="59" t="n">
        <v>0</v>
      </c>
      <c r="Q640" s="70"/>
      <c r="R640" s="70"/>
      <c r="S640" s="84"/>
      <c r="T640" s="28"/>
      <c r="U640" s="28"/>
      <c r="V640" s="28"/>
      <c r="W640" s="28"/>
    </row>
    <row r="641" customFormat="false" ht="26.25" hidden="false" customHeight="true" outlineLevel="0" collapsed="false">
      <c r="A641" s="129"/>
      <c r="B641" s="49"/>
      <c r="C641" s="50"/>
      <c r="D641" s="81" t="s">
        <v>21</v>
      </c>
      <c r="E641" s="25" t="n">
        <f aca="false">F641+G641+H641+I641+J641+K641+L641+M641+N641+O641+P641</f>
        <v>97.1792</v>
      </c>
      <c r="F641" s="52" t="n">
        <v>0</v>
      </c>
      <c r="G641" s="52" t="n">
        <v>97.1792</v>
      </c>
      <c r="H641" s="52" t="n">
        <v>0</v>
      </c>
      <c r="I641" s="52" t="n">
        <v>0</v>
      </c>
      <c r="J641" s="52" t="n">
        <v>0</v>
      </c>
      <c r="K641" s="52" t="n">
        <v>0</v>
      </c>
      <c r="L641" s="52" t="n">
        <v>0</v>
      </c>
      <c r="M641" s="59" t="n">
        <v>0</v>
      </c>
      <c r="N641" s="59" t="n">
        <v>0</v>
      </c>
      <c r="O641" s="59" t="n">
        <v>0</v>
      </c>
      <c r="P641" s="59" t="n">
        <v>0</v>
      </c>
      <c r="Q641" s="70"/>
      <c r="R641" s="70"/>
      <c r="S641" s="84"/>
      <c r="T641" s="28"/>
      <c r="U641" s="28"/>
      <c r="V641" s="28"/>
      <c r="W641" s="28"/>
    </row>
    <row r="642" customFormat="false" ht="26.25" hidden="false" customHeight="true" outlineLevel="0" collapsed="false">
      <c r="A642" s="129"/>
      <c r="B642" s="49"/>
      <c r="C642" s="50"/>
      <c r="D642" s="81" t="s">
        <v>22</v>
      </c>
      <c r="E642" s="25" t="n">
        <f aca="false">F642+G642+H642+I642+J642+K642+L642+M642+N642+O642+P642</f>
        <v>0</v>
      </c>
      <c r="F642" s="59" t="n">
        <v>0</v>
      </c>
      <c r="G642" s="52" t="n">
        <v>0</v>
      </c>
      <c r="H642" s="52" t="n">
        <v>0</v>
      </c>
      <c r="I642" s="52" t="n">
        <v>0</v>
      </c>
      <c r="J642" s="52" t="n">
        <v>0</v>
      </c>
      <c r="K642" s="52" t="n">
        <v>0</v>
      </c>
      <c r="L642" s="52" t="n">
        <v>0</v>
      </c>
      <c r="M642" s="59" t="n">
        <v>0</v>
      </c>
      <c r="N642" s="59" t="n">
        <v>0</v>
      </c>
      <c r="O642" s="59" t="n">
        <v>0</v>
      </c>
      <c r="P642" s="59" t="n">
        <v>0</v>
      </c>
      <c r="Q642" s="70"/>
      <c r="R642" s="70"/>
      <c r="S642" s="84"/>
      <c r="T642" s="28"/>
      <c r="U642" s="28"/>
      <c r="V642" s="28"/>
      <c r="W642" s="28"/>
    </row>
    <row r="643" customFormat="false" ht="28.5" hidden="false" customHeight="true" outlineLevel="0" collapsed="false">
      <c r="A643" s="91" t="s">
        <v>366</v>
      </c>
      <c r="B643" s="43" t="s">
        <v>367</v>
      </c>
      <c r="C643" s="44" t="s">
        <v>368</v>
      </c>
      <c r="D643" s="45" t="s">
        <v>18</v>
      </c>
      <c r="E643" s="25" t="n">
        <f aca="false">F643+G643+H643+I643+J643+K643+L643+M643+N643+O643+P643</f>
        <v>200</v>
      </c>
      <c r="F643" s="46" t="n">
        <f aca="false">SUM(F644:F647)</f>
        <v>0</v>
      </c>
      <c r="G643" s="47" t="n">
        <v>0</v>
      </c>
      <c r="H643" s="47" t="n">
        <f aca="false">H644+H645+H646+H647</f>
        <v>200</v>
      </c>
      <c r="I643" s="47" t="n">
        <v>0</v>
      </c>
      <c r="J643" s="47" t="n">
        <v>0</v>
      </c>
      <c r="K643" s="47" t="n">
        <v>0</v>
      </c>
      <c r="L643" s="47" t="n">
        <v>0</v>
      </c>
      <c r="M643" s="46" t="n">
        <v>0</v>
      </c>
      <c r="N643" s="46" t="n">
        <v>0</v>
      </c>
      <c r="O643" s="46" t="n">
        <v>0</v>
      </c>
      <c r="P643" s="46" t="n">
        <v>0</v>
      </c>
      <c r="Q643" s="70"/>
      <c r="R643" s="70"/>
      <c r="S643" s="126"/>
      <c r="T643" s="28"/>
      <c r="U643" s="28"/>
      <c r="V643" s="28"/>
      <c r="W643" s="28"/>
    </row>
    <row r="644" customFormat="false" ht="28.5" hidden="false" customHeight="true" outlineLevel="0" collapsed="false">
      <c r="A644" s="91"/>
      <c r="B644" s="43"/>
      <c r="C644" s="44"/>
      <c r="D644" s="45" t="s">
        <v>19</v>
      </c>
      <c r="E644" s="25" t="n">
        <f aca="false">F644+G644+H644+I644+J644+K644+L644+M644+N644+O644+P644</f>
        <v>0</v>
      </c>
      <c r="F644" s="46" t="n">
        <v>0</v>
      </c>
      <c r="G644" s="47" t="n">
        <v>0</v>
      </c>
      <c r="H644" s="47" t="n">
        <f aca="false">H649</f>
        <v>0</v>
      </c>
      <c r="I644" s="47" t="n">
        <v>0</v>
      </c>
      <c r="J644" s="47" t="n">
        <v>0</v>
      </c>
      <c r="K644" s="47" t="n">
        <v>0</v>
      </c>
      <c r="L644" s="47" t="n">
        <v>0</v>
      </c>
      <c r="M644" s="46" t="n">
        <v>0</v>
      </c>
      <c r="N644" s="46" t="n">
        <v>0</v>
      </c>
      <c r="O644" s="46" t="n">
        <v>0</v>
      </c>
      <c r="P644" s="46" t="n">
        <v>0</v>
      </c>
      <c r="Q644" s="70"/>
      <c r="R644" s="70"/>
      <c r="S644" s="126"/>
      <c r="T644" s="28"/>
      <c r="U644" s="28"/>
      <c r="V644" s="28"/>
      <c r="W644" s="28"/>
    </row>
    <row r="645" customFormat="false" ht="25.5" hidden="false" customHeight="true" outlineLevel="0" collapsed="false">
      <c r="A645" s="91"/>
      <c r="B645" s="43"/>
      <c r="C645" s="44"/>
      <c r="D645" s="45" t="s">
        <v>20</v>
      </c>
      <c r="E645" s="25" t="n">
        <f aca="false">F645+G645+H645+I645+J645+K645+L645+M645+N645+O645+P645</f>
        <v>0</v>
      </c>
      <c r="F645" s="46" t="n">
        <v>0</v>
      </c>
      <c r="G645" s="47" t="n">
        <v>0</v>
      </c>
      <c r="H645" s="47" t="n">
        <f aca="false">H650</f>
        <v>0</v>
      </c>
      <c r="I645" s="47" t="n">
        <v>0</v>
      </c>
      <c r="J645" s="47" t="n">
        <v>0</v>
      </c>
      <c r="K645" s="47" t="n">
        <v>0</v>
      </c>
      <c r="L645" s="47" t="n">
        <v>0</v>
      </c>
      <c r="M645" s="46" t="n">
        <v>0</v>
      </c>
      <c r="N645" s="46" t="n">
        <v>0</v>
      </c>
      <c r="O645" s="46" t="n">
        <v>0</v>
      </c>
      <c r="P645" s="46" t="n">
        <v>0</v>
      </c>
      <c r="Q645" s="70"/>
      <c r="R645" s="70"/>
      <c r="S645" s="126"/>
      <c r="T645" s="28"/>
      <c r="U645" s="28"/>
      <c r="V645" s="28"/>
      <c r="W645" s="28"/>
    </row>
    <row r="646" customFormat="false" ht="28.5" hidden="false" customHeight="true" outlineLevel="0" collapsed="false">
      <c r="A646" s="91"/>
      <c r="B646" s="43"/>
      <c r="C646" s="44"/>
      <c r="D646" s="45" t="s">
        <v>21</v>
      </c>
      <c r="E646" s="25" t="n">
        <f aca="false">F646+G646+H646+I646+J646+K646+L646+M646+N646+O646+P646</f>
        <v>200</v>
      </c>
      <c r="F646" s="46" t="n">
        <f aca="false">F651</f>
        <v>0</v>
      </c>
      <c r="G646" s="47" t="n">
        <v>0</v>
      </c>
      <c r="H646" s="47" t="n">
        <f aca="false">H651</f>
        <v>200</v>
      </c>
      <c r="I646" s="47" t="n">
        <v>0</v>
      </c>
      <c r="J646" s="47" t="n">
        <v>0</v>
      </c>
      <c r="K646" s="47" t="n">
        <v>0</v>
      </c>
      <c r="L646" s="47" t="n">
        <v>0</v>
      </c>
      <c r="M646" s="46" t="n">
        <v>0</v>
      </c>
      <c r="N646" s="46" t="n">
        <v>0</v>
      </c>
      <c r="O646" s="46" t="n">
        <v>0</v>
      </c>
      <c r="P646" s="46" t="n">
        <v>0</v>
      </c>
      <c r="Q646" s="70"/>
      <c r="R646" s="70"/>
      <c r="S646" s="126"/>
      <c r="T646" s="28"/>
      <c r="U646" s="28"/>
      <c r="V646" s="28"/>
      <c r="W646" s="28"/>
    </row>
    <row r="647" customFormat="false" ht="28.5" hidden="false" customHeight="true" outlineLevel="0" collapsed="false">
      <c r="A647" s="91"/>
      <c r="B647" s="43"/>
      <c r="C647" s="44"/>
      <c r="D647" s="45" t="s">
        <v>22</v>
      </c>
      <c r="E647" s="25" t="n">
        <f aca="false">F647+G647+H647+I647+J647+K647+L647+M647+N647+O647+P647</f>
        <v>0</v>
      </c>
      <c r="F647" s="46" t="n">
        <f aca="false">F652</f>
        <v>0</v>
      </c>
      <c r="G647" s="47" t="n">
        <v>0</v>
      </c>
      <c r="H647" s="47" t="n">
        <f aca="false">H652</f>
        <v>0</v>
      </c>
      <c r="I647" s="47" t="n">
        <v>0</v>
      </c>
      <c r="J647" s="47" t="n">
        <v>0</v>
      </c>
      <c r="K647" s="47" t="n">
        <v>0</v>
      </c>
      <c r="L647" s="47" t="n">
        <v>0</v>
      </c>
      <c r="M647" s="46" t="n">
        <v>0</v>
      </c>
      <c r="N647" s="46" t="n">
        <v>0</v>
      </c>
      <c r="O647" s="46" t="n">
        <v>0</v>
      </c>
      <c r="P647" s="46" t="n">
        <v>0</v>
      </c>
      <c r="Q647" s="70"/>
      <c r="R647" s="70"/>
      <c r="S647" s="126"/>
      <c r="T647" s="28"/>
      <c r="U647" s="28"/>
      <c r="V647" s="28"/>
      <c r="W647" s="28"/>
    </row>
    <row r="648" customFormat="false" ht="26.25" hidden="false" customHeight="true" outlineLevel="0" collapsed="false">
      <c r="A648" s="130" t="s">
        <v>369</v>
      </c>
      <c r="B648" s="49" t="s">
        <v>370</v>
      </c>
      <c r="C648" s="50" t="s">
        <v>368</v>
      </c>
      <c r="D648" s="80" t="s">
        <v>18</v>
      </c>
      <c r="E648" s="25" t="n">
        <f aca="false">F648+G648+H648+I648+J648+K648+L648+M648+N648+O648+P648</f>
        <v>200</v>
      </c>
      <c r="F648" s="46" t="n">
        <f aca="false">F649+F650+F651+F652</f>
        <v>0</v>
      </c>
      <c r="G648" s="47" t="n">
        <v>0</v>
      </c>
      <c r="H648" s="47" t="n">
        <f aca="false">H649+H650+H651+H652</f>
        <v>200</v>
      </c>
      <c r="I648" s="47" t="n">
        <v>0</v>
      </c>
      <c r="J648" s="47" t="n">
        <v>0</v>
      </c>
      <c r="K648" s="47" t="n">
        <v>0</v>
      </c>
      <c r="L648" s="47" t="n">
        <v>0</v>
      </c>
      <c r="M648" s="46" t="n">
        <v>0</v>
      </c>
      <c r="N648" s="46" t="n">
        <v>0</v>
      </c>
      <c r="O648" s="46" t="n">
        <v>0</v>
      </c>
      <c r="P648" s="46" t="n">
        <v>0</v>
      </c>
      <c r="Q648" s="70" t="s">
        <v>133</v>
      </c>
      <c r="R648" s="70" t="s">
        <v>350</v>
      </c>
      <c r="S648" s="70" t="s">
        <v>42</v>
      </c>
      <c r="T648" s="28"/>
      <c r="U648" s="28"/>
      <c r="V648" s="28"/>
      <c r="W648" s="28"/>
    </row>
    <row r="649" customFormat="false" ht="26.25" hidden="false" customHeight="true" outlineLevel="0" collapsed="false">
      <c r="A649" s="130"/>
      <c r="B649" s="49"/>
      <c r="C649" s="50"/>
      <c r="D649" s="81" t="s">
        <v>19</v>
      </c>
      <c r="E649" s="25" t="n">
        <f aca="false">F649+G649+H649+I649+J649+K649+L649+M649+N649+O649+P649</f>
        <v>0</v>
      </c>
      <c r="F649" s="59" t="n">
        <v>0</v>
      </c>
      <c r="G649" s="52" t="n">
        <v>0</v>
      </c>
      <c r="H649" s="52" t="n">
        <v>0</v>
      </c>
      <c r="I649" s="52" t="n">
        <v>0</v>
      </c>
      <c r="J649" s="52" t="n">
        <v>0</v>
      </c>
      <c r="K649" s="52" t="n">
        <v>0</v>
      </c>
      <c r="L649" s="52" t="n">
        <v>0</v>
      </c>
      <c r="M649" s="59" t="n">
        <v>0</v>
      </c>
      <c r="N649" s="59" t="n">
        <v>0</v>
      </c>
      <c r="O649" s="59" t="n">
        <v>0</v>
      </c>
      <c r="P649" s="59" t="n">
        <v>0</v>
      </c>
      <c r="Q649" s="70"/>
      <c r="R649" s="70"/>
      <c r="S649" s="70"/>
      <c r="T649" s="28"/>
      <c r="U649" s="28"/>
      <c r="V649" s="28"/>
      <c r="W649" s="28"/>
    </row>
    <row r="650" customFormat="false" ht="24" hidden="false" customHeight="true" outlineLevel="0" collapsed="false">
      <c r="A650" s="130"/>
      <c r="B650" s="49"/>
      <c r="C650" s="50"/>
      <c r="D650" s="81" t="s">
        <v>20</v>
      </c>
      <c r="E650" s="25" t="n">
        <f aca="false">F650+G650+H650+I650+J650+K650+L650+M650+N650+O650+P650</f>
        <v>0</v>
      </c>
      <c r="F650" s="59" t="n">
        <v>0</v>
      </c>
      <c r="G650" s="52" t="n">
        <v>0</v>
      </c>
      <c r="H650" s="52" t="n">
        <v>0</v>
      </c>
      <c r="I650" s="52" t="n">
        <v>0</v>
      </c>
      <c r="J650" s="52" t="n">
        <v>0</v>
      </c>
      <c r="K650" s="52" t="n">
        <v>0</v>
      </c>
      <c r="L650" s="52" t="n">
        <v>0</v>
      </c>
      <c r="M650" s="59" t="n">
        <v>0</v>
      </c>
      <c r="N650" s="59" t="n">
        <v>0</v>
      </c>
      <c r="O650" s="59" t="n">
        <v>0</v>
      </c>
      <c r="P650" s="59" t="n">
        <v>0</v>
      </c>
      <c r="Q650" s="70"/>
      <c r="R650" s="70"/>
      <c r="S650" s="70"/>
      <c r="T650" s="28"/>
      <c r="U650" s="28"/>
      <c r="V650" s="28"/>
      <c r="W650" s="28"/>
    </row>
    <row r="651" customFormat="false" ht="26.25" hidden="false" customHeight="true" outlineLevel="0" collapsed="false">
      <c r="A651" s="130"/>
      <c r="B651" s="49"/>
      <c r="C651" s="50"/>
      <c r="D651" s="81" t="s">
        <v>21</v>
      </c>
      <c r="E651" s="25" t="n">
        <f aca="false">F651+G651+H651+I651+J651+K651+L651+M651+N651+O651+P651</f>
        <v>200</v>
      </c>
      <c r="F651" s="52" t="n">
        <v>0</v>
      </c>
      <c r="G651" s="52" t="n">
        <v>0</v>
      </c>
      <c r="H651" s="52" t="n">
        <v>200</v>
      </c>
      <c r="I651" s="52" t="n">
        <v>0</v>
      </c>
      <c r="J651" s="52" t="n">
        <v>0</v>
      </c>
      <c r="K651" s="52" t="n">
        <v>0</v>
      </c>
      <c r="L651" s="52" t="n">
        <v>0</v>
      </c>
      <c r="M651" s="59" t="n">
        <v>0</v>
      </c>
      <c r="N651" s="59" t="n">
        <v>0</v>
      </c>
      <c r="O651" s="59" t="n">
        <v>0</v>
      </c>
      <c r="P651" s="59" t="n">
        <v>0</v>
      </c>
      <c r="Q651" s="70"/>
      <c r="R651" s="70"/>
      <c r="S651" s="70"/>
      <c r="T651" s="28"/>
      <c r="U651" s="28"/>
      <c r="V651" s="28"/>
      <c r="W651" s="28"/>
    </row>
    <row r="652" customFormat="false" ht="26.25" hidden="false" customHeight="true" outlineLevel="0" collapsed="false">
      <c r="A652" s="130"/>
      <c r="B652" s="49"/>
      <c r="C652" s="50"/>
      <c r="D652" s="81" t="s">
        <v>22</v>
      </c>
      <c r="E652" s="25" t="n">
        <f aca="false">F652+G652+H652+I652+J652+K652+L652+M652+N652+O652+P652</f>
        <v>0</v>
      </c>
      <c r="F652" s="59" t="n">
        <v>0</v>
      </c>
      <c r="G652" s="52" t="n">
        <v>0</v>
      </c>
      <c r="H652" s="52" t="n">
        <v>0</v>
      </c>
      <c r="I652" s="52" t="n">
        <v>0</v>
      </c>
      <c r="J652" s="52" t="n">
        <v>0</v>
      </c>
      <c r="K652" s="52" t="n">
        <v>0</v>
      </c>
      <c r="L652" s="52" t="n">
        <v>0</v>
      </c>
      <c r="M652" s="59" t="n">
        <v>0</v>
      </c>
      <c r="N652" s="59" t="n">
        <v>0</v>
      </c>
      <c r="O652" s="59" t="n">
        <v>0</v>
      </c>
      <c r="P652" s="59" t="n">
        <v>0</v>
      </c>
      <c r="Q652" s="70"/>
      <c r="R652" s="70"/>
      <c r="S652" s="70"/>
      <c r="T652" s="28"/>
      <c r="U652" s="28"/>
      <c r="V652" s="28"/>
      <c r="W652" s="28"/>
    </row>
    <row r="653" s="2" customFormat="true" ht="26.25" hidden="false" customHeight="true" outlineLevel="0" collapsed="false">
      <c r="A653" s="91" t="s">
        <v>371</v>
      </c>
      <c r="B653" s="55" t="s">
        <v>372</v>
      </c>
      <c r="C653" s="95" t="s">
        <v>373</v>
      </c>
      <c r="D653" s="57" t="s">
        <v>18</v>
      </c>
      <c r="E653" s="25" t="n">
        <f aca="false">F653+G653+H653+I653+J653+K653+L653+M653+N653+O653+P653</f>
        <v>0</v>
      </c>
      <c r="F653" s="46" t="n">
        <v>0</v>
      </c>
      <c r="G653" s="47" t="n">
        <f aca="false">G654+G655+G656+G657</f>
        <v>0</v>
      </c>
      <c r="H653" s="47" t="n">
        <f aca="false">H654+H655+H656+H657</f>
        <v>0</v>
      </c>
      <c r="I653" s="47" t="n">
        <f aca="false">I654+I655+I656+I657</f>
        <v>0</v>
      </c>
      <c r="J653" s="47" t="n">
        <f aca="false">J654+J655+J656+J657</f>
        <v>0</v>
      </c>
      <c r="K653" s="47" t="n">
        <f aca="false">K654+K655+K656+K657</f>
        <v>0</v>
      </c>
      <c r="L653" s="47" t="n">
        <f aca="false">L654+L655+L656+L657</f>
        <v>0</v>
      </c>
      <c r="M653" s="47" t="n">
        <f aca="false">M654+M655+M656+M657</f>
        <v>0</v>
      </c>
      <c r="N653" s="47" t="n">
        <v>0</v>
      </c>
      <c r="O653" s="47" t="n">
        <v>0</v>
      </c>
      <c r="P653" s="47" t="n">
        <v>0</v>
      </c>
      <c r="Q653" s="70"/>
      <c r="R653" s="70"/>
      <c r="S653" s="84"/>
      <c r="T653" s="99"/>
      <c r="U653" s="99"/>
      <c r="V653" s="99"/>
      <c r="W653" s="99"/>
    </row>
    <row r="654" s="2" customFormat="true" ht="26.25" hidden="false" customHeight="true" outlineLevel="0" collapsed="false">
      <c r="A654" s="91"/>
      <c r="B654" s="55"/>
      <c r="C654" s="95"/>
      <c r="D654" s="57" t="s">
        <v>19</v>
      </c>
      <c r="E654" s="25" t="n">
        <f aca="false">F654+G654+H654+I654+J654+K654+L654+M654+N654+O654+P654</f>
        <v>0</v>
      </c>
      <c r="F654" s="46" t="n">
        <v>0</v>
      </c>
      <c r="G654" s="47" t="n">
        <f aca="false">G659+G684</f>
        <v>0</v>
      </c>
      <c r="H654" s="47" t="n">
        <f aca="false">H659+H684</f>
        <v>0</v>
      </c>
      <c r="I654" s="47" t="n">
        <f aca="false">I659+I684</f>
        <v>0</v>
      </c>
      <c r="J654" s="47" t="n">
        <f aca="false">J659+J684</f>
        <v>0</v>
      </c>
      <c r="K654" s="47" t="n">
        <f aca="false">K659+K684</f>
        <v>0</v>
      </c>
      <c r="L654" s="47" t="n">
        <f aca="false">L659+L684</f>
        <v>0</v>
      </c>
      <c r="M654" s="47" t="n">
        <f aca="false">M659+M684</f>
        <v>0</v>
      </c>
      <c r="N654" s="47" t="n">
        <v>0</v>
      </c>
      <c r="O654" s="47" t="n">
        <v>0</v>
      </c>
      <c r="P654" s="47" t="n">
        <v>0</v>
      </c>
      <c r="Q654" s="70"/>
      <c r="R654" s="70"/>
      <c r="S654" s="84"/>
      <c r="T654" s="99"/>
      <c r="U654" s="99"/>
      <c r="V654" s="99"/>
      <c r="W654" s="99"/>
    </row>
    <row r="655" s="2" customFormat="true" ht="26.25" hidden="false" customHeight="true" outlineLevel="0" collapsed="false">
      <c r="A655" s="91"/>
      <c r="B655" s="55"/>
      <c r="C655" s="95"/>
      <c r="D655" s="57" t="s">
        <v>20</v>
      </c>
      <c r="E655" s="25" t="n">
        <f aca="false">F655+G655+H655+I655+J655+K655+L655+M655+N655+O655+P655</f>
        <v>0</v>
      </c>
      <c r="F655" s="46" t="n">
        <v>0</v>
      </c>
      <c r="G655" s="47" t="n">
        <f aca="false">G660+G685</f>
        <v>0</v>
      </c>
      <c r="H655" s="47" t="n">
        <f aca="false">H660+H685</f>
        <v>0</v>
      </c>
      <c r="I655" s="47" t="n">
        <f aca="false">I660+I685</f>
        <v>0</v>
      </c>
      <c r="J655" s="47" t="n">
        <f aca="false">J660+J685</f>
        <v>0</v>
      </c>
      <c r="K655" s="47" t="n">
        <f aca="false">K660+K685</f>
        <v>0</v>
      </c>
      <c r="L655" s="47" t="n">
        <f aca="false">L660+L685</f>
        <v>0</v>
      </c>
      <c r="M655" s="47" t="n">
        <f aca="false">M660+M685</f>
        <v>0</v>
      </c>
      <c r="N655" s="47" t="n">
        <v>0</v>
      </c>
      <c r="O655" s="47" t="n">
        <v>0</v>
      </c>
      <c r="P655" s="47" t="n">
        <v>0</v>
      </c>
      <c r="Q655" s="70"/>
      <c r="R655" s="70"/>
      <c r="S655" s="84"/>
      <c r="T655" s="99"/>
      <c r="U655" s="99"/>
      <c r="V655" s="99"/>
      <c r="W655" s="99"/>
    </row>
    <row r="656" s="2" customFormat="true" ht="26.25" hidden="false" customHeight="true" outlineLevel="0" collapsed="false">
      <c r="A656" s="91"/>
      <c r="B656" s="55"/>
      <c r="C656" s="95"/>
      <c r="D656" s="57" t="s">
        <v>21</v>
      </c>
      <c r="E656" s="25" t="n">
        <f aca="false">F656+G656+H656+I656+J656+K656+L656+M656+N656+O656+P656</f>
        <v>0</v>
      </c>
      <c r="F656" s="46" t="n">
        <f aca="false">F661+F671</f>
        <v>0</v>
      </c>
      <c r="G656" s="47" t="n">
        <f aca="false">G661</f>
        <v>0</v>
      </c>
      <c r="H656" s="47" t="n">
        <f aca="false">H661+H686</f>
        <v>0</v>
      </c>
      <c r="I656" s="47" t="n">
        <f aca="false">I661+I686</f>
        <v>0</v>
      </c>
      <c r="J656" s="47" t="n">
        <f aca="false">J661+J686</f>
        <v>0</v>
      </c>
      <c r="K656" s="47" t="n">
        <f aca="false">K661+K686</f>
        <v>0</v>
      </c>
      <c r="L656" s="47" t="n">
        <f aca="false">L661+L686</f>
        <v>0</v>
      </c>
      <c r="M656" s="47" t="n">
        <f aca="false">M661+M686</f>
        <v>0</v>
      </c>
      <c r="N656" s="47" t="n">
        <v>0</v>
      </c>
      <c r="O656" s="47" t="n">
        <v>0</v>
      </c>
      <c r="P656" s="47" t="n">
        <v>0</v>
      </c>
      <c r="Q656" s="70"/>
      <c r="R656" s="70"/>
      <c r="S656" s="84"/>
      <c r="T656" s="99"/>
      <c r="U656" s="99"/>
      <c r="V656" s="99"/>
      <c r="W656" s="99"/>
    </row>
    <row r="657" s="2" customFormat="true" ht="26.25" hidden="false" customHeight="true" outlineLevel="0" collapsed="false">
      <c r="A657" s="91"/>
      <c r="B657" s="55"/>
      <c r="C657" s="95"/>
      <c r="D657" s="57" t="s">
        <v>22</v>
      </c>
      <c r="E657" s="25" t="n">
        <f aca="false">F657+G657+H657+I657+J657+K657+L657+M657+N657+O657+P657</f>
        <v>0</v>
      </c>
      <c r="F657" s="46" t="n">
        <f aca="false">F662</f>
        <v>0</v>
      </c>
      <c r="G657" s="47" t="n">
        <f aca="false">G662+G687</f>
        <v>0</v>
      </c>
      <c r="H657" s="47" t="n">
        <f aca="false">H662+H687</f>
        <v>0</v>
      </c>
      <c r="I657" s="47" t="n">
        <f aca="false">I662+I687</f>
        <v>0</v>
      </c>
      <c r="J657" s="47" t="n">
        <f aca="false">J662+J687</f>
        <v>0</v>
      </c>
      <c r="K657" s="47" t="n">
        <f aca="false">K662+K687</f>
        <v>0</v>
      </c>
      <c r="L657" s="47" t="n">
        <f aca="false">L662+L687</f>
        <v>0</v>
      </c>
      <c r="M657" s="47" t="n">
        <f aca="false">M662+M687</f>
        <v>0</v>
      </c>
      <c r="N657" s="47" t="n">
        <v>0</v>
      </c>
      <c r="O657" s="47" t="n">
        <v>0</v>
      </c>
      <c r="P657" s="47" t="n">
        <v>0</v>
      </c>
      <c r="Q657" s="70"/>
      <c r="R657" s="70"/>
      <c r="S657" s="84"/>
      <c r="T657" s="99"/>
      <c r="U657" s="99"/>
      <c r="V657" s="99"/>
      <c r="W657" s="99"/>
    </row>
    <row r="658" s="2" customFormat="true" ht="26.25" hidden="false" customHeight="true" outlineLevel="0" collapsed="false">
      <c r="A658" s="130" t="s">
        <v>374</v>
      </c>
      <c r="B658" s="70" t="s">
        <v>375</v>
      </c>
      <c r="C658" s="61" t="s">
        <v>373</v>
      </c>
      <c r="D658" s="104" t="s">
        <v>18</v>
      </c>
      <c r="E658" s="25" t="n">
        <f aca="false">F658+G658+H658+I658+J658+K658+L658+M658+N658+O658+P658</f>
        <v>0</v>
      </c>
      <c r="F658" s="52" t="n">
        <v>0</v>
      </c>
      <c r="G658" s="47" t="n">
        <f aca="false">G659+G660+G661+G662</f>
        <v>0</v>
      </c>
      <c r="H658" s="47" t="n">
        <f aca="false">H659+H660+H661+H662</f>
        <v>0</v>
      </c>
      <c r="I658" s="47" t="n">
        <v>0</v>
      </c>
      <c r="J658" s="47" t="n">
        <v>0</v>
      </c>
      <c r="K658" s="47" t="n">
        <v>0</v>
      </c>
      <c r="L658" s="47" t="n">
        <v>0</v>
      </c>
      <c r="M658" s="47" t="n">
        <v>0</v>
      </c>
      <c r="N658" s="47" t="n">
        <v>0</v>
      </c>
      <c r="O658" s="47" t="n">
        <v>0</v>
      </c>
      <c r="P658" s="47" t="n">
        <v>0</v>
      </c>
      <c r="Q658" s="70" t="s">
        <v>133</v>
      </c>
      <c r="R658" s="70" t="s">
        <v>350</v>
      </c>
      <c r="S658" s="84" t="s">
        <v>143</v>
      </c>
      <c r="T658" s="99"/>
      <c r="U658" s="99"/>
      <c r="V658" s="99"/>
      <c r="W658" s="99"/>
    </row>
    <row r="659" s="2" customFormat="true" ht="26.25" hidden="false" customHeight="true" outlineLevel="0" collapsed="false">
      <c r="A659" s="130"/>
      <c r="B659" s="70"/>
      <c r="C659" s="61"/>
      <c r="D659" s="90" t="s">
        <v>19</v>
      </c>
      <c r="E659" s="25" t="n">
        <f aca="false">F659+G659+H659+I659+J659+K659+L659+M659+N659+O659+P659</f>
        <v>0</v>
      </c>
      <c r="F659" s="52" t="n">
        <v>0</v>
      </c>
      <c r="G659" s="52" t="n">
        <v>0</v>
      </c>
      <c r="H659" s="52" t="n">
        <v>0</v>
      </c>
      <c r="I659" s="52" t="n">
        <v>0</v>
      </c>
      <c r="J659" s="52" t="n">
        <v>0</v>
      </c>
      <c r="K659" s="52" t="n">
        <v>0</v>
      </c>
      <c r="L659" s="52" t="n">
        <v>0</v>
      </c>
      <c r="M659" s="52" t="n">
        <v>0</v>
      </c>
      <c r="N659" s="52" t="n">
        <v>0</v>
      </c>
      <c r="O659" s="52" t="n">
        <v>0</v>
      </c>
      <c r="P659" s="52" t="n">
        <v>0</v>
      </c>
      <c r="Q659" s="70"/>
      <c r="R659" s="70"/>
      <c r="S659" s="84"/>
      <c r="T659" s="99"/>
      <c r="U659" s="99"/>
      <c r="V659" s="99"/>
      <c r="W659" s="99"/>
    </row>
    <row r="660" s="2" customFormat="true" ht="26.25" hidden="false" customHeight="true" outlineLevel="0" collapsed="false">
      <c r="A660" s="130"/>
      <c r="B660" s="70"/>
      <c r="C660" s="61"/>
      <c r="D660" s="90" t="s">
        <v>20</v>
      </c>
      <c r="E660" s="25" t="n">
        <f aca="false">F660+G660+H660+I660+J660+K660+L660+M660+N660+O660+P660</f>
        <v>0</v>
      </c>
      <c r="F660" s="52" t="n">
        <v>0</v>
      </c>
      <c r="G660" s="52" t="n">
        <v>0</v>
      </c>
      <c r="H660" s="52" t="n">
        <v>0</v>
      </c>
      <c r="I660" s="52" t="n">
        <v>0</v>
      </c>
      <c r="J660" s="52" t="n">
        <v>0</v>
      </c>
      <c r="K660" s="52" t="n">
        <v>0</v>
      </c>
      <c r="L660" s="52" t="n">
        <v>0</v>
      </c>
      <c r="M660" s="52" t="n">
        <v>0</v>
      </c>
      <c r="N660" s="52" t="n">
        <v>0</v>
      </c>
      <c r="O660" s="52" t="n">
        <v>0</v>
      </c>
      <c r="P660" s="52" t="n">
        <v>0</v>
      </c>
      <c r="Q660" s="70"/>
      <c r="R660" s="70"/>
      <c r="S660" s="84"/>
      <c r="T660" s="99"/>
      <c r="U660" s="99"/>
      <c r="V660" s="99"/>
      <c r="W660" s="99"/>
    </row>
    <row r="661" s="2" customFormat="true" ht="26.25" hidden="false" customHeight="true" outlineLevel="0" collapsed="false">
      <c r="A661" s="130"/>
      <c r="B661" s="70"/>
      <c r="C661" s="61"/>
      <c r="D661" s="90" t="s">
        <v>21</v>
      </c>
      <c r="E661" s="25" t="n">
        <f aca="false">F661+G661+H661+I661+J661+K661+L661+M661+N661+O661+P661</f>
        <v>0</v>
      </c>
      <c r="F661" s="52" t="n">
        <v>0</v>
      </c>
      <c r="G661" s="52" t="n">
        <v>0</v>
      </c>
      <c r="H661" s="52" t="n">
        <v>0</v>
      </c>
      <c r="I661" s="52" t="n">
        <v>0</v>
      </c>
      <c r="J661" s="52" t="n">
        <v>0</v>
      </c>
      <c r="K661" s="52" t="n">
        <v>0</v>
      </c>
      <c r="L661" s="52" t="n">
        <v>0</v>
      </c>
      <c r="M661" s="52" t="n">
        <v>0</v>
      </c>
      <c r="N661" s="52" t="n">
        <v>0</v>
      </c>
      <c r="O661" s="52" t="n">
        <v>0</v>
      </c>
      <c r="P661" s="52" t="n">
        <v>0</v>
      </c>
      <c r="Q661" s="70"/>
      <c r="R661" s="70"/>
      <c r="S661" s="84"/>
      <c r="T661" s="99"/>
      <c r="U661" s="99"/>
      <c r="V661" s="99"/>
      <c r="W661" s="99"/>
    </row>
    <row r="662" s="2" customFormat="true" ht="26.25" hidden="false" customHeight="true" outlineLevel="0" collapsed="false">
      <c r="A662" s="130"/>
      <c r="B662" s="70"/>
      <c r="C662" s="61"/>
      <c r="D662" s="90" t="s">
        <v>22</v>
      </c>
      <c r="E662" s="25" t="n">
        <f aca="false">F662+G662+H662+I662+J662+K662+L662+M662+N662+O662+P662</f>
        <v>0</v>
      </c>
      <c r="F662" s="52" t="n">
        <v>0</v>
      </c>
      <c r="G662" s="52" t="n">
        <v>0</v>
      </c>
      <c r="H662" s="52" t="n">
        <v>0</v>
      </c>
      <c r="I662" s="52" t="n">
        <v>0</v>
      </c>
      <c r="J662" s="52" t="n">
        <v>0</v>
      </c>
      <c r="K662" s="52" t="n">
        <v>0</v>
      </c>
      <c r="L662" s="52" t="n">
        <v>0</v>
      </c>
      <c r="M662" s="52" t="n">
        <v>0</v>
      </c>
      <c r="N662" s="52" t="n">
        <v>0</v>
      </c>
      <c r="O662" s="52" t="n">
        <v>0</v>
      </c>
      <c r="P662" s="52" t="n">
        <v>0</v>
      </c>
      <c r="Q662" s="70"/>
      <c r="R662" s="70"/>
      <c r="S662" s="84"/>
      <c r="T662" s="99"/>
      <c r="U662" s="99"/>
      <c r="V662" s="99"/>
      <c r="W662" s="99"/>
    </row>
    <row r="663" s="2" customFormat="true" ht="40.5" hidden="false" customHeight="true" outlineLevel="0" collapsed="false">
      <c r="A663" s="131" t="s">
        <v>371</v>
      </c>
      <c r="B663" s="55" t="s">
        <v>376</v>
      </c>
      <c r="C663" s="95" t="s">
        <v>377</v>
      </c>
      <c r="D663" s="57" t="s">
        <v>18</v>
      </c>
      <c r="E663" s="25" t="n">
        <f aca="false">F663+G663+H663+I663+J663+K663+L663+M663+N663+O663+P663</f>
        <v>42.119</v>
      </c>
      <c r="F663" s="46" t="n">
        <v>0</v>
      </c>
      <c r="G663" s="47" t="n">
        <f aca="false">SUM(G664:G667)</f>
        <v>0</v>
      </c>
      <c r="H663" s="47" t="n">
        <f aca="false">SUM(H664:H667)</f>
        <v>42.119</v>
      </c>
      <c r="I663" s="47" t="n">
        <v>0</v>
      </c>
      <c r="J663" s="47" t="n">
        <v>0</v>
      </c>
      <c r="K663" s="47" t="n">
        <v>0</v>
      </c>
      <c r="L663" s="47" t="n">
        <v>0</v>
      </c>
      <c r="M663" s="47" t="n">
        <v>0</v>
      </c>
      <c r="N663" s="47" t="n">
        <v>0</v>
      </c>
      <c r="O663" s="47" t="n">
        <v>0</v>
      </c>
      <c r="P663" s="47" t="n">
        <v>0</v>
      </c>
      <c r="Q663" s="70"/>
      <c r="R663" s="70"/>
      <c r="S663" s="84"/>
      <c r="T663" s="99"/>
      <c r="U663" s="99"/>
      <c r="V663" s="99"/>
      <c r="W663" s="99"/>
    </row>
    <row r="664" s="2" customFormat="true" ht="40.5" hidden="false" customHeight="true" outlineLevel="0" collapsed="false">
      <c r="A664" s="131"/>
      <c r="B664" s="55"/>
      <c r="C664" s="95"/>
      <c r="D664" s="57" t="s">
        <v>19</v>
      </c>
      <c r="E664" s="25" t="n">
        <f aca="false">F664+G664+H664+I664+J664+K664+L664+M664+N664+O664+P664</f>
        <v>0</v>
      </c>
      <c r="F664" s="46" t="n">
        <v>0</v>
      </c>
      <c r="G664" s="47" t="n">
        <v>0</v>
      </c>
      <c r="H664" s="47" t="n">
        <v>0</v>
      </c>
      <c r="I664" s="47" t="n">
        <v>0</v>
      </c>
      <c r="J664" s="47" t="n">
        <v>0</v>
      </c>
      <c r="K664" s="47" t="n">
        <v>0</v>
      </c>
      <c r="L664" s="47" t="n">
        <v>0</v>
      </c>
      <c r="M664" s="47" t="n">
        <v>0</v>
      </c>
      <c r="N664" s="47" t="n">
        <v>0</v>
      </c>
      <c r="O664" s="47" t="n">
        <v>0</v>
      </c>
      <c r="P664" s="47" t="n">
        <v>0</v>
      </c>
      <c r="Q664" s="70"/>
      <c r="R664" s="70"/>
      <c r="S664" s="84"/>
      <c r="T664" s="99"/>
      <c r="U664" s="99"/>
      <c r="V664" s="99"/>
      <c r="W664" s="99"/>
    </row>
    <row r="665" s="2" customFormat="true" ht="40.5" hidden="false" customHeight="true" outlineLevel="0" collapsed="false">
      <c r="A665" s="131"/>
      <c r="B665" s="55"/>
      <c r="C665" s="95"/>
      <c r="D665" s="57" t="s">
        <v>20</v>
      </c>
      <c r="E665" s="25" t="n">
        <f aca="false">F665+G665+H665+I665+J665+K665+L665+M665+N665+O665+P665</f>
        <v>0</v>
      </c>
      <c r="F665" s="46" t="n">
        <v>0</v>
      </c>
      <c r="G665" s="47" t="n">
        <f aca="false">SUM(G685)</f>
        <v>0</v>
      </c>
      <c r="H665" s="47" t="n">
        <f aca="false">SUM(H685)</f>
        <v>0</v>
      </c>
      <c r="I665" s="47" t="n">
        <f aca="false">SUM(I685)</f>
        <v>0</v>
      </c>
      <c r="J665" s="47" t="n">
        <f aca="false">SUM(J685)</f>
        <v>0</v>
      </c>
      <c r="K665" s="47" t="n">
        <f aca="false">SUM(K685)</f>
        <v>0</v>
      </c>
      <c r="L665" s="47" t="n">
        <f aca="false">SUM(L685)</f>
        <v>0</v>
      </c>
      <c r="M665" s="47" t="n">
        <f aca="false">SUM(M685)</f>
        <v>0</v>
      </c>
      <c r="N665" s="47" t="n">
        <v>0</v>
      </c>
      <c r="O665" s="47" t="n">
        <v>0</v>
      </c>
      <c r="P665" s="47" t="n">
        <v>0</v>
      </c>
      <c r="Q665" s="70"/>
      <c r="R665" s="70"/>
      <c r="S665" s="84"/>
      <c r="T665" s="99"/>
      <c r="U665" s="99"/>
      <c r="V665" s="99"/>
      <c r="W665" s="99"/>
    </row>
    <row r="666" s="2" customFormat="true" ht="40.5" hidden="false" customHeight="true" outlineLevel="0" collapsed="false">
      <c r="A666" s="131"/>
      <c r="B666" s="55"/>
      <c r="C666" s="95"/>
      <c r="D666" s="57" t="s">
        <v>21</v>
      </c>
      <c r="E666" s="25" t="n">
        <f aca="false">F666+G666+H666+I666+J666+K666+L666+M666+N666+O666+P666</f>
        <v>42.119</v>
      </c>
      <c r="F666" s="46" t="n">
        <f aca="false">F671+F681</f>
        <v>0</v>
      </c>
      <c r="G666" s="47" t="n">
        <v>0</v>
      </c>
      <c r="H666" s="47" t="n">
        <f aca="false">H671</f>
        <v>42.119</v>
      </c>
      <c r="I666" s="47" t="n">
        <f aca="false">SUM(I686)</f>
        <v>0</v>
      </c>
      <c r="J666" s="47" t="n">
        <f aca="false">SUM(J686)</f>
        <v>0</v>
      </c>
      <c r="K666" s="47" t="n">
        <f aca="false">SUM(K686)</f>
        <v>0</v>
      </c>
      <c r="L666" s="47" t="n">
        <f aca="false">SUM(L686)</f>
        <v>0</v>
      </c>
      <c r="M666" s="47" t="n">
        <f aca="false">SUM(M686)</f>
        <v>0</v>
      </c>
      <c r="N666" s="47" t="n">
        <v>0</v>
      </c>
      <c r="O666" s="47" t="n">
        <v>0</v>
      </c>
      <c r="P666" s="47" t="n">
        <v>0</v>
      </c>
      <c r="Q666" s="70"/>
      <c r="R666" s="70"/>
      <c r="S666" s="84"/>
      <c r="T666" s="99"/>
      <c r="U666" s="99"/>
      <c r="V666" s="99"/>
      <c r="W666" s="99"/>
    </row>
    <row r="667" s="2" customFormat="true" ht="40.5" hidden="false" customHeight="true" outlineLevel="0" collapsed="false">
      <c r="A667" s="131"/>
      <c r="B667" s="55"/>
      <c r="C667" s="95"/>
      <c r="D667" s="57" t="s">
        <v>22</v>
      </c>
      <c r="E667" s="25" t="n">
        <f aca="false">F667+G667+H667+I667+J667+K667+L667+M667+N667+O667+P667</f>
        <v>0</v>
      </c>
      <c r="F667" s="46" t="n">
        <f aca="false">F672</f>
        <v>0</v>
      </c>
      <c r="G667" s="47" t="n">
        <v>0</v>
      </c>
      <c r="H667" s="47" t="n">
        <v>0</v>
      </c>
      <c r="I667" s="47" t="n">
        <v>0</v>
      </c>
      <c r="J667" s="47" t="n">
        <v>0</v>
      </c>
      <c r="K667" s="47" t="n">
        <v>0</v>
      </c>
      <c r="L667" s="47" t="n">
        <v>0</v>
      </c>
      <c r="M667" s="47" t="n">
        <v>0</v>
      </c>
      <c r="N667" s="47" t="n">
        <v>0</v>
      </c>
      <c r="O667" s="47" t="n">
        <v>0</v>
      </c>
      <c r="P667" s="47" t="n">
        <v>0</v>
      </c>
      <c r="Q667" s="70"/>
      <c r="R667" s="70"/>
      <c r="S667" s="84"/>
      <c r="T667" s="99"/>
      <c r="U667" s="99"/>
      <c r="V667" s="99"/>
      <c r="W667" s="99"/>
    </row>
    <row r="668" s="2" customFormat="true" ht="32.25" hidden="false" customHeight="true" outlineLevel="0" collapsed="false">
      <c r="A668" s="130" t="s">
        <v>374</v>
      </c>
      <c r="B668" s="70" t="s">
        <v>378</v>
      </c>
      <c r="C668" s="61" t="s">
        <v>377</v>
      </c>
      <c r="D668" s="51" t="s">
        <v>18</v>
      </c>
      <c r="E668" s="25" t="n">
        <f aca="false">F668+G668+H668+I668+J668+K668+L668+M668+N668+O668+P668</f>
        <v>42.119</v>
      </c>
      <c r="F668" s="46" t="n">
        <v>0</v>
      </c>
      <c r="G668" s="47" t="n">
        <f aca="false">SUM(G669:G672)</f>
        <v>0</v>
      </c>
      <c r="H668" s="47" t="n">
        <f aca="false">SUM(H669:H672)</f>
        <v>42.119</v>
      </c>
      <c r="I668" s="47" t="n">
        <v>0</v>
      </c>
      <c r="J668" s="47" t="n">
        <v>0</v>
      </c>
      <c r="K668" s="47" t="n">
        <v>0</v>
      </c>
      <c r="L668" s="47" t="n">
        <v>0</v>
      </c>
      <c r="M668" s="47" t="n">
        <v>0</v>
      </c>
      <c r="N668" s="47" t="n">
        <v>0</v>
      </c>
      <c r="O668" s="47" t="n">
        <v>0</v>
      </c>
      <c r="P668" s="47" t="n">
        <v>0</v>
      </c>
      <c r="Q668" s="70" t="s">
        <v>133</v>
      </c>
      <c r="R668" s="70" t="s">
        <v>350</v>
      </c>
      <c r="S668" s="84" t="s">
        <v>143</v>
      </c>
      <c r="T668" s="99"/>
      <c r="U668" s="99"/>
      <c r="V668" s="99"/>
      <c r="W668" s="99"/>
    </row>
    <row r="669" s="2" customFormat="true" ht="32.25" hidden="false" customHeight="true" outlineLevel="0" collapsed="false">
      <c r="A669" s="130"/>
      <c r="B669" s="70"/>
      <c r="C669" s="61"/>
      <c r="D669" s="51" t="s">
        <v>19</v>
      </c>
      <c r="E669" s="25" t="n">
        <f aca="false">F669+G669+H669+I669+J669+K669+L669+M669+N669+O669+P669</f>
        <v>0</v>
      </c>
      <c r="F669" s="59" t="n">
        <v>0</v>
      </c>
      <c r="G669" s="52" t="n">
        <v>0</v>
      </c>
      <c r="H669" s="52" t="n">
        <v>0</v>
      </c>
      <c r="I669" s="52" t="n">
        <v>0</v>
      </c>
      <c r="J669" s="52" t="n">
        <v>0</v>
      </c>
      <c r="K669" s="52" t="n">
        <v>0</v>
      </c>
      <c r="L669" s="52" t="n">
        <v>0</v>
      </c>
      <c r="M669" s="52" t="n">
        <v>0</v>
      </c>
      <c r="N669" s="52" t="n">
        <v>0</v>
      </c>
      <c r="O669" s="52" t="n">
        <v>0</v>
      </c>
      <c r="P669" s="52" t="n">
        <v>0</v>
      </c>
      <c r="Q669" s="70"/>
      <c r="R669" s="70"/>
      <c r="S669" s="84"/>
      <c r="T669" s="99"/>
      <c r="U669" s="99"/>
      <c r="V669" s="99"/>
      <c r="W669" s="99"/>
    </row>
    <row r="670" s="2" customFormat="true" ht="30" hidden="false" customHeight="true" outlineLevel="0" collapsed="false">
      <c r="A670" s="130"/>
      <c r="B670" s="70"/>
      <c r="C670" s="61"/>
      <c r="D670" s="51" t="s">
        <v>20</v>
      </c>
      <c r="E670" s="25" t="n">
        <f aca="false">F670+G670+H670+I670+J670+K670+L670+M670+N670+O670+P670</f>
        <v>0</v>
      </c>
      <c r="F670" s="59" t="n">
        <v>0</v>
      </c>
      <c r="G670" s="52" t="n">
        <f aca="false">SUM(G690)</f>
        <v>0</v>
      </c>
      <c r="H670" s="52" t="n">
        <f aca="false">SUM(H690)</f>
        <v>0</v>
      </c>
      <c r="I670" s="52" t="n">
        <f aca="false">SUM(I690)</f>
        <v>0</v>
      </c>
      <c r="J670" s="52" t="n">
        <f aca="false">SUM(J690)</f>
        <v>0</v>
      </c>
      <c r="K670" s="52" t="n">
        <f aca="false">SUM(K690)</f>
        <v>0</v>
      </c>
      <c r="L670" s="52" t="n">
        <f aca="false">SUM(L690)</f>
        <v>0</v>
      </c>
      <c r="M670" s="52" t="n">
        <f aca="false">SUM(M690)</f>
        <v>0</v>
      </c>
      <c r="N670" s="52" t="n">
        <v>0</v>
      </c>
      <c r="O670" s="52" t="n">
        <v>0</v>
      </c>
      <c r="P670" s="52" t="n">
        <v>0</v>
      </c>
      <c r="Q670" s="70"/>
      <c r="R670" s="70"/>
      <c r="S670" s="84"/>
      <c r="T670" s="99"/>
      <c r="U670" s="99"/>
      <c r="V670" s="99"/>
      <c r="W670" s="99"/>
    </row>
    <row r="671" s="2" customFormat="true" ht="26.25" hidden="false" customHeight="true" outlineLevel="0" collapsed="false">
      <c r="A671" s="130"/>
      <c r="B671" s="70"/>
      <c r="C671" s="61"/>
      <c r="D671" s="51" t="s">
        <v>21</v>
      </c>
      <c r="E671" s="25" t="n">
        <f aca="false">F671+G671+H671+I671+J671+K671+L671+M671+N671+O671+P671</f>
        <v>42.119</v>
      </c>
      <c r="F671" s="59" t="n">
        <v>0</v>
      </c>
      <c r="G671" s="52" t="n">
        <v>0</v>
      </c>
      <c r="H671" s="52" t="n">
        <v>42.119</v>
      </c>
      <c r="I671" s="52" t="n">
        <f aca="false">SUM(I691)</f>
        <v>0</v>
      </c>
      <c r="J671" s="52" t="n">
        <f aca="false">SUM(J691)</f>
        <v>0</v>
      </c>
      <c r="K671" s="52" t="n">
        <f aca="false">SUM(K691)</f>
        <v>0</v>
      </c>
      <c r="L671" s="52" t="n">
        <f aca="false">SUM(L691)</f>
        <v>0</v>
      </c>
      <c r="M671" s="52" t="n">
        <f aca="false">SUM(M691)</f>
        <v>0</v>
      </c>
      <c r="N671" s="52" t="n">
        <v>0</v>
      </c>
      <c r="O671" s="52" t="n">
        <v>0</v>
      </c>
      <c r="P671" s="52" t="n">
        <v>0</v>
      </c>
      <c r="Q671" s="70"/>
      <c r="R671" s="70"/>
      <c r="S671" s="84"/>
      <c r="T671" s="99"/>
      <c r="U671" s="99"/>
      <c r="V671" s="99"/>
      <c r="W671" s="99"/>
    </row>
    <row r="672" s="2" customFormat="true" ht="32.25" hidden="false" customHeight="true" outlineLevel="0" collapsed="false">
      <c r="A672" s="130"/>
      <c r="B672" s="70"/>
      <c r="C672" s="61"/>
      <c r="D672" s="51" t="s">
        <v>22</v>
      </c>
      <c r="E672" s="25" t="n">
        <f aca="false">F672+G672+H672+I672+J672+K672+L672+M672+N672+O672+P672</f>
        <v>0</v>
      </c>
      <c r="F672" s="59" t="n">
        <v>0</v>
      </c>
      <c r="G672" s="52" t="n">
        <v>0</v>
      </c>
      <c r="H672" s="52" t="n">
        <v>0</v>
      </c>
      <c r="I672" s="52" t="n">
        <v>0</v>
      </c>
      <c r="J672" s="52" t="n">
        <v>0</v>
      </c>
      <c r="K672" s="52" t="n">
        <v>0</v>
      </c>
      <c r="L672" s="52" t="n">
        <v>0</v>
      </c>
      <c r="M672" s="52" t="n">
        <v>0</v>
      </c>
      <c r="N672" s="52" t="n">
        <v>0</v>
      </c>
      <c r="O672" s="52" t="n">
        <v>0</v>
      </c>
      <c r="P672" s="52" t="n">
        <v>0</v>
      </c>
      <c r="Q672" s="70"/>
      <c r="R672" s="70"/>
      <c r="S672" s="84"/>
      <c r="T672" s="99"/>
      <c r="U672" s="99"/>
      <c r="V672" s="99"/>
      <c r="W672" s="99"/>
    </row>
    <row r="673" s="2" customFormat="true" ht="23.25" hidden="false" customHeight="true" outlineLevel="0" collapsed="false">
      <c r="A673" s="131" t="s">
        <v>379</v>
      </c>
      <c r="B673" s="55" t="s">
        <v>380</v>
      </c>
      <c r="C673" s="95" t="s">
        <v>381</v>
      </c>
      <c r="D673" s="57" t="s">
        <v>18</v>
      </c>
      <c r="E673" s="25" t="n">
        <f aca="false">F673+G673+H673+I673+J673+K673+L673+M673+N673+O673+P673</f>
        <v>157.881</v>
      </c>
      <c r="F673" s="46" t="n">
        <v>0</v>
      </c>
      <c r="G673" s="47" t="n">
        <f aca="false">SUM(G674:G677)</f>
        <v>0</v>
      </c>
      <c r="H673" s="47" t="n">
        <f aca="false">SUM(H674:H677)</f>
        <v>157.881</v>
      </c>
      <c r="I673" s="47" t="n">
        <v>0</v>
      </c>
      <c r="J673" s="47" t="n">
        <v>0</v>
      </c>
      <c r="K673" s="47" t="n">
        <v>0</v>
      </c>
      <c r="L673" s="47" t="n">
        <v>0</v>
      </c>
      <c r="M673" s="47" t="n">
        <v>0</v>
      </c>
      <c r="N673" s="47" t="n">
        <v>0</v>
      </c>
      <c r="O673" s="47" t="n">
        <v>0</v>
      </c>
      <c r="P673" s="47" t="n">
        <v>0</v>
      </c>
      <c r="Q673" s="70"/>
      <c r="R673" s="101"/>
      <c r="S673" s="84"/>
      <c r="T673" s="99"/>
      <c r="U673" s="99"/>
      <c r="V673" s="99"/>
      <c r="W673" s="99"/>
    </row>
    <row r="674" s="2" customFormat="true" ht="26.25" hidden="false" customHeight="true" outlineLevel="0" collapsed="false">
      <c r="A674" s="131"/>
      <c r="B674" s="55"/>
      <c r="C674" s="95"/>
      <c r="D674" s="57" t="s">
        <v>19</v>
      </c>
      <c r="E674" s="25" t="n">
        <f aca="false">F674+G674+H674+I674+J674+K674+L674+M674+N674+O674+P674</f>
        <v>0</v>
      </c>
      <c r="F674" s="46" t="n">
        <v>0</v>
      </c>
      <c r="G674" s="47" t="n">
        <v>0</v>
      </c>
      <c r="H674" s="47" t="n">
        <v>0</v>
      </c>
      <c r="I674" s="47" t="n">
        <v>0</v>
      </c>
      <c r="J674" s="47" t="n">
        <v>0</v>
      </c>
      <c r="K674" s="47" t="n">
        <v>0</v>
      </c>
      <c r="L674" s="47" t="n">
        <v>0</v>
      </c>
      <c r="M674" s="47" t="n">
        <v>0</v>
      </c>
      <c r="N674" s="47" t="n">
        <v>0</v>
      </c>
      <c r="O674" s="47" t="n">
        <v>0</v>
      </c>
      <c r="P674" s="47" t="n">
        <v>0</v>
      </c>
      <c r="Q674" s="70"/>
      <c r="R674" s="101"/>
      <c r="S674" s="84"/>
      <c r="T674" s="99"/>
      <c r="U674" s="99"/>
      <c r="V674" s="99"/>
      <c r="W674" s="99"/>
    </row>
    <row r="675" s="2" customFormat="true" ht="26.25" hidden="false" customHeight="true" outlineLevel="0" collapsed="false">
      <c r="A675" s="131"/>
      <c r="B675" s="55"/>
      <c r="C675" s="95"/>
      <c r="D675" s="57" t="s">
        <v>20</v>
      </c>
      <c r="E675" s="25" t="n">
        <f aca="false">F675+G675+H675+I675+J675+K675+L675+M675+N675+O675+P675</f>
        <v>0</v>
      </c>
      <c r="F675" s="46" t="n">
        <v>0</v>
      </c>
      <c r="G675" s="47" t="n">
        <f aca="false">SUM(G680)</f>
        <v>0</v>
      </c>
      <c r="H675" s="47" t="n">
        <f aca="false">SUM(H680)</f>
        <v>0</v>
      </c>
      <c r="I675" s="47" t="n">
        <v>0</v>
      </c>
      <c r="J675" s="47" t="n">
        <v>0</v>
      </c>
      <c r="K675" s="47" t="n">
        <v>0</v>
      </c>
      <c r="L675" s="47" t="n">
        <v>0</v>
      </c>
      <c r="M675" s="47" t="n">
        <v>0</v>
      </c>
      <c r="N675" s="47" t="n">
        <v>0</v>
      </c>
      <c r="O675" s="47" t="n">
        <v>0</v>
      </c>
      <c r="P675" s="47" t="n">
        <v>0</v>
      </c>
      <c r="Q675" s="70"/>
      <c r="R675" s="101"/>
      <c r="S675" s="84"/>
      <c r="T675" s="99"/>
      <c r="U675" s="99"/>
      <c r="V675" s="99"/>
      <c r="W675" s="99"/>
    </row>
    <row r="676" s="2" customFormat="true" ht="26.25" hidden="false" customHeight="true" outlineLevel="0" collapsed="false">
      <c r="A676" s="131"/>
      <c r="B676" s="55"/>
      <c r="C676" s="95"/>
      <c r="D676" s="57" t="s">
        <v>21</v>
      </c>
      <c r="E676" s="25" t="n">
        <f aca="false">F676+G676+H676+I676+J676+K676+L676+M676+N676+O676+P676</f>
        <v>157.881</v>
      </c>
      <c r="F676" s="46" t="n">
        <f aca="false">F681</f>
        <v>0</v>
      </c>
      <c r="G676" s="47" t="n">
        <f aca="false">SUM(G681)</f>
        <v>0</v>
      </c>
      <c r="H676" s="47" t="n">
        <f aca="false">SUM(H681)</f>
        <v>157.881</v>
      </c>
      <c r="I676" s="47" t="n">
        <v>0</v>
      </c>
      <c r="J676" s="47" t="n">
        <v>0</v>
      </c>
      <c r="K676" s="47" t="n">
        <v>0</v>
      </c>
      <c r="L676" s="47" t="n">
        <v>0</v>
      </c>
      <c r="M676" s="47" t="n">
        <v>0</v>
      </c>
      <c r="N676" s="47" t="n">
        <v>0</v>
      </c>
      <c r="O676" s="47" t="n">
        <v>0</v>
      </c>
      <c r="P676" s="47" t="n">
        <v>0</v>
      </c>
      <c r="Q676" s="70"/>
      <c r="R676" s="101"/>
      <c r="S676" s="84"/>
      <c r="T676" s="99"/>
      <c r="U676" s="99"/>
      <c r="V676" s="99"/>
      <c r="W676" s="99"/>
    </row>
    <row r="677" s="2" customFormat="true" ht="26.25" hidden="false" customHeight="true" outlineLevel="0" collapsed="false">
      <c r="A677" s="131"/>
      <c r="B677" s="55"/>
      <c r="C677" s="95"/>
      <c r="D677" s="57" t="s">
        <v>22</v>
      </c>
      <c r="E677" s="25" t="n">
        <f aca="false">F677+G677+H677+I677+J677+K677+L677+M677+N677+O677+P677</f>
        <v>0</v>
      </c>
      <c r="F677" s="46" t="n">
        <f aca="false">F682</f>
        <v>0</v>
      </c>
      <c r="G677" s="47" t="n">
        <v>0</v>
      </c>
      <c r="H677" s="47" t="n">
        <v>0</v>
      </c>
      <c r="I677" s="47" t="n">
        <v>0</v>
      </c>
      <c r="J677" s="47" t="n">
        <v>0</v>
      </c>
      <c r="K677" s="47" t="n">
        <v>0</v>
      </c>
      <c r="L677" s="47" t="n">
        <v>0</v>
      </c>
      <c r="M677" s="47" t="n">
        <v>0</v>
      </c>
      <c r="N677" s="47" t="n">
        <v>0</v>
      </c>
      <c r="O677" s="47" t="n">
        <v>0</v>
      </c>
      <c r="P677" s="47" t="n">
        <v>0</v>
      </c>
      <c r="Q677" s="70"/>
      <c r="R677" s="101"/>
      <c r="S677" s="84"/>
      <c r="T677" s="99"/>
      <c r="U677" s="99"/>
      <c r="V677" s="99"/>
      <c r="W677" s="99"/>
    </row>
    <row r="678" s="2" customFormat="true" ht="26.25" hidden="false" customHeight="true" outlineLevel="0" collapsed="false">
      <c r="A678" s="130" t="s">
        <v>382</v>
      </c>
      <c r="B678" s="70" t="s">
        <v>383</v>
      </c>
      <c r="C678" s="61" t="s">
        <v>381</v>
      </c>
      <c r="D678" s="57" t="s">
        <v>18</v>
      </c>
      <c r="E678" s="25" t="n">
        <f aca="false">F678+G678+H678+I678+J678+K678+L678+M678+N678+O678+P678</f>
        <v>157.881</v>
      </c>
      <c r="F678" s="46" t="n">
        <v>0</v>
      </c>
      <c r="G678" s="47" t="n">
        <f aca="false">G679+G680+G681+G682</f>
        <v>0</v>
      </c>
      <c r="H678" s="47" t="n">
        <f aca="false">H679+H680+H681+H682</f>
        <v>157.881</v>
      </c>
      <c r="I678" s="47" t="n">
        <v>0</v>
      </c>
      <c r="J678" s="47" t="n">
        <v>0</v>
      </c>
      <c r="K678" s="47" t="n">
        <v>0</v>
      </c>
      <c r="L678" s="47" t="n">
        <v>0</v>
      </c>
      <c r="M678" s="47" t="n">
        <v>0</v>
      </c>
      <c r="N678" s="47" t="n">
        <v>0</v>
      </c>
      <c r="O678" s="47" t="n">
        <v>0</v>
      </c>
      <c r="P678" s="47" t="n">
        <v>0</v>
      </c>
      <c r="Q678" s="70" t="s">
        <v>133</v>
      </c>
      <c r="R678" s="49" t="s">
        <v>284</v>
      </c>
      <c r="S678" s="70" t="s">
        <v>42</v>
      </c>
      <c r="T678" s="99"/>
      <c r="U678" s="99"/>
      <c r="V678" s="99"/>
      <c r="W678" s="99"/>
    </row>
    <row r="679" s="2" customFormat="true" ht="26.25" hidden="false" customHeight="true" outlineLevel="0" collapsed="false">
      <c r="A679" s="130"/>
      <c r="B679" s="70"/>
      <c r="C679" s="61"/>
      <c r="D679" s="51" t="s">
        <v>19</v>
      </c>
      <c r="E679" s="25" t="n">
        <f aca="false">F679+G679+H679+I679+J679+K679+L679+M679+N679+O679+P679</f>
        <v>0</v>
      </c>
      <c r="F679" s="59" t="n">
        <v>0</v>
      </c>
      <c r="G679" s="59" t="n">
        <v>0</v>
      </c>
      <c r="H679" s="52" t="n">
        <v>0</v>
      </c>
      <c r="I679" s="52" t="n">
        <v>0</v>
      </c>
      <c r="J679" s="52" t="n">
        <v>0</v>
      </c>
      <c r="K679" s="52" t="n">
        <v>0</v>
      </c>
      <c r="L679" s="52" t="n">
        <v>0</v>
      </c>
      <c r="M679" s="52" t="n">
        <v>0</v>
      </c>
      <c r="N679" s="52" t="n">
        <v>0</v>
      </c>
      <c r="O679" s="52" t="n">
        <v>0</v>
      </c>
      <c r="P679" s="52" t="n">
        <v>0</v>
      </c>
      <c r="Q679" s="70"/>
      <c r="R679" s="49"/>
      <c r="S679" s="70"/>
      <c r="T679" s="99"/>
      <c r="U679" s="99"/>
      <c r="V679" s="99"/>
      <c r="W679" s="99"/>
    </row>
    <row r="680" s="2" customFormat="true" ht="26.25" hidden="false" customHeight="true" outlineLevel="0" collapsed="false">
      <c r="A680" s="130"/>
      <c r="B680" s="70"/>
      <c r="C680" s="61"/>
      <c r="D680" s="51" t="s">
        <v>20</v>
      </c>
      <c r="E680" s="25" t="n">
        <f aca="false">F680+G680+H680+I680+J680+K680+L680+M680+N680+O680+P680</f>
        <v>0</v>
      </c>
      <c r="F680" s="59" t="n">
        <v>0</v>
      </c>
      <c r="G680" s="59" t="n">
        <v>0</v>
      </c>
      <c r="H680" s="52" t="n">
        <v>0</v>
      </c>
      <c r="I680" s="52" t="n">
        <v>0</v>
      </c>
      <c r="J680" s="52" t="n">
        <v>0</v>
      </c>
      <c r="K680" s="52" t="n">
        <v>0</v>
      </c>
      <c r="L680" s="52" t="n">
        <v>0</v>
      </c>
      <c r="M680" s="52" t="n">
        <v>0</v>
      </c>
      <c r="N680" s="52" t="n">
        <v>0</v>
      </c>
      <c r="O680" s="52" t="n">
        <v>0</v>
      </c>
      <c r="P680" s="52" t="n">
        <v>0</v>
      </c>
      <c r="Q680" s="70"/>
      <c r="R680" s="49"/>
      <c r="S680" s="70"/>
      <c r="T680" s="99"/>
      <c r="U680" s="99"/>
      <c r="V680" s="99"/>
      <c r="W680" s="99"/>
    </row>
    <row r="681" s="2" customFormat="true" ht="26.25" hidden="false" customHeight="true" outlineLevel="0" collapsed="false">
      <c r="A681" s="130"/>
      <c r="B681" s="70"/>
      <c r="C681" s="61"/>
      <c r="D681" s="51" t="s">
        <v>21</v>
      </c>
      <c r="E681" s="25" t="n">
        <f aca="false">F681+G681+H681+I681+J681+K681+L681+M681+N681+O681+P681</f>
        <v>157.881</v>
      </c>
      <c r="F681" s="59" t="n">
        <v>0</v>
      </c>
      <c r="G681" s="59" t="n">
        <v>0</v>
      </c>
      <c r="H681" s="52" t="n">
        <v>157.881</v>
      </c>
      <c r="I681" s="52" t="n">
        <v>0</v>
      </c>
      <c r="J681" s="52" t="n">
        <v>0</v>
      </c>
      <c r="K681" s="52" t="n">
        <v>0</v>
      </c>
      <c r="L681" s="52" t="n">
        <v>0</v>
      </c>
      <c r="M681" s="52" t="n">
        <v>0</v>
      </c>
      <c r="N681" s="52" t="n">
        <v>0</v>
      </c>
      <c r="O681" s="52" t="n">
        <v>0</v>
      </c>
      <c r="P681" s="52" t="n">
        <v>0</v>
      </c>
      <c r="Q681" s="70"/>
      <c r="R681" s="49"/>
      <c r="S681" s="70"/>
      <c r="T681" s="99"/>
      <c r="U681" s="99"/>
      <c r="V681" s="99"/>
      <c r="W681" s="99"/>
    </row>
    <row r="682" s="2" customFormat="true" ht="26.25" hidden="false" customHeight="true" outlineLevel="0" collapsed="false">
      <c r="A682" s="130"/>
      <c r="B682" s="70"/>
      <c r="C682" s="61"/>
      <c r="D682" s="51" t="s">
        <v>22</v>
      </c>
      <c r="E682" s="25" t="n">
        <f aca="false">F682+G682+H682+I682+J682+K682+L682+M682+N682+O682+P682</f>
        <v>0</v>
      </c>
      <c r="F682" s="59" t="n">
        <v>0</v>
      </c>
      <c r="G682" s="59" t="n">
        <v>0</v>
      </c>
      <c r="H682" s="52" t="n">
        <v>0</v>
      </c>
      <c r="I682" s="52" t="n">
        <v>0</v>
      </c>
      <c r="J682" s="52" t="n">
        <v>0</v>
      </c>
      <c r="K682" s="52" t="n">
        <v>0</v>
      </c>
      <c r="L682" s="52" t="n">
        <v>0</v>
      </c>
      <c r="M682" s="52" t="n">
        <v>0</v>
      </c>
      <c r="N682" s="52" t="n">
        <v>0</v>
      </c>
      <c r="O682" s="52" t="n">
        <v>0</v>
      </c>
      <c r="P682" s="52" t="n">
        <v>0</v>
      </c>
      <c r="Q682" s="70"/>
      <c r="R682" s="49"/>
      <c r="S682" s="70"/>
      <c r="T682" s="99"/>
      <c r="U682" s="99"/>
      <c r="V682" s="99"/>
      <c r="W682" s="99"/>
    </row>
    <row r="683" s="2" customFormat="true" ht="29.25" hidden="false" customHeight="true" outlineLevel="0" collapsed="false">
      <c r="A683" s="42" t="s">
        <v>384</v>
      </c>
      <c r="B683" s="43" t="s">
        <v>385</v>
      </c>
      <c r="C683" s="44" t="s">
        <v>386</v>
      </c>
      <c r="D683" s="57" t="s">
        <v>18</v>
      </c>
      <c r="E683" s="25" t="n">
        <f aca="false">F683+G683+H683+I683+J683+K683+L683+M683+N683+O683+P683</f>
        <v>300</v>
      </c>
      <c r="F683" s="46" t="n">
        <v>0</v>
      </c>
      <c r="G683" s="47" t="n">
        <f aca="false">SUM(G684:G687)</f>
        <v>300</v>
      </c>
      <c r="H683" s="47" t="n">
        <f aca="false">SUM(H684:H687)</f>
        <v>0</v>
      </c>
      <c r="I683" s="47" t="n">
        <v>0</v>
      </c>
      <c r="J683" s="47" t="n">
        <v>0</v>
      </c>
      <c r="K683" s="47" t="n">
        <v>0</v>
      </c>
      <c r="L683" s="47" t="n">
        <v>0</v>
      </c>
      <c r="M683" s="47" t="n">
        <v>0</v>
      </c>
      <c r="N683" s="47" t="n">
        <v>0</v>
      </c>
      <c r="O683" s="47" t="n">
        <v>0</v>
      </c>
      <c r="P683" s="47" t="n">
        <v>0</v>
      </c>
      <c r="Q683" s="49"/>
      <c r="R683" s="70"/>
      <c r="S683" s="84"/>
      <c r="T683" s="99"/>
      <c r="U683" s="99"/>
      <c r="V683" s="99"/>
      <c r="W683" s="99"/>
    </row>
    <row r="684" customFormat="false" ht="29.25" hidden="false" customHeight="true" outlineLevel="0" collapsed="false">
      <c r="A684" s="42"/>
      <c r="B684" s="43"/>
      <c r="C684" s="44"/>
      <c r="D684" s="45" t="s">
        <v>19</v>
      </c>
      <c r="E684" s="25" t="n">
        <f aca="false">F684+G684+H684+I684+J684+K684+L684+M684+N684+O684+P684</f>
        <v>0</v>
      </c>
      <c r="F684" s="46" t="n">
        <v>0</v>
      </c>
      <c r="G684" s="47" t="n">
        <v>0</v>
      </c>
      <c r="H684" s="47" t="n">
        <v>0</v>
      </c>
      <c r="I684" s="47" t="n">
        <v>0</v>
      </c>
      <c r="J684" s="47" t="n">
        <v>0</v>
      </c>
      <c r="K684" s="47" t="n">
        <v>0</v>
      </c>
      <c r="L684" s="47" t="n">
        <v>0</v>
      </c>
      <c r="M684" s="46" t="n">
        <v>0</v>
      </c>
      <c r="N684" s="46" t="n">
        <v>0</v>
      </c>
      <c r="O684" s="46" t="n">
        <v>0</v>
      </c>
      <c r="P684" s="46" t="n">
        <v>0</v>
      </c>
      <c r="Q684" s="49"/>
      <c r="R684" s="70"/>
      <c r="S684" s="84"/>
      <c r="T684" s="28"/>
      <c r="U684" s="28"/>
      <c r="V684" s="28"/>
      <c r="W684" s="28"/>
    </row>
    <row r="685" customFormat="false" ht="29.25" hidden="false" customHeight="true" outlineLevel="0" collapsed="false">
      <c r="A685" s="42"/>
      <c r="B685" s="43"/>
      <c r="C685" s="44"/>
      <c r="D685" s="45" t="s">
        <v>20</v>
      </c>
      <c r="E685" s="25" t="n">
        <f aca="false">F685+G685+H685+I685+J685+K685+L685+M685+N685+O685+P685</f>
        <v>0</v>
      </c>
      <c r="F685" s="46" t="n">
        <v>0</v>
      </c>
      <c r="G685" s="47" t="n">
        <f aca="false">SUM(G690)</f>
        <v>0</v>
      </c>
      <c r="H685" s="47" t="n">
        <f aca="false">SUM(H690)</f>
        <v>0</v>
      </c>
      <c r="I685" s="47" t="n">
        <v>0</v>
      </c>
      <c r="J685" s="47" t="n">
        <v>0</v>
      </c>
      <c r="K685" s="47" t="n">
        <v>0</v>
      </c>
      <c r="L685" s="47" t="n">
        <v>0</v>
      </c>
      <c r="M685" s="46" t="n">
        <v>0</v>
      </c>
      <c r="N685" s="46" t="n">
        <v>0</v>
      </c>
      <c r="O685" s="46" t="n">
        <v>0</v>
      </c>
      <c r="P685" s="46" t="n">
        <v>0</v>
      </c>
      <c r="Q685" s="49"/>
      <c r="R685" s="70"/>
      <c r="S685" s="84"/>
      <c r="T685" s="28"/>
      <c r="U685" s="28"/>
      <c r="V685" s="28"/>
      <c r="W685" s="28"/>
    </row>
    <row r="686" customFormat="false" ht="29.25" hidden="false" customHeight="true" outlineLevel="0" collapsed="false">
      <c r="A686" s="42"/>
      <c r="B686" s="43"/>
      <c r="C686" s="44"/>
      <c r="D686" s="45" t="s">
        <v>21</v>
      </c>
      <c r="E686" s="25" t="n">
        <f aca="false">F686+G686+H686+I686+J686+K686+L686+M686+N686+O686+P686</f>
        <v>300</v>
      </c>
      <c r="F686" s="46" t="n">
        <f aca="false">F691</f>
        <v>0</v>
      </c>
      <c r="G686" s="47" t="n">
        <f aca="false">SUM(G691)</f>
        <v>300</v>
      </c>
      <c r="H686" s="47" t="n">
        <f aca="false">SUM(H691)</f>
        <v>0</v>
      </c>
      <c r="I686" s="47" t="n">
        <v>0</v>
      </c>
      <c r="J686" s="47" t="n">
        <v>0</v>
      </c>
      <c r="K686" s="47" t="n">
        <v>0</v>
      </c>
      <c r="L686" s="47" t="n">
        <v>0</v>
      </c>
      <c r="M686" s="46" t="n">
        <v>0</v>
      </c>
      <c r="N686" s="46" t="n">
        <v>0</v>
      </c>
      <c r="O686" s="46" t="n">
        <v>0</v>
      </c>
      <c r="P686" s="46" t="n">
        <v>0</v>
      </c>
      <c r="Q686" s="49"/>
      <c r="R686" s="70"/>
      <c r="S686" s="84"/>
      <c r="T686" s="28"/>
      <c r="U686" s="28"/>
      <c r="V686" s="28"/>
      <c r="W686" s="28"/>
    </row>
    <row r="687" customFormat="false" ht="29.25" hidden="false" customHeight="true" outlineLevel="0" collapsed="false">
      <c r="A687" s="42"/>
      <c r="B687" s="43"/>
      <c r="C687" s="44"/>
      <c r="D687" s="45" t="s">
        <v>22</v>
      </c>
      <c r="E687" s="25" t="n">
        <f aca="false">F687+G687+H687+I687+J687+K687+L687+M687+N687+O687+P687</f>
        <v>0</v>
      </c>
      <c r="F687" s="46" t="n">
        <f aca="false">F692</f>
        <v>0</v>
      </c>
      <c r="G687" s="47" t="n">
        <v>0</v>
      </c>
      <c r="H687" s="47" t="n">
        <v>0</v>
      </c>
      <c r="I687" s="47" t="n">
        <v>0</v>
      </c>
      <c r="J687" s="47" t="n">
        <v>0</v>
      </c>
      <c r="K687" s="47" t="n">
        <v>0</v>
      </c>
      <c r="L687" s="47" t="n">
        <v>0</v>
      </c>
      <c r="M687" s="46" t="n">
        <v>0</v>
      </c>
      <c r="N687" s="46" t="n">
        <v>0</v>
      </c>
      <c r="O687" s="46" t="n">
        <v>0</v>
      </c>
      <c r="P687" s="46" t="n">
        <v>0</v>
      </c>
      <c r="Q687" s="49"/>
      <c r="R687" s="70"/>
      <c r="S687" s="84"/>
      <c r="T687" s="28"/>
      <c r="U687" s="28"/>
      <c r="V687" s="28"/>
      <c r="W687" s="28"/>
    </row>
    <row r="688" customFormat="false" ht="26.25" hidden="false" customHeight="true" outlineLevel="0" collapsed="false">
      <c r="A688" s="129" t="s">
        <v>387</v>
      </c>
      <c r="B688" s="49" t="s">
        <v>388</v>
      </c>
      <c r="C688" s="50" t="s">
        <v>386</v>
      </c>
      <c r="D688" s="80" t="s">
        <v>18</v>
      </c>
      <c r="E688" s="25" t="n">
        <f aca="false">F688+G688+H688+I688+J688+K688+L688+M688+N688+O688+P688</f>
        <v>300</v>
      </c>
      <c r="F688" s="46" t="n">
        <v>0</v>
      </c>
      <c r="G688" s="47" t="n">
        <f aca="false">G689+G690+G691+G692</f>
        <v>300</v>
      </c>
      <c r="H688" s="47" t="n">
        <f aca="false">H689+H690+H691+H692</f>
        <v>0</v>
      </c>
      <c r="I688" s="47" t="n">
        <v>0</v>
      </c>
      <c r="J688" s="47" t="n">
        <v>0</v>
      </c>
      <c r="K688" s="47" t="n">
        <v>0</v>
      </c>
      <c r="L688" s="47" t="n">
        <v>0</v>
      </c>
      <c r="M688" s="46" t="n">
        <v>0</v>
      </c>
      <c r="N688" s="46" t="n">
        <v>0</v>
      </c>
      <c r="O688" s="46" t="n">
        <v>0</v>
      </c>
      <c r="P688" s="46" t="n">
        <v>0</v>
      </c>
      <c r="Q688" s="70" t="s">
        <v>133</v>
      </c>
      <c r="R688" s="70" t="s">
        <v>350</v>
      </c>
      <c r="S688" s="84" t="s">
        <v>143</v>
      </c>
      <c r="T688" s="28"/>
      <c r="U688" s="28"/>
      <c r="V688" s="28"/>
      <c r="W688" s="28"/>
    </row>
    <row r="689" customFormat="false" ht="26.25" hidden="false" customHeight="true" outlineLevel="0" collapsed="false">
      <c r="A689" s="129"/>
      <c r="B689" s="49"/>
      <c r="C689" s="50"/>
      <c r="D689" s="81" t="s">
        <v>19</v>
      </c>
      <c r="E689" s="25" t="n">
        <f aca="false">F689+G689+H689+I689+J689+K689+L689+M689+N689+O689+P689</f>
        <v>0</v>
      </c>
      <c r="F689" s="59" t="n">
        <v>0</v>
      </c>
      <c r="G689" s="59" t="n">
        <v>0</v>
      </c>
      <c r="H689" s="52" t="n">
        <v>0</v>
      </c>
      <c r="I689" s="52" t="n">
        <v>0</v>
      </c>
      <c r="J689" s="52" t="n">
        <v>0</v>
      </c>
      <c r="K689" s="52" t="n">
        <v>0</v>
      </c>
      <c r="L689" s="52" t="n">
        <v>0</v>
      </c>
      <c r="M689" s="59" t="n">
        <v>0</v>
      </c>
      <c r="N689" s="59" t="n">
        <v>0</v>
      </c>
      <c r="O689" s="59" t="n">
        <v>0</v>
      </c>
      <c r="P689" s="59" t="n">
        <v>0</v>
      </c>
      <c r="Q689" s="70"/>
      <c r="R689" s="70"/>
      <c r="S689" s="84"/>
      <c r="T689" s="28"/>
      <c r="U689" s="28"/>
      <c r="V689" s="28"/>
      <c r="W689" s="28"/>
    </row>
    <row r="690" customFormat="false" ht="26.25" hidden="false" customHeight="true" outlineLevel="0" collapsed="false">
      <c r="A690" s="129"/>
      <c r="B690" s="49"/>
      <c r="C690" s="50"/>
      <c r="D690" s="81" t="s">
        <v>20</v>
      </c>
      <c r="E690" s="25" t="n">
        <f aca="false">F690+G690+H690+I690+J690+K690+L690+M690+N690+O690+P690</f>
        <v>0</v>
      </c>
      <c r="F690" s="59" t="n">
        <v>0</v>
      </c>
      <c r="G690" s="59" t="n">
        <v>0</v>
      </c>
      <c r="H690" s="52" t="n">
        <v>0</v>
      </c>
      <c r="I690" s="52" t="n">
        <v>0</v>
      </c>
      <c r="J690" s="52" t="n">
        <v>0</v>
      </c>
      <c r="K690" s="52" t="n">
        <v>0</v>
      </c>
      <c r="L690" s="52" t="n">
        <v>0</v>
      </c>
      <c r="M690" s="59" t="n">
        <v>0</v>
      </c>
      <c r="N690" s="59" t="n">
        <v>0</v>
      </c>
      <c r="O690" s="59" t="n">
        <v>0</v>
      </c>
      <c r="P690" s="59" t="n">
        <v>0</v>
      </c>
      <c r="Q690" s="70"/>
      <c r="R690" s="70"/>
      <c r="S690" s="84"/>
      <c r="T690" s="28"/>
      <c r="U690" s="28"/>
      <c r="V690" s="28"/>
      <c r="W690" s="28"/>
    </row>
    <row r="691" customFormat="false" ht="26.25" hidden="false" customHeight="true" outlineLevel="0" collapsed="false">
      <c r="A691" s="129"/>
      <c r="B691" s="49"/>
      <c r="C691" s="50"/>
      <c r="D691" s="81" t="s">
        <v>21</v>
      </c>
      <c r="E691" s="25" t="n">
        <f aca="false">F691+G691+H691+I691+J691+K691+L691+M691+N691+O691+P691</f>
        <v>300</v>
      </c>
      <c r="F691" s="59" t="n">
        <v>0</v>
      </c>
      <c r="G691" s="59" t="n">
        <v>300</v>
      </c>
      <c r="H691" s="52" t="n">
        <v>0</v>
      </c>
      <c r="I691" s="52" t="n">
        <v>0</v>
      </c>
      <c r="J691" s="52" t="n">
        <v>0</v>
      </c>
      <c r="K691" s="52" t="n">
        <v>0</v>
      </c>
      <c r="L691" s="52" t="n">
        <v>0</v>
      </c>
      <c r="M691" s="59" t="n">
        <v>0</v>
      </c>
      <c r="N691" s="59" t="n">
        <v>0</v>
      </c>
      <c r="O691" s="59" t="n">
        <v>0</v>
      </c>
      <c r="P691" s="59" t="n">
        <v>0</v>
      </c>
      <c r="Q691" s="70"/>
      <c r="R691" s="70"/>
      <c r="S691" s="84"/>
      <c r="T691" s="28"/>
      <c r="U691" s="28"/>
      <c r="V691" s="28"/>
      <c r="W691" s="28"/>
    </row>
    <row r="692" customFormat="false" ht="26.25" hidden="false" customHeight="true" outlineLevel="0" collapsed="false">
      <c r="A692" s="129"/>
      <c r="B692" s="49"/>
      <c r="C692" s="50"/>
      <c r="D692" s="81" t="s">
        <v>22</v>
      </c>
      <c r="E692" s="25" t="n">
        <f aca="false">F692+G692+H692+I692+J692+K692+L692+M692+N692+O692+P692</f>
        <v>0</v>
      </c>
      <c r="F692" s="59" t="n">
        <v>0</v>
      </c>
      <c r="G692" s="59" t="n">
        <v>0</v>
      </c>
      <c r="H692" s="52" t="n">
        <v>0</v>
      </c>
      <c r="I692" s="52" t="n">
        <v>0</v>
      </c>
      <c r="J692" s="52" t="n">
        <v>0</v>
      </c>
      <c r="K692" s="52" t="n">
        <v>0</v>
      </c>
      <c r="L692" s="52" t="n">
        <v>0</v>
      </c>
      <c r="M692" s="59" t="n">
        <v>0</v>
      </c>
      <c r="N692" s="59" t="n">
        <v>0</v>
      </c>
      <c r="O692" s="59" t="n">
        <v>0</v>
      </c>
      <c r="P692" s="59" t="n">
        <v>0</v>
      </c>
      <c r="Q692" s="70"/>
      <c r="R692" s="70"/>
      <c r="S692" s="84"/>
      <c r="T692" s="28"/>
      <c r="U692" s="28"/>
      <c r="V692" s="28"/>
      <c r="W692" s="28"/>
    </row>
    <row r="693" customFormat="false" ht="26.25" hidden="false" customHeight="true" outlineLevel="0" collapsed="false">
      <c r="A693" s="42" t="s">
        <v>389</v>
      </c>
      <c r="B693" s="43" t="s">
        <v>390</v>
      </c>
      <c r="C693" s="44" t="s">
        <v>391</v>
      </c>
      <c r="D693" s="45" t="s">
        <v>18</v>
      </c>
      <c r="E693" s="25" t="n">
        <f aca="false">F693+G693+H693+I693+J693+K693+L693+M693+N693+O693+P693</f>
        <v>970.4</v>
      </c>
      <c r="F693" s="46" t="n">
        <f aca="false">SUM(F694:F697)</f>
        <v>170.4</v>
      </c>
      <c r="G693" s="46" t="n">
        <f aca="false">SUM(G694:G697)</f>
        <v>800</v>
      </c>
      <c r="H693" s="46" t="n">
        <f aca="false">SUM(H694:H697)</f>
        <v>0</v>
      </c>
      <c r="I693" s="46" t="n">
        <f aca="false">SUM(I694:I697)</f>
        <v>0</v>
      </c>
      <c r="J693" s="46" t="n">
        <f aca="false">SUM(J694:J697)</f>
        <v>0</v>
      </c>
      <c r="K693" s="46" t="n">
        <f aca="false">SUM(K694:K697)</f>
        <v>0</v>
      </c>
      <c r="L693" s="46" t="n">
        <f aca="false">SUM(L694:L697)</f>
        <v>0</v>
      </c>
      <c r="M693" s="46" t="n">
        <f aca="false">SUM(M694:M697)</f>
        <v>0</v>
      </c>
      <c r="N693" s="46" t="n">
        <f aca="false">SUM(N694:N697)</f>
        <v>0</v>
      </c>
      <c r="O693" s="46" t="n">
        <f aca="false">SUM(O694:O697)</f>
        <v>0</v>
      </c>
      <c r="P693" s="46" t="n">
        <f aca="false">SUM(P694:P697)</f>
        <v>0</v>
      </c>
      <c r="Q693" s="49"/>
      <c r="R693" s="49"/>
      <c r="S693" s="92"/>
      <c r="T693" s="28"/>
      <c r="U693" s="28"/>
      <c r="V693" s="28"/>
      <c r="W693" s="28"/>
    </row>
    <row r="694" customFormat="false" ht="26.25" hidden="false" customHeight="true" outlineLevel="0" collapsed="false">
      <c r="A694" s="42"/>
      <c r="B694" s="43"/>
      <c r="C694" s="44"/>
      <c r="D694" s="45" t="s">
        <v>19</v>
      </c>
      <c r="E694" s="25" t="n">
        <f aca="false">F694+G694+H694+I694+J694+K694+L694+M694+N694+O694+P694</f>
        <v>0</v>
      </c>
      <c r="F694" s="46" t="n">
        <v>0</v>
      </c>
      <c r="G694" s="46" t="n">
        <v>0</v>
      </c>
      <c r="H694" s="47" t="n">
        <v>0</v>
      </c>
      <c r="I694" s="47" t="n">
        <v>0</v>
      </c>
      <c r="J694" s="47" t="n">
        <v>0</v>
      </c>
      <c r="K694" s="47" t="n">
        <v>0</v>
      </c>
      <c r="L694" s="47" t="n">
        <v>0</v>
      </c>
      <c r="M694" s="46" t="n">
        <v>0</v>
      </c>
      <c r="N694" s="46" t="n">
        <v>0</v>
      </c>
      <c r="O694" s="46" t="n">
        <v>0</v>
      </c>
      <c r="P694" s="46" t="n">
        <v>0</v>
      </c>
      <c r="Q694" s="49"/>
      <c r="R694" s="49"/>
      <c r="S694" s="92"/>
      <c r="T694" s="28"/>
      <c r="U694" s="28"/>
      <c r="V694" s="28"/>
      <c r="W694" s="28"/>
    </row>
    <row r="695" customFormat="false" ht="26.25" hidden="false" customHeight="true" outlineLevel="0" collapsed="false">
      <c r="A695" s="42"/>
      <c r="B695" s="43"/>
      <c r="C695" s="44"/>
      <c r="D695" s="45" t="s">
        <v>20</v>
      </c>
      <c r="E695" s="25" t="n">
        <f aca="false">F695+G695+H695+I695+J695+K695+L695+M695+N695+O695+P695</f>
        <v>0</v>
      </c>
      <c r="F695" s="46" t="n">
        <v>0</v>
      </c>
      <c r="G695" s="46" t="n">
        <f aca="false">SUM(G700)</f>
        <v>0</v>
      </c>
      <c r="H695" s="47" t="n">
        <f aca="false">SUM(H700)</f>
        <v>0</v>
      </c>
      <c r="I695" s="47" t="n">
        <v>0</v>
      </c>
      <c r="J695" s="47" t="n">
        <v>0</v>
      </c>
      <c r="K695" s="47" t="n">
        <v>0</v>
      </c>
      <c r="L695" s="47" t="n">
        <v>0</v>
      </c>
      <c r="M695" s="46" t="n">
        <v>0</v>
      </c>
      <c r="N695" s="46" t="n">
        <v>0</v>
      </c>
      <c r="O695" s="46" t="n">
        <v>0</v>
      </c>
      <c r="P695" s="46" t="n">
        <v>0</v>
      </c>
      <c r="Q695" s="49"/>
      <c r="R695" s="49"/>
      <c r="S695" s="92"/>
      <c r="T695" s="28"/>
      <c r="U695" s="28"/>
      <c r="V695" s="28"/>
      <c r="W695" s="28"/>
    </row>
    <row r="696" customFormat="false" ht="26.25" hidden="false" customHeight="true" outlineLevel="0" collapsed="false">
      <c r="A696" s="42"/>
      <c r="B696" s="43"/>
      <c r="C696" s="44"/>
      <c r="D696" s="45" t="s">
        <v>21</v>
      </c>
      <c r="E696" s="25" t="n">
        <f aca="false">F696+G696+H696+I696+J696+K696+L696+M696+N696+O696+P696</f>
        <v>970.4</v>
      </c>
      <c r="F696" s="46" t="n">
        <f aca="false">F701</f>
        <v>170.4</v>
      </c>
      <c r="G696" s="46" t="n">
        <f aca="false">SUM(G701)</f>
        <v>800</v>
      </c>
      <c r="H696" s="47" t="n">
        <f aca="false">SUM(H701)</f>
        <v>0</v>
      </c>
      <c r="I696" s="47" t="n">
        <v>0</v>
      </c>
      <c r="J696" s="47" t="n">
        <v>0</v>
      </c>
      <c r="K696" s="47" t="n">
        <v>0</v>
      </c>
      <c r="L696" s="47" t="n">
        <v>0</v>
      </c>
      <c r="M696" s="46" t="n">
        <v>0</v>
      </c>
      <c r="N696" s="46" t="n">
        <v>0</v>
      </c>
      <c r="O696" s="46" t="n">
        <v>0</v>
      </c>
      <c r="P696" s="46" t="n">
        <v>0</v>
      </c>
      <c r="Q696" s="49"/>
      <c r="R696" s="49"/>
      <c r="S696" s="92"/>
      <c r="T696" s="28"/>
      <c r="U696" s="28"/>
      <c r="V696" s="28"/>
      <c r="W696" s="28"/>
    </row>
    <row r="697" customFormat="false" ht="26.25" hidden="false" customHeight="true" outlineLevel="0" collapsed="false">
      <c r="A697" s="42"/>
      <c r="B697" s="43"/>
      <c r="C697" s="44"/>
      <c r="D697" s="45" t="s">
        <v>22</v>
      </c>
      <c r="E697" s="25" t="n">
        <f aca="false">F697+G697+H697+I697+J697+K697+L697+M697+N697+O697+P697</f>
        <v>0</v>
      </c>
      <c r="F697" s="46" t="n">
        <f aca="false">F702</f>
        <v>0</v>
      </c>
      <c r="G697" s="46" t="n">
        <v>0</v>
      </c>
      <c r="H697" s="47" t="n">
        <v>0</v>
      </c>
      <c r="I697" s="47" t="n">
        <v>0</v>
      </c>
      <c r="J697" s="47" t="n">
        <v>0</v>
      </c>
      <c r="K697" s="47" t="n">
        <v>0</v>
      </c>
      <c r="L697" s="47" t="n">
        <v>0</v>
      </c>
      <c r="M697" s="46" t="n">
        <v>0</v>
      </c>
      <c r="N697" s="46" t="n">
        <v>0</v>
      </c>
      <c r="O697" s="46" t="n">
        <v>0</v>
      </c>
      <c r="P697" s="46" t="n">
        <v>0</v>
      </c>
      <c r="Q697" s="49"/>
      <c r="R697" s="49"/>
      <c r="S697" s="92"/>
      <c r="T697" s="28"/>
      <c r="U697" s="28"/>
      <c r="V697" s="28"/>
      <c r="W697" s="28"/>
    </row>
    <row r="698" customFormat="false" ht="26.25" hidden="false" customHeight="true" outlineLevel="0" collapsed="false">
      <c r="A698" s="129" t="s">
        <v>392</v>
      </c>
      <c r="B698" s="49" t="s">
        <v>393</v>
      </c>
      <c r="C698" s="50" t="s">
        <v>391</v>
      </c>
      <c r="D698" s="80" t="s">
        <v>18</v>
      </c>
      <c r="E698" s="25" t="n">
        <f aca="false">F698+G698+H698+I698+J698+K698+L698+M698+N698+O698+P698</f>
        <v>970.4</v>
      </c>
      <c r="F698" s="46" t="n">
        <f aca="false">SUM(F699:F702)</f>
        <v>170.4</v>
      </c>
      <c r="G698" s="46" t="n">
        <f aca="false">SUM(G699:G702)</f>
        <v>800</v>
      </c>
      <c r="H698" s="46" t="n">
        <f aca="false">SUM(H699:H702)</f>
        <v>0</v>
      </c>
      <c r="I698" s="46" t="n">
        <f aca="false">SUM(I699:I702)</f>
        <v>0</v>
      </c>
      <c r="J698" s="46" t="n">
        <f aca="false">SUM(J699:J702)</f>
        <v>0</v>
      </c>
      <c r="K698" s="46" t="n">
        <f aca="false">SUM(K699:K702)</f>
        <v>0</v>
      </c>
      <c r="L698" s="46" t="n">
        <f aca="false">SUM(L699:L702)</f>
        <v>0</v>
      </c>
      <c r="M698" s="46" t="n">
        <f aca="false">SUM(M699:M702)</f>
        <v>0</v>
      </c>
      <c r="N698" s="46" t="n">
        <f aca="false">SUM(N699:N702)</f>
        <v>0</v>
      </c>
      <c r="O698" s="46" t="n">
        <f aca="false">SUM(O699:O702)</f>
        <v>0</v>
      </c>
      <c r="P698" s="46" t="n">
        <f aca="false">SUM(P699:P702)</f>
        <v>0</v>
      </c>
      <c r="Q698" s="49" t="s">
        <v>133</v>
      </c>
      <c r="R698" s="49" t="s">
        <v>284</v>
      </c>
      <c r="S698" s="127" t="s">
        <v>394</v>
      </c>
      <c r="T698" s="28"/>
      <c r="U698" s="28"/>
      <c r="V698" s="28"/>
      <c r="W698" s="28"/>
    </row>
    <row r="699" customFormat="false" ht="26.25" hidden="false" customHeight="true" outlineLevel="0" collapsed="false">
      <c r="A699" s="129"/>
      <c r="B699" s="49"/>
      <c r="C699" s="50"/>
      <c r="D699" s="81" t="s">
        <v>19</v>
      </c>
      <c r="E699" s="25" t="n">
        <f aca="false">F699+G699+H699+I699+J699+K699+L699+M699+N699+O699+P699</f>
        <v>0</v>
      </c>
      <c r="F699" s="59" t="n">
        <v>0</v>
      </c>
      <c r="G699" s="59" t="n">
        <v>0</v>
      </c>
      <c r="H699" s="52" t="n">
        <v>0</v>
      </c>
      <c r="I699" s="52" t="n">
        <v>0</v>
      </c>
      <c r="J699" s="52" t="n">
        <v>0</v>
      </c>
      <c r="K699" s="52" t="n">
        <v>0</v>
      </c>
      <c r="L699" s="52" t="n">
        <v>0</v>
      </c>
      <c r="M699" s="59" t="n">
        <v>0</v>
      </c>
      <c r="N699" s="59" t="n">
        <v>0</v>
      </c>
      <c r="O699" s="59" t="n">
        <v>0</v>
      </c>
      <c r="P699" s="59" t="n">
        <v>0</v>
      </c>
      <c r="Q699" s="49"/>
      <c r="R699" s="49"/>
      <c r="S699" s="127"/>
      <c r="T699" s="28"/>
      <c r="U699" s="28"/>
      <c r="V699" s="28"/>
      <c r="W699" s="28"/>
    </row>
    <row r="700" customFormat="false" ht="26.25" hidden="false" customHeight="true" outlineLevel="0" collapsed="false">
      <c r="A700" s="129"/>
      <c r="B700" s="49"/>
      <c r="C700" s="50"/>
      <c r="D700" s="81" t="s">
        <v>20</v>
      </c>
      <c r="E700" s="25" t="n">
        <f aca="false">F700+G700+H700+I700+J700+K700+L700+M700+N700+O700+P700</f>
        <v>0</v>
      </c>
      <c r="F700" s="59" t="n">
        <v>0</v>
      </c>
      <c r="G700" s="59" t="n">
        <v>0</v>
      </c>
      <c r="H700" s="52" t="n">
        <v>0</v>
      </c>
      <c r="I700" s="52" t="n">
        <v>0</v>
      </c>
      <c r="J700" s="52" t="n">
        <v>0</v>
      </c>
      <c r="K700" s="52" t="n">
        <v>0</v>
      </c>
      <c r="L700" s="52" t="n">
        <v>0</v>
      </c>
      <c r="M700" s="59" t="n">
        <v>0</v>
      </c>
      <c r="N700" s="59" t="n">
        <v>0</v>
      </c>
      <c r="O700" s="59" t="n">
        <v>0</v>
      </c>
      <c r="P700" s="59" t="n">
        <v>0</v>
      </c>
      <c r="Q700" s="49"/>
      <c r="R700" s="49"/>
      <c r="S700" s="127"/>
      <c r="T700" s="28"/>
      <c r="U700" s="28"/>
      <c r="V700" s="28"/>
      <c r="W700" s="28"/>
    </row>
    <row r="701" customFormat="false" ht="26.25" hidden="false" customHeight="true" outlineLevel="0" collapsed="false">
      <c r="A701" s="129"/>
      <c r="B701" s="49"/>
      <c r="C701" s="50"/>
      <c r="D701" s="81" t="s">
        <v>21</v>
      </c>
      <c r="E701" s="25" t="n">
        <f aca="false">F701+G701+H701+I701+J701+K701+L701+M701+N701+O701+P701</f>
        <v>970.4</v>
      </c>
      <c r="F701" s="59" t="n">
        <v>170.4</v>
      </c>
      <c r="G701" s="52" t="n">
        <v>800</v>
      </c>
      <c r="H701" s="52" t="n">
        <v>0</v>
      </c>
      <c r="I701" s="52" t="n">
        <v>0</v>
      </c>
      <c r="J701" s="52" t="n">
        <v>0</v>
      </c>
      <c r="K701" s="52" t="n">
        <v>0</v>
      </c>
      <c r="L701" s="52" t="n">
        <v>0</v>
      </c>
      <c r="M701" s="59" t="n">
        <v>0</v>
      </c>
      <c r="N701" s="59" t="n">
        <v>0</v>
      </c>
      <c r="O701" s="59" t="n">
        <v>0</v>
      </c>
      <c r="P701" s="59" t="n">
        <v>0</v>
      </c>
      <c r="Q701" s="49"/>
      <c r="R701" s="49"/>
      <c r="S701" s="127"/>
      <c r="T701" s="28"/>
      <c r="U701" s="28"/>
      <c r="V701" s="28"/>
      <c r="W701" s="28"/>
    </row>
    <row r="702" customFormat="false" ht="26.25" hidden="false" customHeight="true" outlineLevel="0" collapsed="false">
      <c r="A702" s="129"/>
      <c r="B702" s="49"/>
      <c r="C702" s="50"/>
      <c r="D702" s="81" t="s">
        <v>22</v>
      </c>
      <c r="E702" s="25" t="n">
        <f aca="false">F702+G702+H702+I702+J702+K702+L702+M702+N702+O702+P702</f>
        <v>0</v>
      </c>
      <c r="F702" s="59" t="n">
        <v>0</v>
      </c>
      <c r="G702" s="59" t="n">
        <v>0</v>
      </c>
      <c r="H702" s="52" t="n">
        <v>0</v>
      </c>
      <c r="I702" s="52" t="n">
        <v>0</v>
      </c>
      <c r="J702" s="52" t="n">
        <v>0</v>
      </c>
      <c r="K702" s="52" t="n">
        <v>0</v>
      </c>
      <c r="L702" s="52" t="n">
        <v>0</v>
      </c>
      <c r="M702" s="59" t="n">
        <v>0</v>
      </c>
      <c r="N702" s="59" t="n">
        <v>0</v>
      </c>
      <c r="O702" s="59" t="n">
        <v>0</v>
      </c>
      <c r="P702" s="59" t="n">
        <v>0</v>
      </c>
      <c r="Q702" s="49"/>
      <c r="R702" s="49"/>
      <c r="S702" s="127"/>
      <c r="T702" s="28"/>
      <c r="U702" s="28"/>
      <c r="V702" s="28"/>
      <c r="W702" s="28"/>
    </row>
    <row r="703" customFormat="false" ht="26.25" hidden="false" customHeight="true" outlineLevel="0" collapsed="false">
      <c r="A703" s="42" t="s">
        <v>395</v>
      </c>
      <c r="B703" s="43" t="s">
        <v>396</v>
      </c>
      <c r="C703" s="44" t="s">
        <v>397</v>
      </c>
      <c r="D703" s="80" t="s">
        <v>18</v>
      </c>
      <c r="E703" s="25" t="n">
        <f aca="false">F703+G703+H703+I703+J703+K703+L703+M703+N703+O703+P703</f>
        <v>852.3129</v>
      </c>
      <c r="F703" s="46" t="n">
        <f aca="false">F704+F705+F706+F707</f>
        <v>0</v>
      </c>
      <c r="G703" s="46" t="n">
        <f aca="false">SUM(G704:G707)</f>
        <v>852.3129</v>
      </c>
      <c r="H703" s="47" t="n">
        <f aca="false">SUM(H704:H707)</f>
        <v>0</v>
      </c>
      <c r="I703" s="47" t="n">
        <f aca="false">SUM(I704:I707)</f>
        <v>0</v>
      </c>
      <c r="J703" s="47" t="n">
        <f aca="false">SUM(J704:J707)</f>
        <v>0</v>
      </c>
      <c r="K703" s="47" t="n">
        <f aca="false">SUM(K704:K707)</f>
        <v>0</v>
      </c>
      <c r="L703" s="47" t="n">
        <f aca="false">SUM(L704:L707)</f>
        <v>0</v>
      </c>
      <c r="M703" s="46" t="n">
        <f aca="false">SUM(M704:M707)</f>
        <v>0</v>
      </c>
      <c r="N703" s="46" t="n">
        <v>0</v>
      </c>
      <c r="O703" s="46" t="n">
        <v>0</v>
      </c>
      <c r="P703" s="46" t="n">
        <v>0</v>
      </c>
      <c r="Q703" s="70"/>
      <c r="R703" s="97"/>
      <c r="S703" s="97"/>
      <c r="T703" s="28"/>
      <c r="U703" s="28"/>
      <c r="V703" s="28"/>
      <c r="W703" s="28"/>
    </row>
    <row r="704" customFormat="false" ht="26.25" hidden="false" customHeight="true" outlineLevel="0" collapsed="false">
      <c r="A704" s="42"/>
      <c r="B704" s="43"/>
      <c r="C704" s="44"/>
      <c r="D704" s="88" t="s">
        <v>19</v>
      </c>
      <c r="E704" s="25" t="n">
        <f aca="false">F704+G704+H704+I704+J704+K704+L704+M704+N704+O704+P704</f>
        <v>0</v>
      </c>
      <c r="F704" s="46" t="n">
        <f aca="false">F709+F714</f>
        <v>0</v>
      </c>
      <c r="G704" s="46" t="n">
        <v>0</v>
      </c>
      <c r="H704" s="47" t="n">
        <v>0</v>
      </c>
      <c r="I704" s="47" t="n">
        <v>0</v>
      </c>
      <c r="J704" s="47" t="n">
        <v>0</v>
      </c>
      <c r="K704" s="47" t="n">
        <v>0</v>
      </c>
      <c r="L704" s="47" t="n">
        <v>0</v>
      </c>
      <c r="M704" s="46" t="n">
        <v>0</v>
      </c>
      <c r="N704" s="46" t="n">
        <v>0</v>
      </c>
      <c r="O704" s="46" t="n">
        <v>0</v>
      </c>
      <c r="P704" s="46" t="n">
        <v>0</v>
      </c>
      <c r="Q704" s="70"/>
      <c r="R704" s="97"/>
      <c r="S704" s="97"/>
      <c r="T704" s="28"/>
      <c r="U704" s="28"/>
      <c r="V704" s="28"/>
      <c r="W704" s="28"/>
    </row>
    <row r="705" customFormat="false" ht="26.25" hidden="false" customHeight="true" outlineLevel="0" collapsed="false">
      <c r="A705" s="42"/>
      <c r="B705" s="43"/>
      <c r="C705" s="44"/>
      <c r="D705" s="88" t="s">
        <v>20</v>
      </c>
      <c r="E705" s="25" t="n">
        <f aca="false">F705+G705+H705+I705+J705+K705+L705+M705+N705+O705+P705</f>
        <v>0</v>
      </c>
      <c r="F705" s="46" t="n">
        <f aca="false">F710+F715</f>
        <v>0</v>
      </c>
      <c r="G705" s="46" t="n">
        <v>0</v>
      </c>
      <c r="H705" s="47" t="n">
        <v>0</v>
      </c>
      <c r="I705" s="47" t="n">
        <v>0</v>
      </c>
      <c r="J705" s="47" t="n">
        <v>0</v>
      </c>
      <c r="K705" s="47" t="n">
        <v>0</v>
      </c>
      <c r="L705" s="47" t="n">
        <v>0</v>
      </c>
      <c r="M705" s="46" t="n">
        <v>0</v>
      </c>
      <c r="N705" s="46" t="n">
        <v>0</v>
      </c>
      <c r="O705" s="46" t="n">
        <v>0</v>
      </c>
      <c r="P705" s="46" t="n">
        <v>0</v>
      </c>
      <c r="Q705" s="70"/>
      <c r="R705" s="97"/>
      <c r="S705" s="97"/>
      <c r="T705" s="28"/>
      <c r="U705" s="28"/>
      <c r="V705" s="28"/>
      <c r="W705" s="28"/>
    </row>
    <row r="706" customFormat="false" ht="26.25" hidden="false" customHeight="true" outlineLevel="0" collapsed="false">
      <c r="A706" s="42"/>
      <c r="B706" s="43"/>
      <c r="C706" s="44"/>
      <c r="D706" s="88" t="s">
        <v>21</v>
      </c>
      <c r="E706" s="25" t="n">
        <f aca="false">F706+G706+H706+I706+J706+K706+L706+M706+N706+O706+P706</f>
        <v>852.3129</v>
      </c>
      <c r="F706" s="46" t="n">
        <f aca="false">F711+F716</f>
        <v>0</v>
      </c>
      <c r="G706" s="46" t="n">
        <f aca="false">G711</f>
        <v>852.3129</v>
      </c>
      <c r="H706" s="47" t="n">
        <f aca="false">H711</f>
        <v>0</v>
      </c>
      <c r="I706" s="47" t="n">
        <f aca="false">I711</f>
        <v>0</v>
      </c>
      <c r="J706" s="47" t="n">
        <f aca="false">J711</f>
        <v>0</v>
      </c>
      <c r="K706" s="47" t="n">
        <f aca="false">K711</f>
        <v>0</v>
      </c>
      <c r="L706" s="47" t="n">
        <f aca="false">L711</f>
        <v>0</v>
      </c>
      <c r="M706" s="46" t="n">
        <f aca="false">M711</f>
        <v>0</v>
      </c>
      <c r="N706" s="46" t="n">
        <v>0</v>
      </c>
      <c r="O706" s="46" t="n">
        <v>0</v>
      </c>
      <c r="P706" s="46" t="n">
        <v>0</v>
      </c>
      <c r="Q706" s="70"/>
      <c r="R706" s="97"/>
      <c r="S706" s="97"/>
      <c r="T706" s="28"/>
      <c r="U706" s="28"/>
      <c r="V706" s="28"/>
      <c r="W706" s="28"/>
    </row>
    <row r="707" customFormat="false" ht="26.25" hidden="false" customHeight="true" outlineLevel="0" collapsed="false">
      <c r="A707" s="42"/>
      <c r="B707" s="43"/>
      <c r="C707" s="44"/>
      <c r="D707" s="88" t="s">
        <v>22</v>
      </c>
      <c r="E707" s="25" t="n">
        <f aca="false">F707+G707+H707+I707+J707+K707+L707+M707+N707+O707+P707</f>
        <v>0</v>
      </c>
      <c r="F707" s="46" t="n">
        <f aca="false">F712+F717</f>
        <v>0</v>
      </c>
      <c r="G707" s="46" t="n">
        <f aca="false">G712</f>
        <v>0</v>
      </c>
      <c r="H707" s="47" t="n">
        <f aca="false">H712</f>
        <v>0</v>
      </c>
      <c r="I707" s="47" t="n">
        <f aca="false">I712</f>
        <v>0</v>
      </c>
      <c r="J707" s="47" t="n">
        <f aca="false">J712</f>
        <v>0</v>
      </c>
      <c r="K707" s="47" t="n">
        <f aca="false">K712</f>
        <v>0</v>
      </c>
      <c r="L707" s="47" t="n">
        <f aca="false">L712</f>
        <v>0</v>
      </c>
      <c r="M707" s="46" t="n">
        <f aca="false">M712</f>
        <v>0</v>
      </c>
      <c r="N707" s="46" t="n">
        <v>0</v>
      </c>
      <c r="O707" s="46" t="n">
        <v>0</v>
      </c>
      <c r="P707" s="46" t="n">
        <v>0</v>
      </c>
      <c r="Q707" s="70"/>
      <c r="R707" s="97"/>
      <c r="S707" s="97"/>
      <c r="T707" s="28"/>
      <c r="U707" s="28"/>
      <c r="V707" s="28"/>
      <c r="W707" s="28"/>
    </row>
    <row r="708" customFormat="false" ht="26.25" hidden="false" customHeight="true" outlineLevel="0" collapsed="false">
      <c r="A708" s="48" t="s">
        <v>398</v>
      </c>
      <c r="B708" s="49" t="s">
        <v>399</v>
      </c>
      <c r="C708" s="50" t="s">
        <v>397</v>
      </c>
      <c r="D708" s="80" t="s">
        <v>18</v>
      </c>
      <c r="E708" s="25" t="n">
        <f aca="false">F708+G708+H708+I708+J708+K708+L708+M708+N708+O708+P708</f>
        <v>852.3129</v>
      </c>
      <c r="F708" s="46" t="n">
        <f aca="false">F709+F710+F711+F712</f>
        <v>0</v>
      </c>
      <c r="G708" s="59" t="n">
        <f aca="false">G709+G710+G711+G712</f>
        <v>852.3129</v>
      </c>
      <c r="H708" s="52" t="n">
        <f aca="false">H709+H710+H711+H712</f>
        <v>0</v>
      </c>
      <c r="I708" s="52" t="n">
        <f aca="false">I709+I710+I711+I712</f>
        <v>0</v>
      </c>
      <c r="J708" s="52" t="n">
        <f aca="false">J709+J710+J711+J712</f>
        <v>0</v>
      </c>
      <c r="K708" s="52" t="n">
        <f aca="false">K709+K710+K711+K712</f>
        <v>0</v>
      </c>
      <c r="L708" s="52" t="n">
        <f aca="false">L709+L710+L711+L712</f>
        <v>0</v>
      </c>
      <c r="M708" s="59" t="n">
        <f aca="false">M709+M710+M711+M712</f>
        <v>0</v>
      </c>
      <c r="N708" s="59" t="n">
        <v>0</v>
      </c>
      <c r="O708" s="59" t="n">
        <v>0</v>
      </c>
      <c r="P708" s="59" t="n">
        <v>0</v>
      </c>
      <c r="Q708" s="70" t="s">
        <v>133</v>
      </c>
      <c r="R708" s="70" t="s">
        <v>154</v>
      </c>
      <c r="S708" s="97" t="s">
        <v>42</v>
      </c>
      <c r="T708" s="28"/>
      <c r="U708" s="28"/>
      <c r="V708" s="28"/>
      <c r="W708" s="28"/>
    </row>
    <row r="709" customFormat="false" ht="26.25" hidden="false" customHeight="true" outlineLevel="0" collapsed="false">
      <c r="A709" s="48"/>
      <c r="B709" s="49"/>
      <c r="C709" s="50"/>
      <c r="D709" s="81" t="s">
        <v>19</v>
      </c>
      <c r="E709" s="25" t="n">
        <f aca="false">F709+G709+H709+I709+J709+K709+L709+M709+N709+O709+P709</f>
        <v>0</v>
      </c>
      <c r="F709" s="59" t="n">
        <v>0</v>
      </c>
      <c r="G709" s="59" t="n">
        <v>0</v>
      </c>
      <c r="H709" s="52" t="n">
        <v>0</v>
      </c>
      <c r="I709" s="52" t="n">
        <v>0</v>
      </c>
      <c r="J709" s="52" t="n">
        <v>0</v>
      </c>
      <c r="K709" s="52" t="n">
        <v>0</v>
      </c>
      <c r="L709" s="52" t="n">
        <v>0</v>
      </c>
      <c r="M709" s="59" t="n">
        <v>0</v>
      </c>
      <c r="N709" s="59" t="n">
        <v>0</v>
      </c>
      <c r="O709" s="59" t="n">
        <v>0</v>
      </c>
      <c r="P709" s="59" t="n">
        <v>0</v>
      </c>
      <c r="Q709" s="70"/>
      <c r="R709" s="70"/>
      <c r="S709" s="97"/>
      <c r="T709" s="28"/>
      <c r="U709" s="28"/>
      <c r="V709" s="28"/>
      <c r="W709" s="28"/>
    </row>
    <row r="710" customFormat="false" ht="26.25" hidden="false" customHeight="true" outlineLevel="0" collapsed="false">
      <c r="A710" s="48"/>
      <c r="B710" s="49"/>
      <c r="C710" s="50"/>
      <c r="D710" s="81" t="s">
        <v>20</v>
      </c>
      <c r="E710" s="25" t="n">
        <f aca="false">F710+G710+H710+I710+J710+K710+L710+M710+N710+O710+P710</f>
        <v>0</v>
      </c>
      <c r="F710" s="59" t="n">
        <v>0</v>
      </c>
      <c r="G710" s="59" t="n">
        <v>0</v>
      </c>
      <c r="H710" s="52" t="n">
        <v>0</v>
      </c>
      <c r="I710" s="52" t="n">
        <v>0</v>
      </c>
      <c r="J710" s="52" t="n">
        <v>0</v>
      </c>
      <c r="K710" s="52" t="n">
        <v>0</v>
      </c>
      <c r="L710" s="52" t="n">
        <v>0</v>
      </c>
      <c r="M710" s="59" t="n">
        <v>0</v>
      </c>
      <c r="N710" s="59" t="n">
        <v>0</v>
      </c>
      <c r="O710" s="59" t="n">
        <v>0</v>
      </c>
      <c r="P710" s="59" t="n">
        <v>0</v>
      </c>
      <c r="Q710" s="70"/>
      <c r="R710" s="70"/>
      <c r="S710" s="97"/>
      <c r="T710" s="28"/>
      <c r="U710" s="28"/>
      <c r="V710" s="28"/>
      <c r="W710" s="28"/>
    </row>
    <row r="711" customFormat="false" ht="26.25" hidden="false" customHeight="true" outlineLevel="0" collapsed="false">
      <c r="A711" s="48"/>
      <c r="B711" s="49"/>
      <c r="C711" s="50"/>
      <c r="D711" s="81" t="s">
        <v>21</v>
      </c>
      <c r="E711" s="25" t="n">
        <f aca="false">F711+G711+H711+I711+J711+K711+L711+M711+N711+O711+P711</f>
        <v>852.3129</v>
      </c>
      <c r="F711" s="59" t="n">
        <v>0</v>
      </c>
      <c r="G711" s="52" t="n">
        <v>852.3129</v>
      </c>
      <c r="H711" s="52" t="n">
        <v>0</v>
      </c>
      <c r="I711" s="52" t="n">
        <v>0</v>
      </c>
      <c r="J711" s="52" t="n">
        <v>0</v>
      </c>
      <c r="K711" s="52" t="n">
        <v>0</v>
      </c>
      <c r="L711" s="52" t="n">
        <v>0</v>
      </c>
      <c r="M711" s="59" t="n">
        <v>0</v>
      </c>
      <c r="N711" s="59" t="n">
        <v>0</v>
      </c>
      <c r="O711" s="59" t="n">
        <v>0</v>
      </c>
      <c r="P711" s="59" t="n">
        <v>0</v>
      </c>
      <c r="Q711" s="70"/>
      <c r="R711" s="70"/>
      <c r="S711" s="97"/>
      <c r="T711" s="28"/>
      <c r="U711" s="28"/>
      <c r="V711" s="28"/>
      <c r="W711" s="28"/>
    </row>
    <row r="712" customFormat="false" ht="26.25" hidden="false" customHeight="true" outlineLevel="0" collapsed="false">
      <c r="A712" s="48"/>
      <c r="B712" s="49"/>
      <c r="C712" s="50"/>
      <c r="D712" s="81" t="s">
        <v>22</v>
      </c>
      <c r="E712" s="25" t="n">
        <f aca="false">F712+G712+H712+I712+J712+K712+L712+M712+N712+O712+P712</f>
        <v>0</v>
      </c>
      <c r="F712" s="59" t="n">
        <v>0</v>
      </c>
      <c r="G712" s="59" t="n">
        <v>0</v>
      </c>
      <c r="H712" s="52" t="n">
        <v>0</v>
      </c>
      <c r="I712" s="52" t="n">
        <v>0</v>
      </c>
      <c r="J712" s="52" t="n">
        <v>0</v>
      </c>
      <c r="K712" s="52" t="n">
        <v>0</v>
      </c>
      <c r="L712" s="52" t="n">
        <v>0</v>
      </c>
      <c r="M712" s="59" t="n">
        <v>0</v>
      </c>
      <c r="N712" s="59" t="n">
        <v>0</v>
      </c>
      <c r="O712" s="59" t="n">
        <v>0</v>
      </c>
      <c r="P712" s="59" t="n">
        <v>0</v>
      </c>
      <c r="Q712" s="70"/>
      <c r="R712" s="70"/>
      <c r="S712" s="97"/>
      <c r="T712" s="28"/>
      <c r="U712" s="28"/>
      <c r="V712" s="28"/>
      <c r="W712" s="28"/>
    </row>
    <row r="713" s="72" customFormat="true" ht="27.75" hidden="false" customHeight="true" outlineLevel="0" collapsed="false">
      <c r="A713" s="42" t="s">
        <v>400</v>
      </c>
      <c r="B713" s="43" t="s">
        <v>401</v>
      </c>
      <c r="C713" s="44" t="s">
        <v>402</v>
      </c>
      <c r="D713" s="80" t="s">
        <v>18</v>
      </c>
      <c r="E713" s="25" t="n">
        <f aca="false">F713+G713+H713+I713+J713+K713+L713+M713+N713+O713+P713</f>
        <v>147.6871</v>
      </c>
      <c r="F713" s="46" t="n">
        <f aca="false">F714+F715+F716+F717</f>
        <v>0</v>
      </c>
      <c r="G713" s="46" t="n">
        <f aca="false">SUM(G714:G717)</f>
        <v>147.6871</v>
      </c>
      <c r="H713" s="47" t="n">
        <v>0</v>
      </c>
      <c r="I713" s="47" t="n">
        <v>0</v>
      </c>
      <c r="J713" s="47" t="n">
        <v>0</v>
      </c>
      <c r="K713" s="47" t="n">
        <v>0</v>
      </c>
      <c r="L713" s="47" t="n">
        <v>0</v>
      </c>
      <c r="M713" s="46" t="n">
        <v>0</v>
      </c>
      <c r="N713" s="46" t="n">
        <v>0</v>
      </c>
      <c r="O713" s="46" t="n">
        <v>0</v>
      </c>
      <c r="P713" s="46" t="n">
        <v>0</v>
      </c>
      <c r="Q713" s="70"/>
      <c r="R713" s="132"/>
      <c r="S713" s="133"/>
      <c r="T713" s="71"/>
      <c r="U713" s="71"/>
      <c r="V713" s="71"/>
      <c r="W713" s="71"/>
    </row>
    <row r="714" s="72" customFormat="true" ht="27" hidden="false" customHeight="true" outlineLevel="0" collapsed="false">
      <c r="A714" s="42"/>
      <c r="B714" s="43"/>
      <c r="C714" s="44"/>
      <c r="D714" s="88" t="s">
        <v>19</v>
      </c>
      <c r="E714" s="25" t="n">
        <f aca="false">F714+G714+H714+I714+J714+K714+L714+M714+N714+O714+P714</f>
        <v>0</v>
      </c>
      <c r="F714" s="46" t="n">
        <v>0</v>
      </c>
      <c r="G714" s="46" t="n">
        <v>0</v>
      </c>
      <c r="H714" s="47" t="n">
        <v>0</v>
      </c>
      <c r="I714" s="47" t="n">
        <v>0</v>
      </c>
      <c r="J714" s="47" t="n">
        <v>0</v>
      </c>
      <c r="K714" s="47" t="n">
        <v>0</v>
      </c>
      <c r="L714" s="47" t="n">
        <v>0</v>
      </c>
      <c r="M714" s="46" t="n">
        <v>0</v>
      </c>
      <c r="N714" s="46" t="n">
        <v>0</v>
      </c>
      <c r="O714" s="46" t="n">
        <v>0</v>
      </c>
      <c r="P714" s="46" t="n">
        <v>0</v>
      </c>
      <c r="Q714" s="70"/>
      <c r="R714" s="132"/>
      <c r="S714" s="133"/>
      <c r="T714" s="71"/>
      <c r="U714" s="71"/>
      <c r="V714" s="71"/>
      <c r="W714" s="71"/>
    </row>
    <row r="715" s="72" customFormat="true" ht="27" hidden="false" customHeight="true" outlineLevel="0" collapsed="false">
      <c r="A715" s="42"/>
      <c r="B715" s="43"/>
      <c r="C715" s="44"/>
      <c r="D715" s="88" t="s">
        <v>20</v>
      </c>
      <c r="E715" s="25" t="n">
        <f aca="false">F715+G715+H715+I715+J715+K715+L715+M715+N715+O715+P715</f>
        <v>0</v>
      </c>
      <c r="F715" s="46" t="n">
        <v>0</v>
      </c>
      <c r="G715" s="46" t="n">
        <v>0</v>
      </c>
      <c r="H715" s="47" t="n">
        <v>0</v>
      </c>
      <c r="I715" s="47" t="n">
        <v>0</v>
      </c>
      <c r="J715" s="47" t="n">
        <v>0</v>
      </c>
      <c r="K715" s="47" t="n">
        <v>0</v>
      </c>
      <c r="L715" s="47" t="n">
        <v>0</v>
      </c>
      <c r="M715" s="46" t="n">
        <v>0</v>
      </c>
      <c r="N715" s="46" t="n">
        <v>0</v>
      </c>
      <c r="O715" s="46" t="n">
        <v>0</v>
      </c>
      <c r="P715" s="46" t="n">
        <v>0</v>
      </c>
      <c r="Q715" s="70"/>
      <c r="R715" s="132"/>
      <c r="S715" s="133"/>
      <c r="T715" s="71"/>
      <c r="U715" s="71"/>
      <c r="V715" s="71"/>
      <c r="W715" s="71"/>
    </row>
    <row r="716" s="72" customFormat="true" ht="27" hidden="false" customHeight="true" outlineLevel="0" collapsed="false">
      <c r="A716" s="42"/>
      <c r="B716" s="43"/>
      <c r="C716" s="44"/>
      <c r="D716" s="88" t="s">
        <v>21</v>
      </c>
      <c r="E716" s="25" t="n">
        <f aca="false">F716+G716+H716+I716+J716+K716+L716+M716+N716+O716+P716</f>
        <v>147.6871</v>
      </c>
      <c r="F716" s="46" t="n">
        <v>0</v>
      </c>
      <c r="G716" s="46" t="n">
        <f aca="false">G721+G731</f>
        <v>147.6871</v>
      </c>
      <c r="H716" s="46" t="n">
        <f aca="false">H721+H731</f>
        <v>0</v>
      </c>
      <c r="I716" s="46" t="n">
        <f aca="false">I721+I731</f>
        <v>0</v>
      </c>
      <c r="J716" s="47" t="n">
        <f aca="false">J721+J731</f>
        <v>0</v>
      </c>
      <c r="K716" s="47" t="n">
        <f aca="false">K721+K731</f>
        <v>0</v>
      </c>
      <c r="L716" s="47" t="n">
        <f aca="false">L721+L731</f>
        <v>0</v>
      </c>
      <c r="M716" s="46" t="n">
        <f aca="false">M721+M731</f>
        <v>0</v>
      </c>
      <c r="N716" s="46" t="n">
        <v>0</v>
      </c>
      <c r="O716" s="46" t="n">
        <v>0</v>
      </c>
      <c r="P716" s="46" t="n">
        <v>0</v>
      </c>
      <c r="Q716" s="70"/>
      <c r="R716" s="132"/>
      <c r="S716" s="133"/>
      <c r="T716" s="71"/>
      <c r="U716" s="71"/>
      <c r="V716" s="71"/>
      <c r="W716" s="71"/>
    </row>
    <row r="717" s="72" customFormat="true" ht="27" hidden="false" customHeight="true" outlineLevel="0" collapsed="false">
      <c r="A717" s="42"/>
      <c r="B717" s="43"/>
      <c r="C717" s="44"/>
      <c r="D717" s="88" t="s">
        <v>22</v>
      </c>
      <c r="E717" s="25" t="n">
        <f aca="false">F717+G717+H717+I717+J717+K717+L717+M717+N717+O717+P717</f>
        <v>0</v>
      </c>
      <c r="F717" s="46" t="n">
        <v>0</v>
      </c>
      <c r="G717" s="46" t="n">
        <f aca="false">G722</f>
        <v>0</v>
      </c>
      <c r="H717" s="47" t="n">
        <f aca="false">H722</f>
        <v>0</v>
      </c>
      <c r="I717" s="47" t="n">
        <f aca="false">I722</f>
        <v>0</v>
      </c>
      <c r="J717" s="47" t="n">
        <f aca="false">J722</f>
        <v>0</v>
      </c>
      <c r="K717" s="47" t="n">
        <f aca="false">K722</f>
        <v>0</v>
      </c>
      <c r="L717" s="47" t="n">
        <f aca="false">L722</f>
        <v>0</v>
      </c>
      <c r="M717" s="46" t="n">
        <f aca="false">M722</f>
        <v>0</v>
      </c>
      <c r="N717" s="46" t="n">
        <v>0</v>
      </c>
      <c r="O717" s="46" t="n">
        <v>0</v>
      </c>
      <c r="P717" s="46" t="n">
        <v>0</v>
      </c>
      <c r="Q717" s="70"/>
      <c r="R717" s="132"/>
      <c r="S717" s="133"/>
      <c r="T717" s="71"/>
      <c r="U717" s="71"/>
      <c r="V717" s="71"/>
      <c r="W717" s="71"/>
    </row>
    <row r="718" customFormat="false" ht="26.25" hidden="false" customHeight="true" outlineLevel="0" collapsed="false">
      <c r="A718" s="112" t="s">
        <v>403</v>
      </c>
      <c r="B718" s="70" t="s">
        <v>404</v>
      </c>
      <c r="C718" s="61" t="s">
        <v>402</v>
      </c>
      <c r="D718" s="104" t="s">
        <v>18</v>
      </c>
      <c r="E718" s="25" t="n">
        <f aca="false">F718+G718+H718+I718+J718+K718+L718+M718+N718+O718+P718</f>
        <v>122.12</v>
      </c>
      <c r="F718" s="46" t="n">
        <v>0</v>
      </c>
      <c r="G718" s="47" t="n">
        <f aca="false">G719+G720+G721+G722</f>
        <v>122.12</v>
      </c>
      <c r="H718" s="47" t="n">
        <v>0</v>
      </c>
      <c r="I718" s="47" t="n">
        <v>0</v>
      </c>
      <c r="J718" s="47" t="n">
        <v>0</v>
      </c>
      <c r="K718" s="47" t="n">
        <v>0</v>
      </c>
      <c r="L718" s="47" t="n">
        <v>0</v>
      </c>
      <c r="M718" s="46" t="n">
        <v>0</v>
      </c>
      <c r="N718" s="46" t="n">
        <v>0</v>
      </c>
      <c r="O718" s="46" t="n">
        <v>0</v>
      </c>
      <c r="P718" s="46" t="n">
        <v>0</v>
      </c>
      <c r="Q718" s="70" t="s">
        <v>133</v>
      </c>
      <c r="R718" s="70" t="s">
        <v>350</v>
      </c>
      <c r="S718" s="84" t="s">
        <v>143</v>
      </c>
      <c r="T718" s="28"/>
      <c r="U718" s="28"/>
      <c r="V718" s="28"/>
      <c r="W718" s="28"/>
    </row>
    <row r="719" customFormat="false" ht="26.25" hidden="false" customHeight="true" outlineLevel="0" collapsed="false">
      <c r="A719" s="112"/>
      <c r="B719" s="70"/>
      <c r="C719" s="61"/>
      <c r="D719" s="90" t="s">
        <v>19</v>
      </c>
      <c r="E719" s="25" t="n">
        <f aca="false">F719+G719+H719+I719+J719+K719+L719+M719+N719+O719+P719</f>
        <v>0</v>
      </c>
      <c r="F719" s="59" t="n">
        <v>0</v>
      </c>
      <c r="G719" s="52" t="n">
        <v>0</v>
      </c>
      <c r="H719" s="52" t="n">
        <v>0</v>
      </c>
      <c r="I719" s="52" t="n">
        <v>0</v>
      </c>
      <c r="J719" s="52" t="n">
        <v>0</v>
      </c>
      <c r="K719" s="52" t="n">
        <v>0</v>
      </c>
      <c r="L719" s="52" t="n">
        <v>0</v>
      </c>
      <c r="M719" s="59" t="n">
        <v>0</v>
      </c>
      <c r="N719" s="59" t="n">
        <v>0</v>
      </c>
      <c r="O719" s="59" t="n">
        <v>0</v>
      </c>
      <c r="P719" s="59" t="n">
        <v>0</v>
      </c>
      <c r="Q719" s="70"/>
      <c r="R719" s="70"/>
      <c r="S719" s="84"/>
      <c r="T719" s="28"/>
      <c r="U719" s="28"/>
      <c r="V719" s="28"/>
      <c r="W719" s="28"/>
    </row>
    <row r="720" customFormat="false" ht="26.25" hidden="false" customHeight="true" outlineLevel="0" collapsed="false">
      <c r="A720" s="112"/>
      <c r="B720" s="70"/>
      <c r="C720" s="61"/>
      <c r="D720" s="90" t="s">
        <v>20</v>
      </c>
      <c r="E720" s="25" t="n">
        <f aca="false">F720+G720+H720+I720+J720+K720+L720+M720+N720+O720+P720</f>
        <v>0</v>
      </c>
      <c r="F720" s="59" t="n">
        <v>0</v>
      </c>
      <c r="G720" s="52" t="n">
        <v>0</v>
      </c>
      <c r="H720" s="52" t="n">
        <v>0</v>
      </c>
      <c r="I720" s="52" t="n">
        <v>0</v>
      </c>
      <c r="J720" s="52" t="n">
        <v>0</v>
      </c>
      <c r="K720" s="52" t="n">
        <v>0</v>
      </c>
      <c r="L720" s="52" t="n">
        <v>0</v>
      </c>
      <c r="M720" s="59" t="n">
        <v>0</v>
      </c>
      <c r="N720" s="59" t="n">
        <v>0</v>
      </c>
      <c r="O720" s="59" t="n">
        <v>0</v>
      </c>
      <c r="P720" s="59" t="n">
        <v>0</v>
      </c>
      <c r="Q720" s="70"/>
      <c r="R720" s="70"/>
      <c r="S720" s="84"/>
      <c r="T720" s="28"/>
      <c r="U720" s="28"/>
      <c r="V720" s="28"/>
      <c r="W720" s="28"/>
    </row>
    <row r="721" customFormat="false" ht="26.25" hidden="false" customHeight="true" outlineLevel="0" collapsed="false">
      <c r="A721" s="112"/>
      <c r="B721" s="70"/>
      <c r="C721" s="61"/>
      <c r="D721" s="90" t="s">
        <v>21</v>
      </c>
      <c r="E721" s="25" t="n">
        <f aca="false">F721+G721+H721+I721+J721+K721+L721+M721+N721+O721+P721</f>
        <v>122.12</v>
      </c>
      <c r="F721" s="59" t="n">
        <v>0</v>
      </c>
      <c r="G721" s="52" t="n">
        <v>122.12</v>
      </c>
      <c r="H721" s="52" t="n">
        <v>0</v>
      </c>
      <c r="I721" s="52" t="n">
        <v>0</v>
      </c>
      <c r="J721" s="52" t="n">
        <v>0</v>
      </c>
      <c r="K721" s="52" t="n">
        <v>0</v>
      </c>
      <c r="L721" s="52" t="n">
        <v>0</v>
      </c>
      <c r="M721" s="59" t="n">
        <v>0</v>
      </c>
      <c r="N721" s="59" t="n">
        <v>0</v>
      </c>
      <c r="O721" s="59" t="n">
        <v>0</v>
      </c>
      <c r="P721" s="59" t="n">
        <v>0</v>
      </c>
      <c r="Q721" s="70"/>
      <c r="R721" s="70"/>
      <c r="S721" s="84"/>
      <c r="T721" s="28"/>
      <c r="U721" s="28"/>
      <c r="V721" s="28"/>
      <c r="W721" s="28"/>
    </row>
    <row r="722" customFormat="false" ht="26.25" hidden="false" customHeight="true" outlineLevel="0" collapsed="false">
      <c r="A722" s="112"/>
      <c r="B722" s="70"/>
      <c r="C722" s="61"/>
      <c r="D722" s="90" t="s">
        <v>22</v>
      </c>
      <c r="E722" s="25" t="n">
        <f aca="false">F722+G722+H722+I722+J722+K722+L722+M722+N722+O722+P722</f>
        <v>0</v>
      </c>
      <c r="F722" s="59" t="n">
        <v>0</v>
      </c>
      <c r="G722" s="52" t="n">
        <v>0</v>
      </c>
      <c r="H722" s="52" t="n">
        <v>0</v>
      </c>
      <c r="I722" s="52" t="n">
        <v>0</v>
      </c>
      <c r="J722" s="52" t="n">
        <v>0</v>
      </c>
      <c r="K722" s="52" t="n">
        <v>0</v>
      </c>
      <c r="L722" s="52" t="n">
        <v>0</v>
      </c>
      <c r="M722" s="59" t="n">
        <v>0</v>
      </c>
      <c r="N722" s="59" t="n">
        <v>0</v>
      </c>
      <c r="O722" s="59" t="n">
        <v>0</v>
      </c>
      <c r="P722" s="59" t="n">
        <v>0</v>
      </c>
      <c r="Q722" s="70"/>
      <c r="R722" s="70"/>
      <c r="S722" s="84"/>
      <c r="T722" s="28"/>
      <c r="U722" s="28"/>
      <c r="V722" s="28"/>
      <c r="W722" s="28"/>
    </row>
    <row r="723" customFormat="false" ht="28.5" hidden="false" customHeight="true" outlineLevel="0" collapsed="false">
      <c r="A723" s="134" t="s">
        <v>405</v>
      </c>
      <c r="B723" s="43" t="s">
        <v>406</v>
      </c>
      <c r="C723" s="44" t="s">
        <v>407</v>
      </c>
      <c r="D723" s="80" t="s">
        <v>18</v>
      </c>
      <c r="E723" s="25" t="n">
        <f aca="false">F723+G723+H723+I723+J723+K723+L723+M723+N723+O723+P723</f>
        <v>25.5671</v>
      </c>
      <c r="F723" s="46" t="n">
        <v>0</v>
      </c>
      <c r="G723" s="46" t="n">
        <f aca="false">SUM(G724:G727)</f>
        <v>25.5671</v>
      </c>
      <c r="H723" s="47" t="n">
        <v>0</v>
      </c>
      <c r="I723" s="47" t="n">
        <v>0</v>
      </c>
      <c r="J723" s="47" t="n">
        <v>0</v>
      </c>
      <c r="K723" s="47" t="n">
        <v>0</v>
      </c>
      <c r="L723" s="47" t="n">
        <v>0</v>
      </c>
      <c r="M723" s="46" t="n">
        <v>0</v>
      </c>
      <c r="N723" s="46" t="n">
        <v>0</v>
      </c>
      <c r="O723" s="46" t="n">
        <v>0</v>
      </c>
      <c r="P723" s="46" t="n">
        <v>0</v>
      </c>
      <c r="Q723" s="70"/>
      <c r="R723" s="126"/>
      <c r="S723" s="126"/>
      <c r="T723" s="28"/>
      <c r="U723" s="28"/>
      <c r="V723" s="28"/>
      <c r="W723" s="28"/>
    </row>
    <row r="724" customFormat="false" ht="28.5" hidden="false" customHeight="true" outlineLevel="0" collapsed="false">
      <c r="A724" s="134"/>
      <c r="B724" s="43"/>
      <c r="C724" s="44"/>
      <c r="D724" s="88" t="s">
        <v>19</v>
      </c>
      <c r="E724" s="25" t="n">
        <f aca="false">F724+G724+H724+I724+J724+K724+L724+M724+N724+O724+P724</f>
        <v>0</v>
      </c>
      <c r="F724" s="46" t="n">
        <v>0</v>
      </c>
      <c r="G724" s="46" t="n">
        <v>0</v>
      </c>
      <c r="H724" s="47" t="n">
        <v>0</v>
      </c>
      <c r="I724" s="47" t="n">
        <v>0</v>
      </c>
      <c r="J724" s="47" t="n">
        <v>0</v>
      </c>
      <c r="K724" s="47" t="n">
        <v>0</v>
      </c>
      <c r="L724" s="47" t="n">
        <v>0</v>
      </c>
      <c r="M724" s="46" t="n">
        <v>0</v>
      </c>
      <c r="N724" s="46" t="n">
        <v>0</v>
      </c>
      <c r="O724" s="46" t="n">
        <v>0</v>
      </c>
      <c r="P724" s="46" t="n">
        <v>0</v>
      </c>
      <c r="Q724" s="70"/>
      <c r="R724" s="126"/>
      <c r="S724" s="126"/>
      <c r="T724" s="28"/>
      <c r="U724" s="28"/>
      <c r="V724" s="28"/>
      <c r="W724" s="28"/>
    </row>
    <row r="725" customFormat="false" ht="28.5" hidden="false" customHeight="true" outlineLevel="0" collapsed="false">
      <c r="A725" s="134"/>
      <c r="B725" s="43"/>
      <c r="C725" s="44"/>
      <c r="D725" s="88" t="s">
        <v>20</v>
      </c>
      <c r="E725" s="25" t="n">
        <f aca="false">F725+G725+H725+I725+J725+K725+L725+M725+N725+O725+P725</f>
        <v>0</v>
      </c>
      <c r="F725" s="46" t="n">
        <v>0</v>
      </c>
      <c r="G725" s="46" t="n">
        <v>0</v>
      </c>
      <c r="H725" s="47" t="n">
        <v>0</v>
      </c>
      <c r="I725" s="47" t="n">
        <v>0</v>
      </c>
      <c r="J725" s="47" t="n">
        <v>0</v>
      </c>
      <c r="K725" s="47" t="n">
        <v>0</v>
      </c>
      <c r="L725" s="47" t="n">
        <v>0</v>
      </c>
      <c r="M725" s="46" t="n">
        <v>0</v>
      </c>
      <c r="N725" s="46" t="n">
        <v>0</v>
      </c>
      <c r="O725" s="46" t="n">
        <v>0</v>
      </c>
      <c r="P725" s="46" t="n">
        <v>0</v>
      </c>
      <c r="Q725" s="70"/>
      <c r="R725" s="126"/>
      <c r="S725" s="126"/>
      <c r="T725" s="28"/>
      <c r="U725" s="28"/>
      <c r="V725" s="28"/>
      <c r="W725" s="28"/>
    </row>
    <row r="726" customFormat="false" ht="28.5" hidden="false" customHeight="true" outlineLevel="0" collapsed="false">
      <c r="A726" s="134"/>
      <c r="B726" s="43"/>
      <c r="C726" s="44"/>
      <c r="D726" s="88" t="s">
        <v>21</v>
      </c>
      <c r="E726" s="25" t="n">
        <f aca="false">F726+G726+H726+I726+J726+K726+L726+M726+N726+O726+P726</f>
        <v>25.5671</v>
      </c>
      <c r="F726" s="46" t="n">
        <v>0</v>
      </c>
      <c r="G726" s="46" t="n">
        <f aca="false">G731</f>
        <v>25.5671</v>
      </c>
      <c r="H726" s="46" t="n">
        <v>0</v>
      </c>
      <c r="I726" s="46" t="n">
        <v>0</v>
      </c>
      <c r="J726" s="47" t="n">
        <v>0</v>
      </c>
      <c r="K726" s="47" t="n">
        <v>0</v>
      </c>
      <c r="L726" s="47" t="n">
        <v>0</v>
      </c>
      <c r="M726" s="46" t="n">
        <v>0</v>
      </c>
      <c r="N726" s="46" t="n">
        <v>0</v>
      </c>
      <c r="O726" s="46" t="n">
        <v>0</v>
      </c>
      <c r="P726" s="46" t="n">
        <v>0</v>
      </c>
      <c r="Q726" s="70"/>
      <c r="R726" s="126"/>
      <c r="S726" s="126"/>
      <c r="T726" s="28"/>
      <c r="U726" s="28"/>
      <c r="V726" s="28"/>
      <c r="W726" s="28"/>
    </row>
    <row r="727" customFormat="false" ht="28.5" hidden="false" customHeight="true" outlineLevel="0" collapsed="false">
      <c r="A727" s="134"/>
      <c r="B727" s="43"/>
      <c r="C727" s="44"/>
      <c r="D727" s="88" t="s">
        <v>22</v>
      </c>
      <c r="E727" s="25" t="n">
        <f aca="false">F727+G727+H727+I727+J727+K727+L727+M727+N727+O727+P727</f>
        <v>0</v>
      </c>
      <c r="F727" s="46" t="n">
        <v>0</v>
      </c>
      <c r="G727" s="46" t="n">
        <f aca="false">G732</f>
        <v>0</v>
      </c>
      <c r="H727" s="47" t="n">
        <f aca="false">H732</f>
        <v>0</v>
      </c>
      <c r="I727" s="47" t="n">
        <f aca="false">I732</f>
        <v>0</v>
      </c>
      <c r="J727" s="47" t="n">
        <f aca="false">J732</f>
        <v>0</v>
      </c>
      <c r="K727" s="47" t="n">
        <f aca="false">K732</f>
        <v>0</v>
      </c>
      <c r="L727" s="47" t="n">
        <f aca="false">L732</f>
        <v>0</v>
      </c>
      <c r="M727" s="46" t="n">
        <f aca="false">M732</f>
        <v>0</v>
      </c>
      <c r="N727" s="46" t="n">
        <v>0</v>
      </c>
      <c r="O727" s="46" t="n">
        <v>0</v>
      </c>
      <c r="P727" s="46" t="n">
        <v>0</v>
      </c>
      <c r="Q727" s="70"/>
      <c r="R727" s="126"/>
      <c r="S727" s="126"/>
      <c r="T727" s="28"/>
      <c r="U727" s="28"/>
      <c r="V727" s="28"/>
      <c r="W727" s="28"/>
    </row>
    <row r="728" customFormat="false" ht="26.25" hidden="false" customHeight="true" outlineLevel="0" collapsed="false">
      <c r="A728" s="112" t="s">
        <v>408</v>
      </c>
      <c r="B728" s="49" t="s">
        <v>409</v>
      </c>
      <c r="C728" s="50" t="s">
        <v>407</v>
      </c>
      <c r="D728" s="86" t="s">
        <v>18</v>
      </c>
      <c r="E728" s="25" t="n">
        <f aca="false">F728+G728+H728+I728+J728+K728+L728+M728+N728+O728+P728</f>
        <v>25.5671</v>
      </c>
      <c r="F728" s="46" t="n">
        <v>0</v>
      </c>
      <c r="G728" s="46" t="n">
        <f aca="false">G729+G730+G731+G732</f>
        <v>25.5671</v>
      </c>
      <c r="H728" s="46" t="n">
        <v>0</v>
      </c>
      <c r="I728" s="46" t="n">
        <v>0</v>
      </c>
      <c r="J728" s="47" t="n">
        <v>0</v>
      </c>
      <c r="K728" s="47" t="n">
        <v>0</v>
      </c>
      <c r="L728" s="47" t="n">
        <v>0</v>
      </c>
      <c r="M728" s="46" t="n">
        <v>0</v>
      </c>
      <c r="N728" s="46" t="n">
        <v>0</v>
      </c>
      <c r="O728" s="46" t="n">
        <v>0</v>
      </c>
      <c r="P728" s="46" t="n">
        <v>0</v>
      </c>
      <c r="Q728" s="70" t="s">
        <v>133</v>
      </c>
      <c r="R728" s="70" t="s">
        <v>284</v>
      </c>
      <c r="S728" s="127" t="s">
        <v>394</v>
      </c>
      <c r="T728" s="28"/>
      <c r="U728" s="28"/>
      <c r="V728" s="28"/>
      <c r="W728" s="28"/>
    </row>
    <row r="729" customFormat="false" ht="26.25" hidden="false" customHeight="true" outlineLevel="0" collapsed="false">
      <c r="A729" s="112"/>
      <c r="B729" s="49"/>
      <c r="C729" s="50"/>
      <c r="D729" s="81" t="s">
        <v>19</v>
      </c>
      <c r="E729" s="25" t="n">
        <f aca="false">F729+G729+H729+I729+J729+K729+L729+M729+N729+O729+P729</f>
        <v>0</v>
      </c>
      <c r="F729" s="59" t="n">
        <v>0</v>
      </c>
      <c r="G729" s="59" t="n">
        <v>0</v>
      </c>
      <c r="H729" s="59" t="n">
        <v>0</v>
      </c>
      <c r="I729" s="59" t="n">
        <v>0</v>
      </c>
      <c r="J729" s="52" t="n">
        <v>0</v>
      </c>
      <c r="K729" s="52" t="n">
        <v>0</v>
      </c>
      <c r="L729" s="52" t="n">
        <v>0</v>
      </c>
      <c r="M729" s="59" t="n">
        <v>0</v>
      </c>
      <c r="N729" s="59" t="n">
        <v>0</v>
      </c>
      <c r="O729" s="59" t="n">
        <v>0</v>
      </c>
      <c r="P729" s="59" t="n">
        <v>0</v>
      </c>
      <c r="Q729" s="70"/>
      <c r="R729" s="70"/>
      <c r="S729" s="127"/>
      <c r="T729" s="28"/>
      <c r="U729" s="28"/>
      <c r="V729" s="28"/>
      <c r="W729" s="28"/>
    </row>
    <row r="730" customFormat="false" ht="26.25" hidden="false" customHeight="true" outlineLevel="0" collapsed="false">
      <c r="A730" s="112"/>
      <c r="B730" s="49"/>
      <c r="C730" s="50"/>
      <c r="D730" s="81" t="s">
        <v>20</v>
      </c>
      <c r="E730" s="25" t="n">
        <f aca="false">F730+G730+H730+I730+J730+K730+L730+M730+N730+O730+P730</f>
        <v>0</v>
      </c>
      <c r="F730" s="59" t="n">
        <v>0</v>
      </c>
      <c r="G730" s="59" t="n">
        <v>0</v>
      </c>
      <c r="H730" s="59" t="n">
        <v>0</v>
      </c>
      <c r="I730" s="59" t="n">
        <v>0</v>
      </c>
      <c r="J730" s="52" t="n">
        <v>0</v>
      </c>
      <c r="K730" s="52" t="n">
        <v>0</v>
      </c>
      <c r="L730" s="52" t="n">
        <v>0</v>
      </c>
      <c r="M730" s="59" t="n">
        <v>0</v>
      </c>
      <c r="N730" s="59" t="n">
        <v>0</v>
      </c>
      <c r="O730" s="59" t="n">
        <v>0</v>
      </c>
      <c r="P730" s="59" t="n">
        <v>0</v>
      </c>
      <c r="Q730" s="70"/>
      <c r="R730" s="70"/>
      <c r="S730" s="127"/>
      <c r="T730" s="28"/>
      <c r="U730" s="28"/>
      <c r="V730" s="28"/>
      <c r="W730" s="28"/>
    </row>
    <row r="731" customFormat="false" ht="26.25" hidden="false" customHeight="true" outlineLevel="0" collapsed="false">
      <c r="A731" s="112"/>
      <c r="B731" s="49"/>
      <c r="C731" s="50"/>
      <c r="D731" s="81" t="s">
        <v>21</v>
      </c>
      <c r="E731" s="25" t="n">
        <f aca="false">F731+G731+H731+I731+J731+K731+L731+M731+N731+O731+P731</f>
        <v>25.5671</v>
      </c>
      <c r="F731" s="59" t="n">
        <v>0</v>
      </c>
      <c r="G731" s="59" t="n">
        <v>25.5671</v>
      </c>
      <c r="H731" s="59" t="n">
        <v>0</v>
      </c>
      <c r="I731" s="59" t="n">
        <v>0</v>
      </c>
      <c r="J731" s="52" t="n">
        <v>0</v>
      </c>
      <c r="K731" s="52" t="n">
        <v>0</v>
      </c>
      <c r="L731" s="52" t="n">
        <v>0</v>
      </c>
      <c r="M731" s="59" t="n">
        <v>0</v>
      </c>
      <c r="N731" s="59" t="n">
        <v>0</v>
      </c>
      <c r="O731" s="59" t="n">
        <v>0</v>
      </c>
      <c r="P731" s="59" t="n">
        <v>0</v>
      </c>
      <c r="Q731" s="70"/>
      <c r="R731" s="70"/>
      <c r="S731" s="127"/>
      <c r="T731" s="28"/>
      <c r="U731" s="28"/>
      <c r="V731" s="28"/>
      <c r="W731" s="28"/>
    </row>
    <row r="732" customFormat="false" ht="26.25" hidden="false" customHeight="true" outlineLevel="0" collapsed="false">
      <c r="A732" s="112"/>
      <c r="B732" s="49"/>
      <c r="C732" s="50"/>
      <c r="D732" s="81" t="s">
        <v>22</v>
      </c>
      <c r="E732" s="25" t="n">
        <f aca="false">F732+G732+H732+I732+J732+K732+L732+M732+N732+O732+P732</f>
        <v>0</v>
      </c>
      <c r="F732" s="59" t="n">
        <v>0</v>
      </c>
      <c r="G732" s="59" t="n">
        <v>0</v>
      </c>
      <c r="H732" s="59" t="n">
        <v>0</v>
      </c>
      <c r="I732" s="59" t="n">
        <v>0</v>
      </c>
      <c r="J732" s="52" t="n">
        <v>0</v>
      </c>
      <c r="K732" s="52" t="n">
        <v>0</v>
      </c>
      <c r="L732" s="52" t="n">
        <v>0</v>
      </c>
      <c r="M732" s="59" t="n">
        <v>0</v>
      </c>
      <c r="N732" s="59" t="n">
        <v>0</v>
      </c>
      <c r="O732" s="59" t="n">
        <v>0</v>
      </c>
      <c r="P732" s="59" t="n">
        <v>0</v>
      </c>
      <c r="Q732" s="70"/>
      <c r="R732" s="70"/>
      <c r="S732" s="127"/>
      <c r="T732" s="28"/>
      <c r="U732" s="28"/>
      <c r="V732" s="28"/>
      <c r="W732" s="28"/>
    </row>
    <row r="733" customFormat="false" ht="26.25" hidden="false" customHeight="true" outlineLevel="0" collapsed="false">
      <c r="A733" s="100" t="s">
        <v>410</v>
      </c>
      <c r="B733" s="135" t="s">
        <v>411</v>
      </c>
      <c r="C733" s="95" t="s">
        <v>412</v>
      </c>
      <c r="D733" s="80" t="s">
        <v>18</v>
      </c>
      <c r="E733" s="25" t="n">
        <f aca="false">F733+G733+H733+I733+J733+K733+L733+M733+N733+O733+P733</f>
        <v>315.8208</v>
      </c>
      <c r="F733" s="46" t="n">
        <f aca="false">SUM(F734:F737)</f>
        <v>0</v>
      </c>
      <c r="G733" s="46" t="n">
        <f aca="false">SUM(G734:G737)</f>
        <v>15.8208</v>
      </c>
      <c r="H733" s="46" t="n">
        <f aca="false">SUM(H734:H737)</f>
        <v>300</v>
      </c>
      <c r="I733" s="46" t="n">
        <f aca="false">SUM(I734:I737)</f>
        <v>0</v>
      </c>
      <c r="J733" s="46" t="n">
        <f aca="false">SUM(J734:J737)</f>
        <v>0</v>
      </c>
      <c r="K733" s="46" t="n">
        <f aca="false">SUM(K734:K737)</f>
        <v>0</v>
      </c>
      <c r="L733" s="46" t="n">
        <f aca="false">SUM(L734:L737)</f>
        <v>0</v>
      </c>
      <c r="M733" s="46" t="n">
        <f aca="false">SUM(M734:M737)</f>
        <v>0</v>
      </c>
      <c r="N733" s="46" t="n">
        <f aca="false">SUM(N734:N737)</f>
        <v>0</v>
      </c>
      <c r="O733" s="46" t="n">
        <f aca="false">SUM(O734:O737)</f>
        <v>0</v>
      </c>
      <c r="P733" s="46" t="n">
        <f aca="false">SUM(P734:P737)</f>
        <v>0</v>
      </c>
      <c r="Q733" s="70"/>
      <c r="R733" s="84"/>
      <c r="S733" s="126"/>
      <c r="T733" s="28"/>
      <c r="U733" s="28"/>
      <c r="V733" s="28"/>
      <c r="W733" s="28"/>
    </row>
    <row r="734" customFormat="false" ht="26.25" hidden="false" customHeight="true" outlineLevel="0" collapsed="false">
      <c r="A734" s="100"/>
      <c r="B734" s="135"/>
      <c r="C734" s="95"/>
      <c r="D734" s="88" t="s">
        <v>19</v>
      </c>
      <c r="E734" s="25" t="n">
        <f aca="false">F734+G734+H734+I734+J734+K734+L734+M734+N734+O734+P734</f>
        <v>0</v>
      </c>
      <c r="F734" s="46" t="n">
        <v>0</v>
      </c>
      <c r="G734" s="47" t="n">
        <v>0</v>
      </c>
      <c r="H734" s="47" t="n">
        <f aca="false">H739</f>
        <v>0</v>
      </c>
      <c r="I734" s="47" t="n">
        <f aca="false">I739</f>
        <v>0</v>
      </c>
      <c r="J734" s="47" t="n">
        <f aca="false">J739</f>
        <v>0</v>
      </c>
      <c r="K734" s="47" t="n">
        <f aca="false">K739</f>
        <v>0</v>
      </c>
      <c r="L734" s="47" t="n">
        <f aca="false">L739</f>
        <v>0</v>
      </c>
      <c r="M734" s="46" t="n">
        <f aca="false">M739</f>
        <v>0</v>
      </c>
      <c r="N734" s="46" t="n">
        <v>0</v>
      </c>
      <c r="O734" s="46" t="n">
        <v>0</v>
      </c>
      <c r="P734" s="46" t="n">
        <v>0</v>
      </c>
      <c r="Q734" s="70"/>
      <c r="R734" s="84"/>
      <c r="S734" s="126"/>
      <c r="T734" s="28"/>
      <c r="U734" s="28"/>
      <c r="V734" s="28"/>
      <c r="W734" s="28"/>
    </row>
    <row r="735" customFormat="false" ht="26.25" hidden="false" customHeight="true" outlineLevel="0" collapsed="false">
      <c r="A735" s="100"/>
      <c r="B735" s="135"/>
      <c r="C735" s="95"/>
      <c r="D735" s="88" t="s">
        <v>20</v>
      </c>
      <c r="E735" s="25" t="n">
        <f aca="false">F735+G735+H735+I735+J735+K735+L735+M735+N735+O735+P735</f>
        <v>0</v>
      </c>
      <c r="F735" s="46" t="n">
        <v>0</v>
      </c>
      <c r="G735" s="47" t="n">
        <v>0</v>
      </c>
      <c r="H735" s="47" t="n">
        <f aca="false">H740</f>
        <v>0</v>
      </c>
      <c r="I735" s="47" t="n">
        <f aca="false">I740</f>
        <v>0</v>
      </c>
      <c r="J735" s="47" t="n">
        <f aca="false">J740</f>
        <v>0</v>
      </c>
      <c r="K735" s="47" t="n">
        <f aca="false">K740</f>
        <v>0</v>
      </c>
      <c r="L735" s="47" t="n">
        <f aca="false">L740</f>
        <v>0</v>
      </c>
      <c r="M735" s="46" t="n">
        <f aca="false">M740</f>
        <v>0</v>
      </c>
      <c r="N735" s="46" t="n">
        <v>0</v>
      </c>
      <c r="O735" s="46" t="n">
        <v>0</v>
      </c>
      <c r="P735" s="46" t="n">
        <v>0</v>
      </c>
      <c r="Q735" s="70"/>
      <c r="R735" s="84"/>
      <c r="S735" s="126"/>
      <c r="T735" s="28"/>
      <c r="U735" s="28"/>
      <c r="V735" s="28"/>
      <c r="W735" s="28"/>
    </row>
    <row r="736" customFormat="false" ht="26.25" hidden="false" customHeight="true" outlineLevel="0" collapsed="false">
      <c r="A736" s="100"/>
      <c r="B736" s="135"/>
      <c r="C736" s="95"/>
      <c r="D736" s="88" t="s">
        <v>21</v>
      </c>
      <c r="E736" s="25" t="n">
        <f aca="false">F736+G736+H736+I736+J736+K736+L736+M736+N736+O736+P736</f>
        <v>315.8208</v>
      </c>
      <c r="F736" s="46" t="n">
        <v>0</v>
      </c>
      <c r="G736" s="46" t="n">
        <f aca="false">G741</f>
        <v>15.8208</v>
      </c>
      <c r="H736" s="47" t="n">
        <f aca="false">H741</f>
        <v>300</v>
      </c>
      <c r="I736" s="47" t="n">
        <f aca="false">I741</f>
        <v>0</v>
      </c>
      <c r="J736" s="47" t="n">
        <f aca="false">J741</f>
        <v>0</v>
      </c>
      <c r="K736" s="47" t="n">
        <f aca="false">K741</f>
        <v>0</v>
      </c>
      <c r="L736" s="47" t="n">
        <f aca="false">L741</f>
        <v>0</v>
      </c>
      <c r="M736" s="46" t="n">
        <f aca="false">M741</f>
        <v>0</v>
      </c>
      <c r="N736" s="46" t="n">
        <v>0</v>
      </c>
      <c r="O736" s="46" t="n">
        <v>0</v>
      </c>
      <c r="P736" s="46" t="n">
        <v>0</v>
      </c>
      <c r="Q736" s="70"/>
      <c r="R736" s="84"/>
      <c r="S736" s="126"/>
      <c r="T736" s="28"/>
      <c r="U736" s="28"/>
      <c r="V736" s="28"/>
      <c r="W736" s="28"/>
    </row>
    <row r="737" customFormat="false" ht="26.25" hidden="false" customHeight="true" outlineLevel="0" collapsed="false">
      <c r="A737" s="100"/>
      <c r="B737" s="135"/>
      <c r="C737" s="95"/>
      <c r="D737" s="88" t="s">
        <v>22</v>
      </c>
      <c r="E737" s="25" t="n">
        <f aca="false">F737+G737+H737+I737+J737+K737+L737+M737+N737+O737+P737</f>
        <v>0</v>
      </c>
      <c r="F737" s="46" t="n">
        <v>0</v>
      </c>
      <c r="G737" s="46" t="n">
        <f aca="false">G742</f>
        <v>0</v>
      </c>
      <c r="H737" s="47" t="n">
        <f aca="false">H742</f>
        <v>0</v>
      </c>
      <c r="I737" s="47" t="n">
        <f aca="false">I742</f>
        <v>0</v>
      </c>
      <c r="J737" s="47" t="n">
        <f aca="false">J742</f>
        <v>0</v>
      </c>
      <c r="K737" s="47" t="n">
        <f aca="false">K742</f>
        <v>0</v>
      </c>
      <c r="L737" s="47" t="n">
        <f aca="false">L742</f>
        <v>0</v>
      </c>
      <c r="M737" s="46" t="n">
        <f aca="false">M742</f>
        <v>0</v>
      </c>
      <c r="N737" s="46" t="n">
        <v>0</v>
      </c>
      <c r="O737" s="46" t="n">
        <v>0</v>
      </c>
      <c r="P737" s="46" t="n">
        <v>0</v>
      </c>
      <c r="Q737" s="70"/>
      <c r="R737" s="84"/>
      <c r="S737" s="126"/>
      <c r="T737" s="28"/>
      <c r="U737" s="28"/>
      <c r="V737" s="28"/>
      <c r="W737" s="28"/>
    </row>
    <row r="738" customFormat="false" ht="26.25" hidden="false" customHeight="true" outlineLevel="0" collapsed="false">
      <c r="A738" s="102" t="s">
        <v>413</v>
      </c>
      <c r="B738" s="118" t="s">
        <v>414</v>
      </c>
      <c r="C738" s="61" t="s">
        <v>415</v>
      </c>
      <c r="D738" s="80" t="s">
        <v>18</v>
      </c>
      <c r="E738" s="25" t="n">
        <f aca="false">F738+G738+H738+I738+J738+K738+L738+M738+N738+O738+P738</f>
        <v>315.8208</v>
      </c>
      <c r="F738" s="46" t="n">
        <f aca="false">SUM(F739:F742)</f>
        <v>0</v>
      </c>
      <c r="G738" s="46" t="n">
        <f aca="false">SUM(G739:G742)</f>
        <v>15.8208</v>
      </c>
      <c r="H738" s="46" t="n">
        <f aca="false">SUM(H739:H742)</f>
        <v>300</v>
      </c>
      <c r="I738" s="46" t="n">
        <f aca="false">SUM(I739:I742)</f>
        <v>0</v>
      </c>
      <c r="J738" s="46" t="n">
        <f aca="false">SUM(J739:J742)</f>
        <v>0</v>
      </c>
      <c r="K738" s="46" t="n">
        <f aca="false">SUM(K739:K742)</f>
        <v>0</v>
      </c>
      <c r="L738" s="46" t="n">
        <f aca="false">SUM(L739:L742)</f>
        <v>0</v>
      </c>
      <c r="M738" s="46" t="n">
        <f aca="false">SUM(M739:M742)</f>
        <v>0</v>
      </c>
      <c r="N738" s="46" t="n">
        <f aca="false">SUM(N739:N742)</f>
        <v>0</v>
      </c>
      <c r="O738" s="46" t="n">
        <f aca="false">SUM(O739:O742)</f>
        <v>0</v>
      </c>
      <c r="P738" s="46" t="n">
        <f aca="false">SUM(P739:P742)</f>
        <v>0</v>
      </c>
      <c r="Q738" s="70" t="s">
        <v>133</v>
      </c>
      <c r="R738" s="70" t="s">
        <v>284</v>
      </c>
      <c r="S738" s="70" t="s">
        <v>42</v>
      </c>
      <c r="T738" s="28"/>
      <c r="U738" s="28"/>
      <c r="V738" s="28"/>
      <c r="W738" s="28"/>
    </row>
    <row r="739" customFormat="false" ht="26.25" hidden="false" customHeight="true" outlineLevel="0" collapsed="false">
      <c r="A739" s="102"/>
      <c r="B739" s="118"/>
      <c r="C739" s="61"/>
      <c r="D739" s="81" t="s">
        <v>19</v>
      </c>
      <c r="E739" s="25" t="n">
        <f aca="false">F739+G739+H739+I739+J739+K739+L739+M739+N739+O739+P739</f>
        <v>0</v>
      </c>
      <c r="F739" s="59" t="n">
        <v>0</v>
      </c>
      <c r="G739" s="59" t="n">
        <v>0</v>
      </c>
      <c r="H739" s="52" t="n">
        <v>0</v>
      </c>
      <c r="I739" s="52" t="n">
        <v>0</v>
      </c>
      <c r="J739" s="52" t="n">
        <v>0</v>
      </c>
      <c r="K739" s="52" t="n">
        <v>0</v>
      </c>
      <c r="L739" s="52" t="n">
        <v>0</v>
      </c>
      <c r="M739" s="59" t="n">
        <v>0</v>
      </c>
      <c r="N739" s="59" t="n">
        <v>0</v>
      </c>
      <c r="O739" s="59" t="n">
        <v>0</v>
      </c>
      <c r="P739" s="59" t="n">
        <v>0</v>
      </c>
      <c r="Q739" s="70"/>
      <c r="R739" s="70"/>
      <c r="S739" s="70"/>
      <c r="T739" s="28"/>
      <c r="U739" s="28"/>
      <c r="V739" s="28"/>
      <c r="W739" s="28"/>
    </row>
    <row r="740" customFormat="false" ht="26.25" hidden="false" customHeight="true" outlineLevel="0" collapsed="false">
      <c r="A740" s="102"/>
      <c r="B740" s="118"/>
      <c r="C740" s="61"/>
      <c r="D740" s="81" t="s">
        <v>20</v>
      </c>
      <c r="E740" s="25" t="n">
        <f aca="false">F740+G740+H740+I740+J740+K740+L740+M740+N740+O740+P740</f>
        <v>0</v>
      </c>
      <c r="F740" s="59" t="n">
        <v>0</v>
      </c>
      <c r="G740" s="52" t="n">
        <v>0</v>
      </c>
      <c r="H740" s="52" t="n">
        <v>0</v>
      </c>
      <c r="I740" s="52" t="n">
        <v>0</v>
      </c>
      <c r="J740" s="52" t="n">
        <v>0</v>
      </c>
      <c r="K740" s="52" t="n">
        <v>0</v>
      </c>
      <c r="L740" s="52" t="n">
        <v>0</v>
      </c>
      <c r="M740" s="59" t="n">
        <v>0</v>
      </c>
      <c r="N740" s="59" t="n">
        <v>0</v>
      </c>
      <c r="O740" s="59" t="n">
        <v>0</v>
      </c>
      <c r="P740" s="59" t="n">
        <v>0</v>
      </c>
      <c r="Q740" s="70"/>
      <c r="R740" s="70"/>
      <c r="S740" s="70"/>
      <c r="T740" s="28"/>
      <c r="U740" s="28"/>
      <c r="V740" s="28"/>
      <c r="W740" s="28"/>
    </row>
    <row r="741" customFormat="false" ht="26.25" hidden="false" customHeight="true" outlineLevel="0" collapsed="false">
      <c r="A741" s="102"/>
      <c r="B741" s="118"/>
      <c r="C741" s="61"/>
      <c r="D741" s="81" t="s">
        <v>21</v>
      </c>
      <c r="E741" s="25" t="n">
        <f aca="false">F741+G741+H741+I741+J741+K741+L741+M741+N741+O741+P741</f>
        <v>315.8208</v>
      </c>
      <c r="F741" s="59" t="n">
        <v>0</v>
      </c>
      <c r="G741" s="52" t="n">
        <v>15.8208</v>
      </c>
      <c r="H741" s="52" t="n">
        <v>300</v>
      </c>
      <c r="I741" s="52" t="n">
        <v>0</v>
      </c>
      <c r="J741" s="52" t="n">
        <v>0</v>
      </c>
      <c r="K741" s="52" t="n">
        <v>0</v>
      </c>
      <c r="L741" s="52" t="n">
        <v>0</v>
      </c>
      <c r="M741" s="59" t="n">
        <v>0</v>
      </c>
      <c r="N741" s="59" t="n">
        <v>0</v>
      </c>
      <c r="O741" s="59" t="n">
        <v>0</v>
      </c>
      <c r="P741" s="59" t="n">
        <v>0</v>
      </c>
      <c r="Q741" s="70"/>
      <c r="R741" s="70"/>
      <c r="S741" s="70"/>
      <c r="T741" s="28"/>
      <c r="U741" s="28"/>
      <c r="V741" s="28"/>
      <c r="W741" s="28"/>
    </row>
    <row r="742" customFormat="false" ht="26.25" hidden="false" customHeight="true" outlineLevel="0" collapsed="false">
      <c r="A742" s="102"/>
      <c r="B742" s="118"/>
      <c r="C742" s="61"/>
      <c r="D742" s="81" t="s">
        <v>22</v>
      </c>
      <c r="E742" s="25" t="n">
        <f aca="false">F742+G742+H742+I742+J742+K742+L742+M742+N742+O742+P742</f>
        <v>0</v>
      </c>
      <c r="F742" s="59" t="n">
        <v>0</v>
      </c>
      <c r="G742" s="59" t="n">
        <v>0</v>
      </c>
      <c r="H742" s="52" t="n">
        <v>0</v>
      </c>
      <c r="I742" s="52" t="n">
        <v>0</v>
      </c>
      <c r="J742" s="52" t="n">
        <v>0</v>
      </c>
      <c r="K742" s="52" t="n">
        <v>0</v>
      </c>
      <c r="L742" s="52" t="n">
        <v>0</v>
      </c>
      <c r="M742" s="59" t="n">
        <v>0</v>
      </c>
      <c r="N742" s="59" t="n">
        <v>0</v>
      </c>
      <c r="O742" s="59" t="n">
        <v>0</v>
      </c>
      <c r="P742" s="59" t="n">
        <v>0</v>
      </c>
      <c r="Q742" s="70"/>
      <c r="R742" s="70"/>
      <c r="S742" s="70"/>
      <c r="T742" s="28"/>
      <c r="U742" s="28"/>
      <c r="V742" s="28"/>
      <c r="W742" s="28"/>
    </row>
    <row r="743" customFormat="false" ht="26.25" hidden="false" customHeight="true" outlineLevel="0" collapsed="false">
      <c r="A743" s="134" t="s">
        <v>416</v>
      </c>
      <c r="B743" s="43" t="s">
        <v>417</v>
      </c>
      <c r="C743" s="44" t="s">
        <v>418</v>
      </c>
      <c r="D743" s="104" t="s">
        <v>18</v>
      </c>
      <c r="E743" s="25" t="n">
        <f aca="false">F743+G743+H743+I743+J743+K743+L743+M743+N743+O743+P743</f>
        <v>500</v>
      </c>
      <c r="F743" s="47" t="n">
        <v>0</v>
      </c>
      <c r="G743" s="47" t="n">
        <v>0</v>
      </c>
      <c r="H743" s="47" t="n">
        <f aca="false">H744+H745+H746+H747</f>
        <v>500</v>
      </c>
      <c r="I743" s="47" t="n">
        <f aca="false">I744+I745+I746+I747</f>
        <v>0</v>
      </c>
      <c r="J743" s="47" t="n">
        <f aca="false">J744+J745+J746+J747</f>
        <v>0</v>
      </c>
      <c r="K743" s="47" t="n">
        <f aca="false">K744+K745+K746+K747</f>
        <v>0</v>
      </c>
      <c r="L743" s="47" t="n">
        <f aca="false">L744+L745+L746+L747</f>
        <v>0</v>
      </c>
      <c r="M743" s="47" t="n">
        <f aca="false">M744+M745+M746+M747</f>
        <v>0</v>
      </c>
      <c r="N743" s="47" t="n">
        <v>0</v>
      </c>
      <c r="O743" s="47" t="n">
        <v>0</v>
      </c>
      <c r="P743" s="47" t="n">
        <v>0</v>
      </c>
      <c r="Q743" s="70"/>
      <c r="R743" s="126"/>
      <c r="S743" s="126"/>
      <c r="T743" s="28"/>
      <c r="U743" s="28"/>
      <c r="V743" s="28"/>
      <c r="W743" s="28"/>
    </row>
    <row r="744" customFormat="false" ht="26.25" hidden="false" customHeight="true" outlineLevel="0" collapsed="false">
      <c r="A744" s="134"/>
      <c r="B744" s="43"/>
      <c r="C744" s="44"/>
      <c r="D744" s="96" t="s">
        <v>19</v>
      </c>
      <c r="E744" s="25" t="n">
        <f aca="false">F744+G744+H744+I744+J744+K744+L744+M744+N744+O744+P744</f>
        <v>0</v>
      </c>
      <c r="F744" s="47" t="n">
        <v>0</v>
      </c>
      <c r="G744" s="47" t="n">
        <v>0</v>
      </c>
      <c r="H744" s="47" t="n">
        <f aca="false">H749</f>
        <v>0</v>
      </c>
      <c r="I744" s="47" t="n">
        <f aca="false">I749</f>
        <v>0</v>
      </c>
      <c r="J744" s="47" t="n">
        <f aca="false">J749</f>
        <v>0</v>
      </c>
      <c r="K744" s="47" t="n">
        <f aca="false">K749</f>
        <v>0</v>
      </c>
      <c r="L744" s="47" t="n">
        <f aca="false">L749</f>
        <v>0</v>
      </c>
      <c r="M744" s="47" t="n">
        <f aca="false">M749</f>
        <v>0</v>
      </c>
      <c r="N744" s="47" t="n">
        <v>0</v>
      </c>
      <c r="O744" s="47" t="n">
        <v>0</v>
      </c>
      <c r="P744" s="47" t="n">
        <v>0</v>
      </c>
      <c r="Q744" s="70"/>
      <c r="R744" s="126"/>
      <c r="S744" s="126"/>
      <c r="T744" s="28"/>
      <c r="U744" s="28"/>
      <c r="V744" s="28"/>
      <c r="W744" s="28"/>
    </row>
    <row r="745" customFormat="false" ht="26.25" hidden="false" customHeight="true" outlineLevel="0" collapsed="false">
      <c r="A745" s="134"/>
      <c r="B745" s="43"/>
      <c r="C745" s="44"/>
      <c r="D745" s="96" t="s">
        <v>20</v>
      </c>
      <c r="E745" s="25" t="n">
        <f aca="false">F745+G745+H745+I745+J745+K745+L745+M745+N745+O745+P745</f>
        <v>0</v>
      </c>
      <c r="F745" s="47" t="n">
        <v>0</v>
      </c>
      <c r="G745" s="47" t="n">
        <v>0</v>
      </c>
      <c r="H745" s="47" t="n">
        <f aca="false">H750</f>
        <v>0</v>
      </c>
      <c r="I745" s="47" t="n">
        <f aca="false">I750</f>
        <v>0</v>
      </c>
      <c r="J745" s="47" t="n">
        <f aca="false">J750</f>
        <v>0</v>
      </c>
      <c r="K745" s="47" t="n">
        <f aca="false">K750</f>
        <v>0</v>
      </c>
      <c r="L745" s="47" t="n">
        <f aca="false">L750</f>
        <v>0</v>
      </c>
      <c r="M745" s="47" t="n">
        <f aca="false">M750</f>
        <v>0</v>
      </c>
      <c r="N745" s="47" t="n">
        <v>0</v>
      </c>
      <c r="O745" s="47" t="n">
        <v>0</v>
      </c>
      <c r="P745" s="47" t="n">
        <v>0</v>
      </c>
      <c r="Q745" s="70"/>
      <c r="R745" s="126"/>
      <c r="S745" s="126"/>
      <c r="T745" s="28"/>
      <c r="U745" s="28"/>
      <c r="V745" s="28"/>
      <c r="W745" s="28"/>
    </row>
    <row r="746" customFormat="false" ht="26.25" hidden="false" customHeight="true" outlineLevel="0" collapsed="false">
      <c r="A746" s="134"/>
      <c r="B746" s="43"/>
      <c r="C746" s="44"/>
      <c r="D746" s="96" t="s">
        <v>21</v>
      </c>
      <c r="E746" s="25" t="n">
        <f aca="false">F746+G746+H746+I746+J746+K746+L746+M746+N746+O746+P746</f>
        <v>500</v>
      </c>
      <c r="F746" s="47" t="n">
        <v>0</v>
      </c>
      <c r="G746" s="47" t="n">
        <f aca="false">G751</f>
        <v>0</v>
      </c>
      <c r="H746" s="47" t="n">
        <f aca="false">H751</f>
        <v>500</v>
      </c>
      <c r="I746" s="47" t="n">
        <f aca="false">I751</f>
        <v>0</v>
      </c>
      <c r="J746" s="47" t="n">
        <f aca="false">J751</f>
        <v>0</v>
      </c>
      <c r="K746" s="47" t="n">
        <f aca="false">K751</f>
        <v>0</v>
      </c>
      <c r="L746" s="47" t="n">
        <f aca="false">L751</f>
        <v>0</v>
      </c>
      <c r="M746" s="47" t="n">
        <f aca="false">M751</f>
        <v>0</v>
      </c>
      <c r="N746" s="47" t="n">
        <v>0</v>
      </c>
      <c r="O746" s="47" t="n">
        <v>0</v>
      </c>
      <c r="P746" s="47" t="n">
        <v>0</v>
      </c>
      <c r="Q746" s="70"/>
      <c r="R746" s="126"/>
      <c r="S746" s="126"/>
      <c r="T746" s="28"/>
      <c r="U746" s="28"/>
      <c r="V746" s="28"/>
      <c r="W746" s="28"/>
    </row>
    <row r="747" customFormat="false" ht="26.25" hidden="false" customHeight="true" outlineLevel="0" collapsed="false">
      <c r="A747" s="134"/>
      <c r="B747" s="43"/>
      <c r="C747" s="44"/>
      <c r="D747" s="96" t="s">
        <v>22</v>
      </c>
      <c r="E747" s="25" t="n">
        <f aca="false">F747+G747+H747+I747+J747+K747+L747+M747+N747+O747+P747</f>
        <v>0</v>
      </c>
      <c r="F747" s="47" t="n">
        <v>0</v>
      </c>
      <c r="G747" s="47" t="n">
        <f aca="false">G752</f>
        <v>0</v>
      </c>
      <c r="H747" s="47" t="n">
        <f aca="false">H752</f>
        <v>0</v>
      </c>
      <c r="I747" s="47" t="n">
        <f aca="false">I752</f>
        <v>0</v>
      </c>
      <c r="J747" s="47" t="n">
        <f aca="false">J752</f>
        <v>0</v>
      </c>
      <c r="K747" s="47" t="n">
        <f aca="false">K752</f>
        <v>0</v>
      </c>
      <c r="L747" s="47" t="n">
        <f aca="false">L752</f>
        <v>0</v>
      </c>
      <c r="M747" s="47" t="n">
        <f aca="false">M752</f>
        <v>0</v>
      </c>
      <c r="N747" s="47" t="n">
        <v>0</v>
      </c>
      <c r="O747" s="47" t="n">
        <v>0</v>
      </c>
      <c r="P747" s="47" t="n">
        <v>0</v>
      </c>
      <c r="Q747" s="70"/>
      <c r="R747" s="126"/>
      <c r="S747" s="126"/>
      <c r="T747" s="28"/>
      <c r="U747" s="28"/>
      <c r="V747" s="28"/>
      <c r="W747" s="28"/>
    </row>
    <row r="748" customFormat="false" ht="26.25" hidden="false" customHeight="true" outlineLevel="0" collapsed="false">
      <c r="A748" s="112" t="s">
        <v>419</v>
      </c>
      <c r="B748" s="49" t="s">
        <v>420</v>
      </c>
      <c r="C748" s="50" t="s">
        <v>418</v>
      </c>
      <c r="D748" s="104" t="s">
        <v>18</v>
      </c>
      <c r="E748" s="25" t="n">
        <f aca="false">F748+G748+H748+I748+J748+K748+L748+M748+N748+O748+P748</f>
        <v>500</v>
      </c>
      <c r="F748" s="47" t="n">
        <v>0</v>
      </c>
      <c r="G748" s="47" t="n">
        <v>0</v>
      </c>
      <c r="H748" s="47" t="n">
        <f aca="false">H749+H750+H751+H752</f>
        <v>500</v>
      </c>
      <c r="I748" s="47" t="n">
        <f aca="false">I749+I750+I751+I752</f>
        <v>0</v>
      </c>
      <c r="J748" s="47" t="n">
        <f aca="false">J749+J750+J751+J752</f>
        <v>0</v>
      </c>
      <c r="K748" s="47" t="n">
        <f aca="false">K749+K750+K751+K752</f>
        <v>0</v>
      </c>
      <c r="L748" s="47" t="n">
        <f aca="false">L749+L750+L751+L752</f>
        <v>0</v>
      </c>
      <c r="M748" s="47" t="n">
        <f aca="false">M749+M750+M751+M752</f>
        <v>0</v>
      </c>
      <c r="N748" s="47" t="n">
        <v>0</v>
      </c>
      <c r="O748" s="47" t="n">
        <v>0</v>
      </c>
      <c r="P748" s="47" t="n">
        <v>0</v>
      </c>
      <c r="Q748" s="70" t="s">
        <v>133</v>
      </c>
      <c r="R748" s="70" t="s">
        <v>284</v>
      </c>
      <c r="S748" s="70" t="s">
        <v>42</v>
      </c>
      <c r="T748" s="28"/>
      <c r="U748" s="28"/>
      <c r="V748" s="28"/>
      <c r="W748" s="28"/>
    </row>
    <row r="749" customFormat="false" ht="26.25" hidden="false" customHeight="true" outlineLevel="0" collapsed="false">
      <c r="A749" s="112"/>
      <c r="B749" s="49"/>
      <c r="C749" s="50"/>
      <c r="D749" s="90" t="s">
        <v>19</v>
      </c>
      <c r="E749" s="25" t="n">
        <f aca="false">F749+G749+H749+I749+J749+K749+L749+M749+N749+O749+P749</f>
        <v>0</v>
      </c>
      <c r="F749" s="52" t="n">
        <v>0</v>
      </c>
      <c r="G749" s="52" t="n">
        <v>0</v>
      </c>
      <c r="H749" s="52" t="n">
        <v>0</v>
      </c>
      <c r="I749" s="52" t="n">
        <v>0</v>
      </c>
      <c r="J749" s="52" t="n">
        <v>0</v>
      </c>
      <c r="K749" s="52" t="n">
        <v>0</v>
      </c>
      <c r="L749" s="52" t="n">
        <v>0</v>
      </c>
      <c r="M749" s="52" t="n">
        <v>0</v>
      </c>
      <c r="N749" s="52" t="n">
        <v>0</v>
      </c>
      <c r="O749" s="52" t="n">
        <v>0</v>
      </c>
      <c r="P749" s="52" t="n">
        <v>0</v>
      </c>
      <c r="Q749" s="70"/>
      <c r="R749" s="70"/>
      <c r="S749" s="70"/>
      <c r="T749" s="28"/>
      <c r="U749" s="28"/>
      <c r="V749" s="28"/>
      <c r="W749" s="28"/>
    </row>
    <row r="750" customFormat="false" ht="26.25" hidden="false" customHeight="true" outlineLevel="0" collapsed="false">
      <c r="A750" s="112"/>
      <c r="B750" s="49"/>
      <c r="C750" s="50"/>
      <c r="D750" s="90" t="s">
        <v>20</v>
      </c>
      <c r="E750" s="25" t="n">
        <f aca="false">F750+G750+H750+I750+J750+K750+L750+M750+N750+O750+P750</f>
        <v>0</v>
      </c>
      <c r="F750" s="52" t="n">
        <v>0</v>
      </c>
      <c r="G750" s="52" t="n">
        <v>0</v>
      </c>
      <c r="H750" s="52" t="n">
        <v>0</v>
      </c>
      <c r="I750" s="52" t="n">
        <v>0</v>
      </c>
      <c r="J750" s="52" t="n">
        <v>0</v>
      </c>
      <c r="K750" s="52" t="n">
        <v>0</v>
      </c>
      <c r="L750" s="52" t="n">
        <v>0</v>
      </c>
      <c r="M750" s="52" t="n">
        <v>0</v>
      </c>
      <c r="N750" s="52" t="n">
        <v>0</v>
      </c>
      <c r="O750" s="52" t="n">
        <v>0</v>
      </c>
      <c r="P750" s="52" t="n">
        <v>0</v>
      </c>
      <c r="Q750" s="70"/>
      <c r="R750" s="70"/>
      <c r="S750" s="70"/>
      <c r="T750" s="28"/>
      <c r="U750" s="28"/>
      <c r="V750" s="28"/>
      <c r="W750" s="28"/>
    </row>
    <row r="751" customFormat="false" ht="26.25" hidden="false" customHeight="true" outlineLevel="0" collapsed="false">
      <c r="A751" s="112"/>
      <c r="B751" s="49"/>
      <c r="C751" s="50"/>
      <c r="D751" s="90" t="s">
        <v>21</v>
      </c>
      <c r="E751" s="25" t="n">
        <f aca="false">F751+G751+H751+I751+J751+K751+L751+M751+N751+O751+P751</f>
        <v>500</v>
      </c>
      <c r="F751" s="52" t="n">
        <v>0</v>
      </c>
      <c r="G751" s="52" t="n">
        <v>0</v>
      </c>
      <c r="H751" s="52" t="n">
        <v>500</v>
      </c>
      <c r="I751" s="52" t="n">
        <v>0</v>
      </c>
      <c r="J751" s="52" t="n">
        <v>0</v>
      </c>
      <c r="K751" s="52" t="n">
        <v>0</v>
      </c>
      <c r="L751" s="52" t="n">
        <v>0</v>
      </c>
      <c r="M751" s="52" t="n">
        <v>0</v>
      </c>
      <c r="N751" s="52" t="n">
        <v>0</v>
      </c>
      <c r="O751" s="52" t="n">
        <v>0</v>
      </c>
      <c r="P751" s="52" t="n">
        <v>0</v>
      </c>
      <c r="Q751" s="70"/>
      <c r="R751" s="70"/>
      <c r="S751" s="70"/>
      <c r="T751" s="28"/>
      <c r="U751" s="28"/>
      <c r="V751" s="28"/>
      <c r="W751" s="28"/>
    </row>
    <row r="752" customFormat="false" ht="26.25" hidden="false" customHeight="true" outlineLevel="0" collapsed="false">
      <c r="A752" s="112"/>
      <c r="B752" s="49"/>
      <c r="C752" s="50"/>
      <c r="D752" s="90" t="s">
        <v>22</v>
      </c>
      <c r="E752" s="25" t="n">
        <f aca="false">F752+G752+H752+I752+J752+K752+L752+M752+N752+O752+P752</f>
        <v>0</v>
      </c>
      <c r="F752" s="52" t="n">
        <v>0</v>
      </c>
      <c r="G752" s="52" t="n">
        <v>0</v>
      </c>
      <c r="H752" s="52" t="n">
        <v>0</v>
      </c>
      <c r="I752" s="52" t="n">
        <v>0</v>
      </c>
      <c r="J752" s="52" t="n">
        <v>0</v>
      </c>
      <c r="K752" s="52" t="n">
        <v>0</v>
      </c>
      <c r="L752" s="52" t="n">
        <v>0</v>
      </c>
      <c r="M752" s="52" t="n">
        <v>0</v>
      </c>
      <c r="N752" s="52" t="n">
        <v>0</v>
      </c>
      <c r="O752" s="52" t="n">
        <v>0</v>
      </c>
      <c r="P752" s="52" t="n">
        <v>0</v>
      </c>
      <c r="Q752" s="70"/>
      <c r="R752" s="70"/>
      <c r="S752" s="70"/>
      <c r="T752" s="28"/>
      <c r="U752" s="28"/>
      <c r="V752" s="28"/>
      <c r="W752" s="28"/>
    </row>
    <row r="753" customFormat="false" ht="24" hidden="false" customHeight="true" outlineLevel="0" collapsed="false">
      <c r="A753" s="134" t="s">
        <v>421</v>
      </c>
      <c r="B753" s="43" t="s">
        <v>422</v>
      </c>
      <c r="C753" s="44" t="s">
        <v>423</v>
      </c>
      <c r="D753" s="104" t="s">
        <v>18</v>
      </c>
      <c r="E753" s="25" t="n">
        <f aca="false">F753+G753+H753+I753+J753+K753+L753+M753+N753+O753+P753</f>
        <v>300</v>
      </c>
      <c r="F753" s="47" t="n">
        <v>0</v>
      </c>
      <c r="G753" s="47" t="n">
        <f aca="false">G758</f>
        <v>0</v>
      </c>
      <c r="H753" s="47" t="n">
        <f aca="false">H758</f>
        <v>0</v>
      </c>
      <c r="I753" s="47" t="n">
        <f aca="false">I758</f>
        <v>300</v>
      </c>
      <c r="J753" s="47" t="n">
        <f aca="false">J758</f>
        <v>0</v>
      </c>
      <c r="K753" s="47" t="n">
        <f aca="false">K758</f>
        <v>0</v>
      </c>
      <c r="L753" s="47" t="n">
        <f aca="false">L758</f>
        <v>0</v>
      </c>
      <c r="M753" s="47" t="n">
        <f aca="false">M758</f>
        <v>0</v>
      </c>
      <c r="N753" s="47" t="n">
        <v>0</v>
      </c>
      <c r="O753" s="47" t="n">
        <v>0</v>
      </c>
      <c r="P753" s="47" t="n">
        <v>0</v>
      </c>
      <c r="Q753" s="70"/>
      <c r="R753" s="126"/>
      <c r="S753" s="126"/>
      <c r="T753" s="28"/>
      <c r="U753" s="28"/>
      <c r="V753" s="28"/>
      <c r="W753" s="28"/>
    </row>
    <row r="754" customFormat="false" ht="28.5" hidden="false" customHeight="true" outlineLevel="0" collapsed="false">
      <c r="A754" s="134"/>
      <c r="B754" s="43"/>
      <c r="C754" s="44"/>
      <c r="D754" s="96" t="s">
        <v>19</v>
      </c>
      <c r="E754" s="25" t="n">
        <f aca="false">F754+G754+H754+I754+J754+K754+L754+M754+N754+O754+P754</f>
        <v>0</v>
      </c>
      <c r="F754" s="47" t="n">
        <v>0</v>
      </c>
      <c r="G754" s="47" t="n">
        <f aca="false">G759</f>
        <v>0</v>
      </c>
      <c r="H754" s="47" t="n">
        <f aca="false">H759</f>
        <v>0</v>
      </c>
      <c r="I754" s="47" t="n">
        <f aca="false">I759</f>
        <v>0</v>
      </c>
      <c r="J754" s="47" t="n">
        <f aca="false">J759</f>
        <v>0</v>
      </c>
      <c r="K754" s="47" t="n">
        <f aca="false">K759</f>
        <v>0</v>
      </c>
      <c r="L754" s="47" t="n">
        <f aca="false">L759</f>
        <v>0</v>
      </c>
      <c r="M754" s="47" t="n">
        <f aca="false">M759</f>
        <v>0</v>
      </c>
      <c r="N754" s="47" t="n">
        <v>0</v>
      </c>
      <c r="O754" s="47" t="n">
        <v>0</v>
      </c>
      <c r="P754" s="47" t="n">
        <v>0</v>
      </c>
      <c r="Q754" s="70"/>
      <c r="R754" s="126"/>
      <c r="S754" s="126"/>
      <c r="T754" s="28"/>
      <c r="U754" s="28"/>
      <c r="V754" s="28"/>
      <c r="W754" s="28"/>
    </row>
    <row r="755" customFormat="false" ht="28.5" hidden="false" customHeight="true" outlineLevel="0" collapsed="false">
      <c r="A755" s="134"/>
      <c r="B755" s="43"/>
      <c r="C755" s="44"/>
      <c r="D755" s="96" t="s">
        <v>20</v>
      </c>
      <c r="E755" s="25" t="n">
        <f aca="false">F755+G755+H755+I755+J755+K755+L755+M755+N755+O755+P755</f>
        <v>0</v>
      </c>
      <c r="F755" s="47" t="n">
        <v>0</v>
      </c>
      <c r="G755" s="47" t="n">
        <f aca="false">G760</f>
        <v>0</v>
      </c>
      <c r="H755" s="47" t="n">
        <f aca="false">H760</f>
        <v>0</v>
      </c>
      <c r="I755" s="47" t="n">
        <f aca="false">I760</f>
        <v>0</v>
      </c>
      <c r="J755" s="47" t="n">
        <f aca="false">J760</f>
        <v>0</v>
      </c>
      <c r="K755" s="47" t="n">
        <f aca="false">K760</f>
        <v>0</v>
      </c>
      <c r="L755" s="47" t="n">
        <f aca="false">L760</f>
        <v>0</v>
      </c>
      <c r="M755" s="47" t="n">
        <f aca="false">M760</f>
        <v>0</v>
      </c>
      <c r="N755" s="47" t="n">
        <v>0</v>
      </c>
      <c r="O755" s="47" t="n">
        <v>0</v>
      </c>
      <c r="P755" s="47" t="n">
        <v>0</v>
      </c>
      <c r="Q755" s="70"/>
      <c r="R755" s="126"/>
      <c r="S755" s="126"/>
      <c r="T755" s="28"/>
      <c r="U755" s="28"/>
      <c r="V755" s="28"/>
      <c r="W755" s="28"/>
    </row>
    <row r="756" customFormat="false" ht="28.5" hidden="false" customHeight="true" outlineLevel="0" collapsed="false">
      <c r="A756" s="134"/>
      <c r="B756" s="43"/>
      <c r="C756" s="44"/>
      <c r="D756" s="96" t="s">
        <v>21</v>
      </c>
      <c r="E756" s="25" t="n">
        <f aca="false">F756+G756+H756+I756+J756+K756+L756+M756+N756+O756+P756</f>
        <v>300</v>
      </c>
      <c r="F756" s="47" t="n">
        <v>0</v>
      </c>
      <c r="G756" s="47" t="n">
        <f aca="false">G761</f>
        <v>0</v>
      </c>
      <c r="H756" s="47" t="n">
        <f aca="false">H761</f>
        <v>0</v>
      </c>
      <c r="I756" s="47" t="n">
        <f aca="false">I761</f>
        <v>300</v>
      </c>
      <c r="J756" s="47" t="n">
        <f aca="false">J761</f>
        <v>0</v>
      </c>
      <c r="K756" s="47" t="n">
        <f aca="false">K761</f>
        <v>0</v>
      </c>
      <c r="L756" s="47" t="n">
        <f aca="false">L761</f>
        <v>0</v>
      </c>
      <c r="M756" s="47" t="n">
        <f aca="false">M761</f>
        <v>0</v>
      </c>
      <c r="N756" s="47" t="n">
        <v>0</v>
      </c>
      <c r="O756" s="47" t="n">
        <v>0</v>
      </c>
      <c r="P756" s="47" t="n">
        <v>0</v>
      </c>
      <c r="Q756" s="70"/>
      <c r="R756" s="126"/>
      <c r="S756" s="126"/>
      <c r="T756" s="28"/>
      <c r="U756" s="28"/>
      <c r="V756" s="28"/>
      <c r="W756" s="28"/>
    </row>
    <row r="757" customFormat="false" ht="28.5" hidden="false" customHeight="true" outlineLevel="0" collapsed="false">
      <c r="A757" s="134"/>
      <c r="B757" s="43"/>
      <c r="C757" s="44"/>
      <c r="D757" s="96" t="s">
        <v>22</v>
      </c>
      <c r="E757" s="25" t="n">
        <f aca="false">F757+G757+H757+I757+J757+K757+L757+M757+N757+O757+P757</f>
        <v>0</v>
      </c>
      <c r="F757" s="47" t="n">
        <v>0</v>
      </c>
      <c r="G757" s="47" t="n">
        <f aca="false">G762</f>
        <v>0</v>
      </c>
      <c r="H757" s="47" t="n">
        <f aca="false">H762</f>
        <v>0</v>
      </c>
      <c r="I757" s="47" t="n">
        <f aca="false">I762</f>
        <v>0</v>
      </c>
      <c r="J757" s="47" t="n">
        <f aca="false">J762</f>
        <v>0</v>
      </c>
      <c r="K757" s="47" t="n">
        <f aca="false">K762</f>
        <v>0</v>
      </c>
      <c r="L757" s="47" t="n">
        <f aca="false">L762</f>
        <v>0</v>
      </c>
      <c r="M757" s="47" t="n">
        <f aca="false">M762</f>
        <v>0</v>
      </c>
      <c r="N757" s="47" t="n">
        <v>0</v>
      </c>
      <c r="O757" s="47" t="n">
        <v>0</v>
      </c>
      <c r="P757" s="47" t="n">
        <v>0</v>
      </c>
      <c r="Q757" s="70"/>
      <c r="R757" s="126"/>
      <c r="S757" s="126"/>
      <c r="T757" s="28"/>
      <c r="U757" s="28"/>
      <c r="V757" s="28"/>
      <c r="W757" s="28"/>
    </row>
    <row r="758" customFormat="false" ht="27" hidden="false" customHeight="true" outlineLevel="0" collapsed="false">
      <c r="A758" s="112" t="s">
        <v>424</v>
      </c>
      <c r="B758" s="49" t="s">
        <v>420</v>
      </c>
      <c r="C758" s="50" t="s">
        <v>423</v>
      </c>
      <c r="D758" s="104" t="s">
        <v>18</v>
      </c>
      <c r="E758" s="25" t="n">
        <f aca="false">F758+G758+H758+I758+J758+K758+L758+M758+N758+O758+P758</f>
        <v>300</v>
      </c>
      <c r="F758" s="47" t="n">
        <v>0</v>
      </c>
      <c r="G758" s="47" t="n">
        <f aca="false">G759+G760+G761+G762</f>
        <v>0</v>
      </c>
      <c r="H758" s="47" t="n">
        <f aca="false">H759+H760+H761+H762</f>
        <v>0</v>
      </c>
      <c r="I758" s="47" t="n">
        <f aca="false">I759+I760+I761+I762</f>
        <v>300</v>
      </c>
      <c r="J758" s="47" t="n">
        <f aca="false">J759+J760+J761+J762</f>
        <v>0</v>
      </c>
      <c r="K758" s="47" t="n">
        <f aca="false">K759+K760+K761+K762</f>
        <v>0</v>
      </c>
      <c r="L758" s="47" t="n">
        <f aca="false">L759+L760+L761+L762</f>
        <v>0</v>
      </c>
      <c r="M758" s="47" t="n">
        <f aca="false">M759+M760+M761+M762</f>
        <v>0</v>
      </c>
      <c r="N758" s="47" t="n">
        <v>0</v>
      </c>
      <c r="O758" s="47" t="n">
        <v>0</v>
      </c>
      <c r="P758" s="47" t="n">
        <v>0</v>
      </c>
      <c r="Q758" s="70" t="s">
        <v>133</v>
      </c>
      <c r="R758" s="70" t="s">
        <v>284</v>
      </c>
      <c r="S758" s="70" t="s">
        <v>42</v>
      </c>
      <c r="T758" s="28"/>
      <c r="U758" s="28"/>
      <c r="V758" s="28"/>
      <c r="W758" s="28"/>
    </row>
    <row r="759" customFormat="false" ht="27" hidden="false" customHeight="true" outlineLevel="0" collapsed="false">
      <c r="A759" s="112"/>
      <c r="B759" s="49"/>
      <c r="C759" s="50"/>
      <c r="D759" s="90" t="s">
        <v>19</v>
      </c>
      <c r="E759" s="25" t="n">
        <f aca="false">F759+G759+H759+I759+J759+K759+L759+M759+N759+O759+P759</f>
        <v>0</v>
      </c>
      <c r="F759" s="52" t="n">
        <v>0</v>
      </c>
      <c r="G759" s="52" t="n">
        <v>0</v>
      </c>
      <c r="H759" s="52" t="n">
        <v>0</v>
      </c>
      <c r="I759" s="52" t="n">
        <v>0</v>
      </c>
      <c r="J759" s="52" t="n">
        <v>0</v>
      </c>
      <c r="K759" s="52" t="n">
        <v>0</v>
      </c>
      <c r="L759" s="52" t="n">
        <v>0</v>
      </c>
      <c r="M759" s="52" t="n">
        <v>0</v>
      </c>
      <c r="N759" s="52" t="n">
        <v>0</v>
      </c>
      <c r="O759" s="52" t="n">
        <v>0</v>
      </c>
      <c r="P759" s="52" t="n">
        <v>0</v>
      </c>
      <c r="Q759" s="70"/>
      <c r="R759" s="70"/>
      <c r="S759" s="70"/>
      <c r="T759" s="28"/>
      <c r="U759" s="28"/>
      <c r="V759" s="28"/>
      <c r="W759" s="28"/>
    </row>
    <row r="760" customFormat="false" ht="27" hidden="false" customHeight="true" outlineLevel="0" collapsed="false">
      <c r="A760" s="112"/>
      <c r="B760" s="49"/>
      <c r="C760" s="50"/>
      <c r="D760" s="90" t="s">
        <v>20</v>
      </c>
      <c r="E760" s="25" t="n">
        <f aca="false">F760+G760+H760+I760+J760+K760+L760+M760+N760+O760+P760</f>
        <v>0</v>
      </c>
      <c r="F760" s="52" t="n">
        <v>0</v>
      </c>
      <c r="G760" s="52" t="n">
        <v>0</v>
      </c>
      <c r="H760" s="52" t="n">
        <v>0</v>
      </c>
      <c r="I760" s="52" t="n">
        <v>0</v>
      </c>
      <c r="J760" s="52" t="n">
        <v>0</v>
      </c>
      <c r="K760" s="52" t="n">
        <v>0</v>
      </c>
      <c r="L760" s="52" t="n">
        <v>0</v>
      </c>
      <c r="M760" s="52" t="n">
        <v>0</v>
      </c>
      <c r="N760" s="52" t="n">
        <v>0</v>
      </c>
      <c r="O760" s="52" t="n">
        <v>0</v>
      </c>
      <c r="P760" s="52" t="n">
        <v>0</v>
      </c>
      <c r="Q760" s="70"/>
      <c r="R760" s="70"/>
      <c r="S760" s="70"/>
      <c r="T760" s="28"/>
      <c r="U760" s="28"/>
      <c r="V760" s="28"/>
      <c r="W760" s="28"/>
    </row>
    <row r="761" s="54" customFormat="true" ht="27" hidden="false" customHeight="true" outlineLevel="0" collapsed="false">
      <c r="A761" s="112"/>
      <c r="B761" s="49"/>
      <c r="C761" s="50"/>
      <c r="D761" s="90" t="s">
        <v>21</v>
      </c>
      <c r="E761" s="25" t="n">
        <f aca="false">F761+G761+H761+I761+J761+K761+L761+M761+N761+O761+P761</f>
        <v>300</v>
      </c>
      <c r="F761" s="52" t="n">
        <v>0</v>
      </c>
      <c r="G761" s="52" t="n">
        <v>0</v>
      </c>
      <c r="H761" s="52" t="n">
        <v>0</v>
      </c>
      <c r="I761" s="52" t="n">
        <v>300</v>
      </c>
      <c r="J761" s="52" t="n">
        <v>0</v>
      </c>
      <c r="K761" s="52" t="n">
        <v>0</v>
      </c>
      <c r="L761" s="52" t="n">
        <v>0</v>
      </c>
      <c r="M761" s="52" t="n">
        <v>0</v>
      </c>
      <c r="N761" s="52" t="n">
        <v>0</v>
      </c>
      <c r="O761" s="52" t="n">
        <v>0</v>
      </c>
      <c r="P761" s="52" t="n">
        <v>0</v>
      </c>
      <c r="Q761" s="70"/>
      <c r="R761" s="70"/>
      <c r="S761" s="70"/>
      <c r="T761" s="53"/>
      <c r="U761" s="53"/>
      <c r="V761" s="53"/>
      <c r="W761" s="53"/>
    </row>
    <row r="762" customFormat="false" ht="27" hidden="false" customHeight="true" outlineLevel="0" collapsed="false">
      <c r="A762" s="112"/>
      <c r="B762" s="49"/>
      <c r="C762" s="50"/>
      <c r="D762" s="90" t="s">
        <v>22</v>
      </c>
      <c r="E762" s="25" t="n">
        <f aca="false">F762+G762+H762+I762+J762+K762+L762+M762+N762+O762+P762</f>
        <v>0</v>
      </c>
      <c r="F762" s="52" t="n">
        <v>0</v>
      </c>
      <c r="G762" s="52" t="n">
        <v>0</v>
      </c>
      <c r="H762" s="52" t="n">
        <v>0</v>
      </c>
      <c r="I762" s="52" t="n">
        <v>0</v>
      </c>
      <c r="J762" s="52" t="n">
        <v>0</v>
      </c>
      <c r="K762" s="52" t="n">
        <v>0</v>
      </c>
      <c r="L762" s="52" t="n">
        <v>0</v>
      </c>
      <c r="M762" s="52" t="n">
        <v>0</v>
      </c>
      <c r="N762" s="52" t="n">
        <v>0</v>
      </c>
      <c r="O762" s="52" t="n">
        <v>0</v>
      </c>
      <c r="P762" s="52" t="n">
        <v>0</v>
      </c>
      <c r="Q762" s="70"/>
      <c r="R762" s="70"/>
      <c r="S762" s="70"/>
      <c r="T762" s="28"/>
      <c r="U762" s="28"/>
      <c r="V762" s="28"/>
      <c r="W762" s="28"/>
    </row>
    <row r="763" customFormat="false" ht="38.25" hidden="false" customHeight="true" outlineLevel="0" collapsed="false">
      <c r="A763" s="134" t="s">
        <v>425</v>
      </c>
      <c r="B763" s="43" t="s">
        <v>426</v>
      </c>
      <c r="C763" s="44" t="s">
        <v>427</v>
      </c>
      <c r="D763" s="104" t="s">
        <v>18</v>
      </c>
      <c r="E763" s="25" t="n">
        <f aca="false">F763+G763+H763+I763+J763+K763+L763+M763+N763+O763+P763</f>
        <v>300</v>
      </c>
      <c r="F763" s="47" t="n">
        <v>0</v>
      </c>
      <c r="G763" s="47" t="n">
        <f aca="false">G768</f>
        <v>0</v>
      </c>
      <c r="H763" s="47" t="n">
        <f aca="false">H768</f>
        <v>0</v>
      </c>
      <c r="I763" s="47" t="n">
        <f aca="false">I768</f>
        <v>300</v>
      </c>
      <c r="J763" s="47" t="n">
        <f aca="false">J768</f>
        <v>0</v>
      </c>
      <c r="K763" s="47" t="n">
        <f aca="false">K768</f>
        <v>0</v>
      </c>
      <c r="L763" s="47" t="n">
        <f aca="false">L768</f>
        <v>0</v>
      </c>
      <c r="M763" s="47" t="n">
        <f aca="false">M768</f>
        <v>0</v>
      </c>
      <c r="N763" s="47" t="n">
        <v>0</v>
      </c>
      <c r="O763" s="47" t="n">
        <v>0</v>
      </c>
      <c r="P763" s="47" t="n">
        <v>0</v>
      </c>
      <c r="Q763" s="70"/>
      <c r="R763" s="126"/>
      <c r="S763" s="126"/>
      <c r="T763" s="28"/>
      <c r="U763" s="28"/>
      <c r="V763" s="28"/>
      <c r="W763" s="28"/>
    </row>
    <row r="764" customFormat="false" ht="38.25" hidden="false" customHeight="true" outlineLevel="0" collapsed="false">
      <c r="A764" s="134"/>
      <c r="B764" s="43"/>
      <c r="C764" s="44"/>
      <c r="D764" s="96" t="s">
        <v>19</v>
      </c>
      <c r="E764" s="25" t="n">
        <f aca="false">F764+G764+H764+I764+J764+K764+L764+M764+N764+O764+P764</f>
        <v>0</v>
      </c>
      <c r="F764" s="47" t="n">
        <v>0</v>
      </c>
      <c r="G764" s="47" t="n">
        <f aca="false">G769</f>
        <v>0</v>
      </c>
      <c r="H764" s="47" t="n">
        <f aca="false">H769</f>
        <v>0</v>
      </c>
      <c r="I764" s="47" t="n">
        <f aca="false">I769</f>
        <v>0</v>
      </c>
      <c r="J764" s="47" t="n">
        <f aca="false">J769</f>
        <v>0</v>
      </c>
      <c r="K764" s="47" t="n">
        <f aca="false">K769</f>
        <v>0</v>
      </c>
      <c r="L764" s="47" t="n">
        <f aca="false">L769</f>
        <v>0</v>
      </c>
      <c r="M764" s="47" t="n">
        <f aca="false">M769</f>
        <v>0</v>
      </c>
      <c r="N764" s="47" t="n">
        <v>0</v>
      </c>
      <c r="O764" s="47" t="n">
        <v>0</v>
      </c>
      <c r="P764" s="47" t="n">
        <v>0</v>
      </c>
      <c r="Q764" s="70"/>
      <c r="R764" s="126"/>
      <c r="S764" s="126"/>
      <c r="T764" s="28"/>
      <c r="U764" s="28"/>
      <c r="V764" s="28"/>
      <c r="W764" s="28"/>
    </row>
    <row r="765" customFormat="false" ht="38.25" hidden="false" customHeight="true" outlineLevel="0" collapsed="false">
      <c r="A765" s="134"/>
      <c r="B765" s="43"/>
      <c r="C765" s="44"/>
      <c r="D765" s="96" t="s">
        <v>20</v>
      </c>
      <c r="E765" s="25" t="n">
        <f aca="false">F765+G765+H765+I765+J765+K765+L765+M765+N765+O765+P765</f>
        <v>0</v>
      </c>
      <c r="F765" s="47" t="n">
        <v>0</v>
      </c>
      <c r="G765" s="47" t="n">
        <f aca="false">G770</f>
        <v>0</v>
      </c>
      <c r="H765" s="47" t="n">
        <f aca="false">H770</f>
        <v>0</v>
      </c>
      <c r="I765" s="47" t="n">
        <f aca="false">I770</f>
        <v>0</v>
      </c>
      <c r="J765" s="47" t="n">
        <f aca="false">J770</f>
        <v>0</v>
      </c>
      <c r="K765" s="47" t="n">
        <f aca="false">K770</f>
        <v>0</v>
      </c>
      <c r="L765" s="47" t="n">
        <f aca="false">L770</f>
        <v>0</v>
      </c>
      <c r="M765" s="47" t="n">
        <f aca="false">M770</f>
        <v>0</v>
      </c>
      <c r="N765" s="47" t="n">
        <v>0</v>
      </c>
      <c r="O765" s="47" t="n">
        <v>0</v>
      </c>
      <c r="P765" s="47" t="n">
        <v>0</v>
      </c>
      <c r="Q765" s="70"/>
      <c r="R765" s="126"/>
      <c r="S765" s="126"/>
      <c r="T765" s="28"/>
      <c r="U765" s="28"/>
      <c r="V765" s="28"/>
      <c r="W765" s="28"/>
    </row>
    <row r="766" customFormat="false" ht="38.25" hidden="false" customHeight="true" outlineLevel="0" collapsed="false">
      <c r="A766" s="134"/>
      <c r="B766" s="43"/>
      <c r="C766" s="44"/>
      <c r="D766" s="96" t="s">
        <v>21</v>
      </c>
      <c r="E766" s="25" t="n">
        <f aca="false">F766+G766+H766+I766+J766+K766+L766+M766+N766+O766+P766</f>
        <v>300</v>
      </c>
      <c r="F766" s="47" t="n">
        <v>0</v>
      </c>
      <c r="G766" s="47" t="n">
        <f aca="false">G771</f>
        <v>0</v>
      </c>
      <c r="H766" s="47" t="n">
        <f aca="false">H771</f>
        <v>0</v>
      </c>
      <c r="I766" s="47" t="n">
        <f aca="false">I771</f>
        <v>300</v>
      </c>
      <c r="J766" s="47" t="n">
        <f aca="false">J771</f>
        <v>0</v>
      </c>
      <c r="K766" s="47" t="n">
        <f aca="false">K771</f>
        <v>0</v>
      </c>
      <c r="L766" s="47" t="n">
        <f aca="false">L771</f>
        <v>0</v>
      </c>
      <c r="M766" s="47" t="n">
        <f aca="false">M771</f>
        <v>0</v>
      </c>
      <c r="N766" s="47" t="n">
        <v>0</v>
      </c>
      <c r="O766" s="47" t="n">
        <v>0</v>
      </c>
      <c r="P766" s="47" t="n">
        <v>0</v>
      </c>
      <c r="Q766" s="70"/>
      <c r="R766" s="126"/>
      <c r="S766" s="126"/>
      <c r="T766" s="28"/>
      <c r="U766" s="28"/>
      <c r="V766" s="28"/>
      <c r="W766" s="28"/>
    </row>
    <row r="767" customFormat="false" ht="38.25" hidden="false" customHeight="true" outlineLevel="0" collapsed="false">
      <c r="A767" s="134"/>
      <c r="B767" s="43"/>
      <c r="C767" s="44"/>
      <c r="D767" s="96" t="s">
        <v>22</v>
      </c>
      <c r="E767" s="25" t="n">
        <f aca="false">F767+G767+H767+I767+J767+K767+L767+M767+N767+O767+P767</f>
        <v>0</v>
      </c>
      <c r="F767" s="47" t="n">
        <v>0</v>
      </c>
      <c r="G767" s="47" t="n">
        <f aca="false">G772</f>
        <v>0</v>
      </c>
      <c r="H767" s="47" t="n">
        <f aca="false">H772</f>
        <v>0</v>
      </c>
      <c r="I767" s="47" t="n">
        <f aca="false">I772</f>
        <v>0</v>
      </c>
      <c r="J767" s="47" t="n">
        <f aca="false">J772</f>
        <v>0</v>
      </c>
      <c r="K767" s="47" t="n">
        <f aca="false">K772</f>
        <v>0</v>
      </c>
      <c r="L767" s="47" t="n">
        <f aca="false">L772</f>
        <v>0</v>
      </c>
      <c r="M767" s="47" t="n">
        <f aca="false">M772</f>
        <v>0</v>
      </c>
      <c r="N767" s="47" t="n">
        <v>0</v>
      </c>
      <c r="O767" s="47" t="n">
        <v>0</v>
      </c>
      <c r="P767" s="47" t="n">
        <v>0</v>
      </c>
      <c r="Q767" s="70"/>
      <c r="R767" s="126"/>
      <c r="S767" s="126"/>
      <c r="T767" s="28"/>
      <c r="U767" s="28"/>
      <c r="V767" s="28"/>
      <c r="W767" s="28"/>
    </row>
    <row r="768" customFormat="false" ht="29.25" hidden="false" customHeight="true" outlineLevel="0" collapsed="false">
      <c r="A768" s="112" t="s">
        <v>428</v>
      </c>
      <c r="B768" s="49" t="s">
        <v>429</v>
      </c>
      <c r="C768" s="50" t="s">
        <v>427</v>
      </c>
      <c r="D768" s="136" t="s">
        <v>18</v>
      </c>
      <c r="E768" s="25" t="n">
        <f aca="false">F768+G768+H768+I768+J768+K768+L768+M768+N768+O768+P768</f>
        <v>300</v>
      </c>
      <c r="F768" s="47" t="n">
        <v>0</v>
      </c>
      <c r="G768" s="47" t="n">
        <f aca="false">G769+G770+G771+G772</f>
        <v>0</v>
      </c>
      <c r="H768" s="47" t="n">
        <f aca="false">H769+H770+H771+H772</f>
        <v>0</v>
      </c>
      <c r="I768" s="47" t="n">
        <f aca="false">I769+I770+I771+I772</f>
        <v>300</v>
      </c>
      <c r="J768" s="47" t="n">
        <f aca="false">J769+J770+J771+J772</f>
        <v>0</v>
      </c>
      <c r="K768" s="47" t="n">
        <f aca="false">K769+K770+K771+K772</f>
        <v>0</v>
      </c>
      <c r="L768" s="47" t="n">
        <f aca="false">L769+L770+L771+L772</f>
        <v>0</v>
      </c>
      <c r="M768" s="47" t="n">
        <f aca="false">M769+M770+M771+M772</f>
        <v>0</v>
      </c>
      <c r="N768" s="47" t="n">
        <v>0</v>
      </c>
      <c r="O768" s="47" t="n">
        <v>0</v>
      </c>
      <c r="P768" s="47" t="n">
        <v>0</v>
      </c>
      <c r="Q768" s="70" t="s">
        <v>133</v>
      </c>
      <c r="R768" s="70" t="s">
        <v>350</v>
      </c>
      <c r="S768" s="84" t="s">
        <v>430</v>
      </c>
      <c r="T768" s="28"/>
      <c r="U768" s="28"/>
      <c r="V768" s="28"/>
      <c r="W768" s="28"/>
    </row>
    <row r="769" customFormat="false" ht="29.25" hidden="false" customHeight="true" outlineLevel="0" collapsed="false">
      <c r="A769" s="112"/>
      <c r="B769" s="49"/>
      <c r="C769" s="50"/>
      <c r="D769" s="90" t="s">
        <v>19</v>
      </c>
      <c r="E769" s="25" t="n">
        <f aca="false">F769+G769+H769+I769+J769+K769+L769+M769+N769+O769+P769</f>
        <v>0</v>
      </c>
      <c r="F769" s="52" t="n">
        <v>0</v>
      </c>
      <c r="G769" s="52" t="n">
        <v>0</v>
      </c>
      <c r="H769" s="52" t="n">
        <v>0</v>
      </c>
      <c r="I769" s="52" t="n">
        <v>0</v>
      </c>
      <c r="J769" s="52" t="n">
        <v>0</v>
      </c>
      <c r="K769" s="52" t="n">
        <v>0</v>
      </c>
      <c r="L769" s="52" t="n">
        <v>0</v>
      </c>
      <c r="M769" s="52" t="n">
        <v>0</v>
      </c>
      <c r="N769" s="52" t="n">
        <v>0</v>
      </c>
      <c r="O769" s="52" t="n">
        <v>0</v>
      </c>
      <c r="P769" s="52" t="n">
        <v>0</v>
      </c>
      <c r="Q769" s="70"/>
      <c r="R769" s="70"/>
      <c r="S769" s="84"/>
      <c r="T769" s="28"/>
      <c r="U769" s="28"/>
      <c r="V769" s="28"/>
      <c r="W769" s="28"/>
    </row>
    <row r="770" customFormat="false" ht="29.25" hidden="false" customHeight="true" outlineLevel="0" collapsed="false">
      <c r="A770" s="112"/>
      <c r="B770" s="49"/>
      <c r="C770" s="50"/>
      <c r="D770" s="90" t="s">
        <v>20</v>
      </c>
      <c r="E770" s="25" t="n">
        <f aca="false">F770+G770+H770+I770+J770+K770+L770+M770+N770+O770+P770</f>
        <v>0</v>
      </c>
      <c r="F770" s="52" t="n">
        <v>0</v>
      </c>
      <c r="G770" s="52" t="n">
        <v>0</v>
      </c>
      <c r="H770" s="52" t="n">
        <v>0</v>
      </c>
      <c r="I770" s="52" t="n">
        <v>0</v>
      </c>
      <c r="J770" s="52" t="n">
        <v>0</v>
      </c>
      <c r="K770" s="52" t="n">
        <v>0</v>
      </c>
      <c r="L770" s="52" t="n">
        <v>0</v>
      </c>
      <c r="M770" s="52" t="n">
        <v>0</v>
      </c>
      <c r="N770" s="52" t="n">
        <v>0</v>
      </c>
      <c r="O770" s="52" t="n">
        <v>0</v>
      </c>
      <c r="P770" s="52" t="n">
        <v>0</v>
      </c>
      <c r="Q770" s="70"/>
      <c r="R770" s="70"/>
      <c r="S770" s="84"/>
      <c r="T770" s="28"/>
      <c r="U770" s="28"/>
      <c r="V770" s="28"/>
      <c r="W770" s="28"/>
    </row>
    <row r="771" s="54" customFormat="true" ht="29.25" hidden="false" customHeight="true" outlineLevel="0" collapsed="false">
      <c r="A771" s="112"/>
      <c r="B771" s="49"/>
      <c r="C771" s="50"/>
      <c r="D771" s="90" t="s">
        <v>21</v>
      </c>
      <c r="E771" s="25" t="n">
        <f aca="false">F771+G771+H771+I771+J771+K771+L771+M771+N771+O771+P771</f>
        <v>300</v>
      </c>
      <c r="F771" s="52" t="n">
        <v>0</v>
      </c>
      <c r="G771" s="52" t="n">
        <v>0</v>
      </c>
      <c r="H771" s="52" t="n">
        <v>0</v>
      </c>
      <c r="I771" s="52" t="n">
        <v>300</v>
      </c>
      <c r="J771" s="52" t="n">
        <v>0</v>
      </c>
      <c r="K771" s="52" t="n">
        <v>0</v>
      </c>
      <c r="L771" s="52" t="n">
        <v>0</v>
      </c>
      <c r="M771" s="52" t="n">
        <v>0</v>
      </c>
      <c r="N771" s="52" t="n">
        <v>0</v>
      </c>
      <c r="O771" s="52" t="n">
        <v>0</v>
      </c>
      <c r="P771" s="52" t="n">
        <v>0</v>
      </c>
      <c r="Q771" s="70"/>
      <c r="R771" s="70"/>
      <c r="S771" s="84"/>
      <c r="T771" s="53"/>
      <c r="U771" s="53"/>
      <c r="V771" s="53"/>
      <c r="W771" s="53"/>
    </row>
    <row r="772" customFormat="false" ht="29.25" hidden="false" customHeight="true" outlineLevel="0" collapsed="false">
      <c r="A772" s="112"/>
      <c r="B772" s="49"/>
      <c r="C772" s="50"/>
      <c r="D772" s="90" t="s">
        <v>22</v>
      </c>
      <c r="E772" s="25" t="n">
        <f aca="false">F772+G772+H772+I772+J772+K772+L772+M772+N772+O772+P772</f>
        <v>0</v>
      </c>
      <c r="F772" s="52" t="n">
        <v>0</v>
      </c>
      <c r="G772" s="52" t="n">
        <v>0</v>
      </c>
      <c r="H772" s="52" t="n">
        <v>0</v>
      </c>
      <c r="I772" s="52" t="n">
        <v>0</v>
      </c>
      <c r="J772" s="52" t="n">
        <v>0</v>
      </c>
      <c r="K772" s="52" t="n">
        <v>0</v>
      </c>
      <c r="L772" s="52" t="n">
        <v>0</v>
      </c>
      <c r="M772" s="52" t="n">
        <v>0</v>
      </c>
      <c r="N772" s="52" t="n">
        <v>0</v>
      </c>
      <c r="O772" s="52" t="n">
        <v>0</v>
      </c>
      <c r="P772" s="52" t="n">
        <v>0</v>
      </c>
      <c r="Q772" s="70"/>
      <c r="R772" s="70"/>
      <c r="S772" s="84"/>
      <c r="T772" s="28"/>
      <c r="U772" s="28"/>
      <c r="V772" s="28"/>
      <c r="W772" s="28"/>
    </row>
    <row r="773" customFormat="false" ht="27.75" hidden="false" customHeight="true" outlineLevel="0" collapsed="false">
      <c r="A773" s="134" t="s">
        <v>431</v>
      </c>
      <c r="B773" s="43" t="s">
        <v>432</v>
      </c>
      <c r="C773" s="44" t="s">
        <v>433</v>
      </c>
      <c r="D773" s="96" t="s">
        <v>18</v>
      </c>
      <c r="E773" s="25" t="n">
        <f aca="false">F773+G773+H773+I773+J773+K773+L773+M773+N773+O773+P773</f>
        <v>250</v>
      </c>
      <c r="F773" s="47" t="n">
        <v>0</v>
      </c>
      <c r="G773" s="47" t="n">
        <f aca="false">G778</f>
        <v>0</v>
      </c>
      <c r="H773" s="47" t="n">
        <f aca="false">H778</f>
        <v>0</v>
      </c>
      <c r="I773" s="47" t="n">
        <f aca="false">I778</f>
        <v>250</v>
      </c>
      <c r="J773" s="47" t="n">
        <f aca="false">J778</f>
        <v>0</v>
      </c>
      <c r="K773" s="47" t="n">
        <f aca="false">K778</f>
        <v>0</v>
      </c>
      <c r="L773" s="47" t="n">
        <f aca="false">L778</f>
        <v>0</v>
      </c>
      <c r="M773" s="47" t="n">
        <f aca="false">M778</f>
        <v>0</v>
      </c>
      <c r="N773" s="47" t="n">
        <v>0</v>
      </c>
      <c r="O773" s="47" t="n">
        <v>0</v>
      </c>
      <c r="P773" s="47" t="n">
        <v>0</v>
      </c>
      <c r="Q773" s="70"/>
      <c r="R773" s="126"/>
      <c r="S773" s="126"/>
      <c r="T773" s="28"/>
      <c r="U773" s="28"/>
      <c r="V773" s="28"/>
      <c r="W773" s="28"/>
    </row>
    <row r="774" customFormat="false" ht="27.75" hidden="false" customHeight="true" outlineLevel="0" collapsed="false">
      <c r="A774" s="134"/>
      <c r="B774" s="43"/>
      <c r="C774" s="44"/>
      <c r="D774" s="96" t="s">
        <v>19</v>
      </c>
      <c r="E774" s="25" t="n">
        <f aca="false">F774+G774+H774+I774+J774+K774+L774+M774+N774+O774+P774</f>
        <v>0</v>
      </c>
      <c r="F774" s="47" t="n">
        <v>0</v>
      </c>
      <c r="G774" s="47" t="n">
        <f aca="false">G779</f>
        <v>0</v>
      </c>
      <c r="H774" s="47" t="n">
        <f aca="false">H779</f>
        <v>0</v>
      </c>
      <c r="I774" s="47" t="n">
        <f aca="false">I779</f>
        <v>0</v>
      </c>
      <c r="J774" s="47" t="n">
        <f aca="false">J779</f>
        <v>0</v>
      </c>
      <c r="K774" s="47" t="n">
        <f aca="false">K779</f>
        <v>0</v>
      </c>
      <c r="L774" s="47" t="n">
        <f aca="false">L779</f>
        <v>0</v>
      </c>
      <c r="M774" s="47" t="n">
        <f aca="false">M779</f>
        <v>0</v>
      </c>
      <c r="N774" s="47" t="n">
        <v>0</v>
      </c>
      <c r="O774" s="47" t="n">
        <v>0</v>
      </c>
      <c r="P774" s="47" t="n">
        <v>0</v>
      </c>
      <c r="Q774" s="70"/>
      <c r="R774" s="126"/>
      <c r="S774" s="126"/>
      <c r="T774" s="28"/>
      <c r="U774" s="28"/>
      <c r="V774" s="28"/>
      <c r="W774" s="28"/>
    </row>
    <row r="775" customFormat="false" ht="27.75" hidden="false" customHeight="true" outlineLevel="0" collapsed="false">
      <c r="A775" s="134"/>
      <c r="B775" s="43"/>
      <c r="C775" s="44"/>
      <c r="D775" s="96" t="s">
        <v>20</v>
      </c>
      <c r="E775" s="25" t="n">
        <f aca="false">F775+G775+H775+I775+J775+K775+L775+M775+N775+O775+P775</f>
        <v>0</v>
      </c>
      <c r="F775" s="47" t="n">
        <v>0</v>
      </c>
      <c r="G775" s="47" t="n">
        <f aca="false">G780</f>
        <v>0</v>
      </c>
      <c r="H775" s="47" t="n">
        <f aca="false">H780</f>
        <v>0</v>
      </c>
      <c r="I775" s="47" t="n">
        <f aca="false">I780</f>
        <v>0</v>
      </c>
      <c r="J775" s="47" t="n">
        <f aca="false">J780</f>
        <v>0</v>
      </c>
      <c r="K775" s="47" t="n">
        <f aca="false">K780</f>
        <v>0</v>
      </c>
      <c r="L775" s="47" t="n">
        <f aca="false">L780</f>
        <v>0</v>
      </c>
      <c r="M775" s="47" t="n">
        <f aca="false">M780</f>
        <v>0</v>
      </c>
      <c r="N775" s="47" t="n">
        <v>0</v>
      </c>
      <c r="O775" s="47" t="n">
        <v>0</v>
      </c>
      <c r="P775" s="47" t="n">
        <v>0</v>
      </c>
      <c r="Q775" s="70"/>
      <c r="R775" s="126"/>
      <c r="S775" s="126"/>
      <c r="T775" s="28"/>
      <c r="U775" s="28"/>
      <c r="V775" s="28"/>
      <c r="W775" s="28"/>
    </row>
    <row r="776" customFormat="false" ht="27.75" hidden="false" customHeight="true" outlineLevel="0" collapsed="false">
      <c r="A776" s="134"/>
      <c r="B776" s="43"/>
      <c r="C776" s="44"/>
      <c r="D776" s="96" t="s">
        <v>21</v>
      </c>
      <c r="E776" s="25" t="n">
        <f aca="false">F776+G776+H776+I776+J776+K776+L776+M776+N776+O776+P776</f>
        <v>250</v>
      </c>
      <c r="F776" s="47" t="n">
        <v>0</v>
      </c>
      <c r="G776" s="47" t="n">
        <f aca="false">G781</f>
        <v>0</v>
      </c>
      <c r="H776" s="47" t="n">
        <f aca="false">H781</f>
        <v>0</v>
      </c>
      <c r="I776" s="47" t="n">
        <f aca="false">I781</f>
        <v>250</v>
      </c>
      <c r="J776" s="47" t="n">
        <f aca="false">J781</f>
        <v>0</v>
      </c>
      <c r="K776" s="47" t="n">
        <f aca="false">K781</f>
        <v>0</v>
      </c>
      <c r="L776" s="47" t="n">
        <f aca="false">L781</f>
        <v>0</v>
      </c>
      <c r="M776" s="47" t="n">
        <f aca="false">M781</f>
        <v>0</v>
      </c>
      <c r="N776" s="47" t="n">
        <v>0</v>
      </c>
      <c r="O776" s="47" t="n">
        <v>0</v>
      </c>
      <c r="P776" s="47" t="n">
        <v>0</v>
      </c>
      <c r="Q776" s="70"/>
      <c r="R776" s="126"/>
      <c r="S776" s="126"/>
      <c r="T776" s="28"/>
      <c r="U776" s="28"/>
      <c r="V776" s="28"/>
      <c r="W776" s="28"/>
    </row>
    <row r="777" customFormat="false" ht="27.75" hidden="false" customHeight="true" outlineLevel="0" collapsed="false">
      <c r="A777" s="134"/>
      <c r="B777" s="43"/>
      <c r="C777" s="44"/>
      <c r="D777" s="96" t="s">
        <v>22</v>
      </c>
      <c r="E777" s="25" t="n">
        <f aca="false">F777+G777+H777+I777+J777+K777+L777+M777+N777+O777+P777</f>
        <v>0</v>
      </c>
      <c r="F777" s="47" t="n">
        <v>0</v>
      </c>
      <c r="G777" s="47" t="n">
        <f aca="false">G782</f>
        <v>0</v>
      </c>
      <c r="H777" s="47" t="n">
        <f aca="false">H782</f>
        <v>0</v>
      </c>
      <c r="I777" s="47" t="n">
        <f aca="false">I782</f>
        <v>0</v>
      </c>
      <c r="J777" s="47" t="n">
        <f aca="false">J782</f>
        <v>0</v>
      </c>
      <c r="K777" s="47" t="n">
        <f aca="false">K782</f>
        <v>0</v>
      </c>
      <c r="L777" s="47" t="n">
        <f aca="false">L782</f>
        <v>0</v>
      </c>
      <c r="M777" s="47" t="n">
        <f aca="false">M782</f>
        <v>0</v>
      </c>
      <c r="N777" s="47" t="n">
        <v>0</v>
      </c>
      <c r="O777" s="47" t="n">
        <v>0</v>
      </c>
      <c r="P777" s="47" t="n">
        <v>0</v>
      </c>
      <c r="Q777" s="70"/>
      <c r="R777" s="126"/>
      <c r="S777" s="126"/>
      <c r="T777" s="28"/>
      <c r="U777" s="28"/>
      <c r="V777" s="28"/>
      <c r="W777" s="28"/>
    </row>
    <row r="778" customFormat="false" ht="23.25" hidden="false" customHeight="true" outlineLevel="0" collapsed="false">
      <c r="A778" s="112" t="s">
        <v>434</v>
      </c>
      <c r="B778" s="49" t="s">
        <v>435</v>
      </c>
      <c r="C778" s="50" t="s">
        <v>433</v>
      </c>
      <c r="D778" s="96" t="s">
        <v>18</v>
      </c>
      <c r="E778" s="25" t="n">
        <f aca="false">F778+G778+H778+I778+J778+K778+L778+M778+N778+O778+P778</f>
        <v>250</v>
      </c>
      <c r="F778" s="47" t="n">
        <v>0</v>
      </c>
      <c r="G778" s="47" t="n">
        <f aca="false">G779+G780+G781+G782</f>
        <v>0</v>
      </c>
      <c r="H778" s="47" t="n">
        <f aca="false">H779+H780+H781+H782</f>
        <v>0</v>
      </c>
      <c r="I778" s="47" t="n">
        <f aca="false">I779+I780+I781+I782</f>
        <v>250</v>
      </c>
      <c r="J778" s="47" t="n">
        <f aca="false">J779+J780+J781+J782</f>
        <v>0</v>
      </c>
      <c r="K778" s="47" t="n">
        <f aca="false">K779+K780+K781+K782</f>
        <v>0</v>
      </c>
      <c r="L778" s="47" t="n">
        <f aca="false">L779+L780+L781+L782</f>
        <v>0</v>
      </c>
      <c r="M778" s="47" t="n">
        <f aca="false">M779+M780+M781+M782</f>
        <v>0</v>
      </c>
      <c r="N778" s="47" t="n">
        <v>0</v>
      </c>
      <c r="O778" s="47" t="n">
        <v>0</v>
      </c>
      <c r="P778" s="47" t="n">
        <v>0</v>
      </c>
      <c r="Q778" s="70" t="s">
        <v>133</v>
      </c>
      <c r="R778" s="70" t="s">
        <v>284</v>
      </c>
      <c r="S778" s="70" t="s">
        <v>42</v>
      </c>
      <c r="T778" s="28"/>
      <c r="U778" s="28"/>
      <c r="V778" s="28"/>
      <c r="W778" s="28"/>
    </row>
    <row r="779" customFormat="false" ht="26.25" hidden="false" customHeight="true" outlineLevel="0" collapsed="false">
      <c r="A779" s="112"/>
      <c r="B779" s="49"/>
      <c r="C779" s="50"/>
      <c r="D779" s="90" t="s">
        <v>19</v>
      </c>
      <c r="E779" s="25" t="n">
        <f aca="false">F779+G779+H779+I779+J779+K779+L779+M779+N779+O779+P779</f>
        <v>0</v>
      </c>
      <c r="F779" s="52" t="n">
        <v>0</v>
      </c>
      <c r="G779" s="52" t="n">
        <v>0</v>
      </c>
      <c r="H779" s="52" t="n">
        <v>0</v>
      </c>
      <c r="I779" s="52" t="n">
        <v>0</v>
      </c>
      <c r="J779" s="52" t="n">
        <v>0</v>
      </c>
      <c r="K779" s="52" t="n">
        <v>0</v>
      </c>
      <c r="L779" s="52" t="n">
        <v>0</v>
      </c>
      <c r="M779" s="52" t="n">
        <v>0</v>
      </c>
      <c r="N779" s="52" t="n">
        <v>0</v>
      </c>
      <c r="O779" s="52" t="n">
        <v>0</v>
      </c>
      <c r="P779" s="52" t="n">
        <v>0</v>
      </c>
      <c r="Q779" s="70"/>
      <c r="R779" s="70"/>
      <c r="S779" s="70"/>
      <c r="T779" s="28"/>
      <c r="U779" s="28"/>
      <c r="V779" s="28"/>
      <c r="W779" s="28"/>
    </row>
    <row r="780" customFormat="false" ht="24" hidden="false" customHeight="true" outlineLevel="0" collapsed="false">
      <c r="A780" s="112"/>
      <c r="B780" s="49"/>
      <c r="C780" s="50"/>
      <c r="D780" s="90" t="s">
        <v>20</v>
      </c>
      <c r="E780" s="25" t="n">
        <f aca="false">F780+G780+H780+I780+J780+K780+L780+M780+N780+O780+P780</f>
        <v>0</v>
      </c>
      <c r="F780" s="52" t="n">
        <v>0</v>
      </c>
      <c r="G780" s="52" t="n">
        <v>0</v>
      </c>
      <c r="H780" s="52" t="n">
        <v>0</v>
      </c>
      <c r="I780" s="52" t="n">
        <v>0</v>
      </c>
      <c r="J780" s="52" t="n">
        <v>0</v>
      </c>
      <c r="K780" s="52" t="n">
        <v>0</v>
      </c>
      <c r="L780" s="52" t="n">
        <v>0</v>
      </c>
      <c r="M780" s="52" t="n">
        <v>0</v>
      </c>
      <c r="N780" s="52" t="n">
        <v>0</v>
      </c>
      <c r="O780" s="52" t="n">
        <v>0</v>
      </c>
      <c r="P780" s="52" t="n">
        <v>0</v>
      </c>
      <c r="Q780" s="70"/>
      <c r="R780" s="70"/>
      <c r="S780" s="70"/>
      <c r="T780" s="28"/>
      <c r="U780" s="28"/>
      <c r="V780" s="28"/>
      <c r="W780" s="28"/>
    </row>
    <row r="781" s="54" customFormat="true" ht="26.25" hidden="false" customHeight="true" outlineLevel="0" collapsed="false">
      <c r="A781" s="112"/>
      <c r="B781" s="49"/>
      <c r="C781" s="50"/>
      <c r="D781" s="90" t="s">
        <v>21</v>
      </c>
      <c r="E781" s="25" t="n">
        <f aca="false">F781+G781+H781+I781+J781+K781+L781+M781+N781+O781+P781</f>
        <v>250</v>
      </c>
      <c r="F781" s="52" t="n">
        <v>0</v>
      </c>
      <c r="G781" s="52" t="n">
        <v>0</v>
      </c>
      <c r="H781" s="52" t="n">
        <v>0</v>
      </c>
      <c r="I781" s="52" t="n">
        <v>250</v>
      </c>
      <c r="J781" s="52" t="n">
        <v>0</v>
      </c>
      <c r="K781" s="52" t="n">
        <v>0</v>
      </c>
      <c r="L781" s="52" t="n">
        <v>0</v>
      </c>
      <c r="M781" s="52" t="n">
        <v>0</v>
      </c>
      <c r="N781" s="52" t="n">
        <v>0</v>
      </c>
      <c r="O781" s="52" t="n">
        <v>0</v>
      </c>
      <c r="P781" s="52" t="n">
        <v>0</v>
      </c>
      <c r="Q781" s="70"/>
      <c r="R781" s="70"/>
      <c r="S781" s="70"/>
      <c r="T781" s="53"/>
      <c r="U781" s="53"/>
      <c r="V781" s="53"/>
      <c r="W781" s="53"/>
    </row>
    <row r="782" customFormat="false" ht="26.25" hidden="false" customHeight="true" outlineLevel="0" collapsed="false">
      <c r="A782" s="112"/>
      <c r="B782" s="49"/>
      <c r="C782" s="50"/>
      <c r="D782" s="90" t="s">
        <v>22</v>
      </c>
      <c r="E782" s="25" t="n">
        <f aca="false">F782+G782+H782+I782+J782+K782+L782+M782+N782+O782+P782</f>
        <v>0</v>
      </c>
      <c r="F782" s="52" t="n">
        <v>0</v>
      </c>
      <c r="G782" s="52" t="n">
        <v>0</v>
      </c>
      <c r="H782" s="52" t="n">
        <v>0</v>
      </c>
      <c r="I782" s="52" t="n">
        <v>0</v>
      </c>
      <c r="J782" s="52" t="n">
        <v>0</v>
      </c>
      <c r="K782" s="52" t="n">
        <v>0</v>
      </c>
      <c r="L782" s="52" t="n">
        <v>0</v>
      </c>
      <c r="M782" s="52" t="n">
        <v>0</v>
      </c>
      <c r="N782" s="52" t="n">
        <v>0</v>
      </c>
      <c r="O782" s="52" t="n">
        <v>0</v>
      </c>
      <c r="P782" s="52" t="n">
        <v>0</v>
      </c>
      <c r="Q782" s="70"/>
      <c r="R782" s="70"/>
      <c r="S782" s="70"/>
      <c r="T782" s="28"/>
      <c r="U782" s="28"/>
      <c r="V782" s="28"/>
      <c r="W782" s="28"/>
    </row>
    <row r="783" customFormat="false" ht="27" hidden="false" customHeight="true" outlineLevel="0" collapsed="false">
      <c r="A783" s="134" t="s">
        <v>436</v>
      </c>
      <c r="B783" s="43" t="s">
        <v>437</v>
      </c>
      <c r="C783" s="44" t="s">
        <v>438</v>
      </c>
      <c r="D783" s="96" t="s">
        <v>18</v>
      </c>
      <c r="E783" s="25" t="n">
        <f aca="false">F783+G783+H783+I783+J783+K783+L783+M783+N783+O783+P783</f>
        <v>300</v>
      </c>
      <c r="F783" s="47" t="n">
        <f aca="false">F784+F785+F786+F787</f>
        <v>0</v>
      </c>
      <c r="G783" s="47" t="n">
        <f aca="false">G784+G785+G786+G787</f>
        <v>0</v>
      </c>
      <c r="H783" s="47" t="n">
        <f aca="false">H784+H785+H786+H787</f>
        <v>0</v>
      </c>
      <c r="I783" s="47" t="n">
        <f aca="false">I784+I785+I786+I787</f>
        <v>0</v>
      </c>
      <c r="J783" s="47" t="n">
        <f aca="false">J784+J785+J786+J787</f>
        <v>300</v>
      </c>
      <c r="K783" s="47" t="n">
        <f aca="false">K784+K785+K786+K787</f>
        <v>0</v>
      </c>
      <c r="L783" s="47" t="n">
        <f aca="false">L784+L785+L786+L787</f>
        <v>0</v>
      </c>
      <c r="M783" s="47" t="n">
        <f aca="false">M784+M785+M786+M787</f>
        <v>0</v>
      </c>
      <c r="N783" s="47" t="n">
        <v>0</v>
      </c>
      <c r="O783" s="47" t="n">
        <v>0</v>
      </c>
      <c r="P783" s="47" t="n">
        <v>0</v>
      </c>
      <c r="Q783" s="70" t="s">
        <v>133</v>
      </c>
      <c r="R783" s="70" t="s">
        <v>284</v>
      </c>
      <c r="S783" s="84" t="s">
        <v>430</v>
      </c>
      <c r="T783" s="28"/>
      <c r="U783" s="28"/>
      <c r="V783" s="28"/>
      <c r="W783" s="28"/>
    </row>
    <row r="784" customFormat="false" ht="27" hidden="false" customHeight="true" outlineLevel="0" collapsed="false">
      <c r="A784" s="134"/>
      <c r="B784" s="43"/>
      <c r="C784" s="44"/>
      <c r="D784" s="96" t="s">
        <v>19</v>
      </c>
      <c r="E784" s="25" t="n">
        <f aca="false">F784+G784+H784+I784+J784+K784+L784+M784+N784+O784+P784</f>
        <v>0</v>
      </c>
      <c r="F784" s="47" t="n">
        <v>0</v>
      </c>
      <c r="G784" s="47" t="n">
        <v>0</v>
      </c>
      <c r="H784" s="47" t="n">
        <v>0</v>
      </c>
      <c r="I784" s="47" t="n">
        <v>0</v>
      </c>
      <c r="J784" s="47" t="n">
        <v>0</v>
      </c>
      <c r="K784" s="47" t="n">
        <v>0</v>
      </c>
      <c r="L784" s="47" t="n">
        <v>0</v>
      </c>
      <c r="M784" s="47" t="n">
        <v>0</v>
      </c>
      <c r="N784" s="47" t="n">
        <v>0</v>
      </c>
      <c r="O784" s="47" t="n">
        <v>0</v>
      </c>
      <c r="P784" s="47" t="n">
        <v>0</v>
      </c>
      <c r="Q784" s="70"/>
      <c r="R784" s="70"/>
      <c r="S784" s="84"/>
      <c r="T784" s="28"/>
      <c r="U784" s="28"/>
      <c r="V784" s="28"/>
      <c r="W784" s="28"/>
    </row>
    <row r="785" customFormat="false" ht="27" hidden="false" customHeight="true" outlineLevel="0" collapsed="false">
      <c r="A785" s="134"/>
      <c r="B785" s="43"/>
      <c r="C785" s="44"/>
      <c r="D785" s="96" t="s">
        <v>20</v>
      </c>
      <c r="E785" s="25" t="n">
        <f aca="false">F785+G785+H785+I785+J785+K785+L785+M785+N785+O785+P785</f>
        <v>0</v>
      </c>
      <c r="F785" s="47" t="n">
        <v>0</v>
      </c>
      <c r="G785" s="47" t="n">
        <v>0</v>
      </c>
      <c r="H785" s="47" t="n">
        <v>0</v>
      </c>
      <c r="I785" s="47" t="n">
        <v>0</v>
      </c>
      <c r="J785" s="47" t="n">
        <v>0</v>
      </c>
      <c r="K785" s="47" t="n">
        <v>0</v>
      </c>
      <c r="L785" s="47" t="n">
        <v>0</v>
      </c>
      <c r="M785" s="47" t="n">
        <v>0</v>
      </c>
      <c r="N785" s="47" t="n">
        <v>0</v>
      </c>
      <c r="O785" s="47" t="n">
        <v>0</v>
      </c>
      <c r="P785" s="47" t="n">
        <v>0</v>
      </c>
      <c r="Q785" s="70"/>
      <c r="R785" s="70"/>
      <c r="S785" s="84"/>
      <c r="T785" s="28"/>
      <c r="U785" s="28"/>
      <c r="V785" s="28"/>
      <c r="W785" s="28"/>
    </row>
    <row r="786" customFormat="false" ht="27" hidden="false" customHeight="true" outlineLevel="0" collapsed="false">
      <c r="A786" s="134"/>
      <c r="B786" s="43"/>
      <c r="C786" s="44"/>
      <c r="D786" s="96" t="s">
        <v>21</v>
      </c>
      <c r="E786" s="25" t="n">
        <f aca="false">F786+G786+H786+I786+J786+K786+L786+M786+N786+O786+P786</f>
        <v>300</v>
      </c>
      <c r="F786" s="47" t="n">
        <v>0</v>
      </c>
      <c r="G786" s="47" t="n">
        <v>0</v>
      </c>
      <c r="H786" s="47" t="n">
        <v>0</v>
      </c>
      <c r="I786" s="47" t="n">
        <v>0</v>
      </c>
      <c r="J786" s="47" t="n">
        <v>300</v>
      </c>
      <c r="K786" s="47" t="n">
        <v>0</v>
      </c>
      <c r="L786" s="47" t="n">
        <v>0</v>
      </c>
      <c r="M786" s="47" t="n">
        <v>0</v>
      </c>
      <c r="N786" s="47" t="n">
        <v>0</v>
      </c>
      <c r="O786" s="47" t="n">
        <v>0</v>
      </c>
      <c r="P786" s="47" t="n">
        <v>0</v>
      </c>
      <c r="Q786" s="70"/>
      <c r="R786" s="70"/>
      <c r="S786" s="84"/>
      <c r="T786" s="28"/>
      <c r="U786" s="28"/>
      <c r="V786" s="28"/>
      <c r="W786" s="28"/>
    </row>
    <row r="787" customFormat="false" ht="27" hidden="false" customHeight="true" outlineLevel="0" collapsed="false">
      <c r="A787" s="134"/>
      <c r="B787" s="43"/>
      <c r="C787" s="44"/>
      <c r="D787" s="96" t="s">
        <v>22</v>
      </c>
      <c r="E787" s="25" t="n">
        <f aca="false">F787+G787+H787+I787+J787+K787+L787+M787+N787+O787+P787</f>
        <v>0</v>
      </c>
      <c r="F787" s="47" t="n">
        <v>0</v>
      </c>
      <c r="G787" s="47" t="n">
        <v>0</v>
      </c>
      <c r="H787" s="47" t="n">
        <v>0</v>
      </c>
      <c r="I787" s="47" t="n">
        <v>0</v>
      </c>
      <c r="J787" s="47" t="n">
        <v>0</v>
      </c>
      <c r="K787" s="47" t="n">
        <v>0</v>
      </c>
      <c r="L787" s="47" t="n">
        <v>0</v>
      </c>
      <c r="M787" s="47" t="n">
        <v>0</v>
      </c>
      <c r="N787" s="47" t="n">
        <v>0</v>
      </c>
      <c r="O787" s="47" t="n">
        <v>0</v>
      </c>
      <c r="P787" s="47" t="n">
        <v>0</v>
      </c>
      <c r="Q787" s="70"/>
      <c r="R787" s="70"/>
      <c r="S787" s="84"/>
      <c r="T787" s="28"/>
      <c r="U787" s="28"/>
      <c r="V787" s="28"/>
      <c r="W787" s="28"/>
    </row>
    <row r="788" customFormat="false" ht="31.5" hidden="false" customHeight="true" outlineLevel="0" collapsed="false">
      <c r="A788" s="134" t="s">
        <v>439</v>
      </c>
      <c r="B788" s="43" t="s">
        <v>440</v>
      </c>
      <c r="C788" s="44" t="s">
        <v>441</v>
      </c>
      <c r="D788" s="96" t="s">
        <v>18</v>
      </c>
      <c r="E788" s="25" t="n">
        <f aca="false">F788+G788+H788+I788+J788+K788+L788+M788+N788+O788+P788</f>
        <v>500</v>
      </c>
      <c r="F788" s="47" t="n">
        <f aca="false">F789+F790+F791+F792</f>
        <v>0</v>
      </c>
      <c r="G788" s="47" t="n">
        <f aca="false">G789+G790+G791+G792</f>
        <v>0</v>
      </c>
      <c r="H788" s="47" t="n">
        <f aca="false">H789+H790+H791+H792</f>
        <v>0</v>
      </c>
      <c r="I788" s="47" t="n">
        <f aca="false">I789+I790+I791+I792</f>
        <v>0</v>
      </c>
      <c r="J788" s="47" t="n">
        <f aca="false">J789+J790+J791+J792</f>
        <v>500</v>
      </c>
      <c r="K788" s="47" t="n">
        <f aca="false">K789+K790+K791+K792</f>
        <v>0</v>
      </c>
      <c r="L788" s="47" t="n">
        <f aca="false">L789+L790+L791+L792</f>
        <v>0</v>
      </c>
      <c r="M788" s="47" t="n">
        <f aca="false">M789+M790+M791+M792</f>
        <v>0</v>
      </c>
      <c r="N788" s="47" t="n">
        <v>0</v>
      </c>
      <c r="O788" s="47" t="n">
        <v>0</v>
      </c>
      <c r="P788" s="47" t="n">
        <v>0</v>
      </c>
      <c r="Q788" s="70" t="s">
        <v>133</v>
      </c>
      <c r="R788" s="70" t="s">
        <v>284</v>
      </c>
      <c r="S788" s="70" t="s">
        <v>42</v>
      </c>
      <c r="T788" s="28"/>
      <c r="U788" s="28"/>
      <c r="V788" s="28"/>
      <c r="W788" s="28"/>
    </row>
    <row r="789" customFormat="false" ht="31.5" hidden="false" customHeight="true" outlineLevel="0" collapsed="false">
      <c r="A789" s="134"/>
      <c r="B789" s="43"/>
      <c r="C789" s="44"/>
      <c r="D789" s="96" t="s">
        <v>19</v>
      </c>
      <c r="E789" s="25" t="n">
        <f aca="false">F789+G789+H789+I789+J789+K789+L789+M789+N789+O789+P789</f>
        <v>0</v>
      </c>
      <c r="F789" s="47" t="n">
        <v>0</v>
      </c>
      <c r="G789" s="47" t="n">
        <v>0</v>
      </c>
      <c r="H789" s="47" t="n">
        <v>0</v>
      </c>
      <c r="I789" s="47" t="n">
        <v>0</v>
      </c>
      <c r="J789" s="47" t="n">
        <v>0</v>
      </c>
      <c r="K789" s="47" t="n">
        <v>0</v>
      </c>
      <c r="L789" s="47" t="n">
        <v>0</v>
      </c>
      <c r="M789" s="47" t="n">
        <v>0</v>
      </c>
      <c r="N789" s="47" t="n">
        <v>0</v>
      </c>
      <c r="O789" s="47" t="n">
        <v>0</v>
      </c>
      <c r="P789" s="47" t="n">
        <v>0</v>
      </c>
      <c r="Q789" s="70"/>
      <c r="R789" s="70"/>
      <c r="S789" s="70"/>
      <c r="T789" s="28"/>
      <c r="U789" s="28"/>
      <c r="V789" s="28"/>
      <c r="W789" s="28"/>
    </row>
    <row r="790" customFormat="false" ht="31.5" hidden="false" customHeight="true" outlineLevel="0" collapsed="false">
      <c r="A790" s="134"/>
      <c r="B790" s="43"/>
      <c r="C790" s="44"/>
      <c r="D790" s="96" t="s">
        <v>20</v>
      </c>
      <c r="E790" s="25" t="n">
        <f aca="false">F790+G790+H790+I790+J790+K790+L790+M790+N790+O790+P790</f>
        <v>0</v>
      </c>
      <c r="F790" s="47" t="n">
        <v>0</v>
      </c>
      <c r="G790" s="47" t="n">
        <v>0</v>
      </c>
      <c r="H790" s="47" t="n">
        <v>0</v>
      </c>
      <c r="I790" s="47" t="n">
        <v>0</v>
      </c>
      <c r="J790" s="47" t="n">
        <v>0</v>
      </c>
      <c r="K790" s="47" t="n">
        <v>0</v>
      </c>
      <c r="L790" s="47" t="n">
        <v>0</v>
      </c>
      <c r="M790" s="47" t="n">
        <v>0</v>
      </c>
      <c r="N790" s="47" t="n">
        <v>0</v>
      </c>
      <c r="O790" s="47" t="n">
        <v>0</v>
      </c>
      <c r="P790" s="47" t="n">
        <v>0</v>
      </c>
      <c r="Q790" s="70"/>
      <c r="R790" s="70"/>
      <c r="S790" s="70"/>
      <c r="T790" s="28"/>
      <c r="U790" s="28"/>
      <c r="V790" s="28"/>
      <c r="W790" s="28"/>
    </row>
    <row r="791" customFormat="false" ht="31.5" hidden="false" customHeight="true" outlineLevel="0" collapsed="false">
      <c r="A791" s="134"/>
      <c r="B791" s="43"/>
      <c r="C791" s="44"/>
      <c r="D791" s="96" t="s">
        <v>21</v>
      </c>
      <c r="E791" s="25" t="n">
        <f aca="false">F791+G791+H791+I791+J791+K791+L791+M791+N791+O791+P791</f>
        <v>500</v>
      </c>
      <c r="F791" s="47" t="n">
        <v>0</v>
      </c>
      <c r="G791" s="47" t="n">
        <v>0</v>
      </c>
      <c r="H791" s="47" t="n">
        <v>0</v>
      </c>
      <c r="I791" s="47" t="n">
        <v>0</v>
      </c>
      <c r="J791" s="47" t="n">
        <v>500</v>
      </c>
      <c r="K791" s="47" t="n">
        <v>0</v>
      </c>
      <c r="L791" s="47" t="n">
        <v>0</v>
      </c>
      <c r="M791" s="47" t="n">
        <v>0</v>
      </c>
      <c r="N791" s="47" t="n">
        <v>0</v>
      </c>
      <c r="O791" s="47" t="n">
        <v>0</v>
      </c>
      <c r="P791" s="47" t="n">
        <v>0</v>
      </c>
      <c r="Q791" s="70"/>
      <c r="R791" s="70"/>
      <c r="S791" s="70"/>
      <c r="T791" s="28"/>
      <c r="U791" s="28"/>
      <c r="V791" s="28"/>
      <c r="W791" s="28"/>
    </row>
    <row r="792" customFormat="false" ht="31.5" hidden="false" customHeight="true" outlineLevel="0" collapsed="false">
      <c r="A792" s="134"/>
      <c r="B792" s="43"/>
      <c r="C792" s="44"/>
      <c r="D792" s="96" t="s">
        <v>22</v>
      </c>
      <c r="E792" s="25" t="n">
        <f aca="false">F792+G792+H792+I792+J792+K792+L792+M792+N792+O792+P792</f>
        <v>0</v>
      </c>
      <c r="F792" s="47" t="n">
        <v>0</v>
      </c>
      <c r="G792" s="47" t="n">
        <v>0</v>
      </c>
      <c r="H792" s="47" t="n">
        <v>0</v>
      </c>
      <c r="I792" s="47" t="n">
        <v>0</v>
      </c>
      <c r="J792" s="47" t="n">
        <v>0</v>
      </c>
      <c r="K792" s="47" t="n">
        <v>0</v>
      </c>
      <c r="L792" s="47" t="n">
        <v>0</v>
      </c>
      <c r="M792" s="47" t="n">
        <v>0</v>
      </c>
      <c r="N792" s="47" t="n">
        <v>0</v>
      </c>
      <c r="O792" s="47" t="n">
        <v>0</v>
      </c>
      <c r="P792" s="47" t="n">
        <v>0</v>
      </c>
      <c r="Q792" s="70"/>
      <c r="R792" s="70"/>
      <c r="S792" s="70"/>
      <c r="T792" s="28"/>
      <c r="U792" s="28"/>
      <c r="V792" s="28"/>
      <c r="W792" s="28"/>
    </row>
    <row r="793" customFormat="false" ht="27" hidden="false" customHeight="true" outlineLevel="0" collapsed="false">
      <c r="A793" s="134" t="s">
        <v>442</v>
      </c>
      <c r="B793" s="43" t="s">
        <v>443</v>
      </c>
      <c r="C793" s="44" t="s">
        <v>444</v>
      </c>
      <c r="D793" s="96" t="s">
        <v>18</v>
      </c>
      <c r="E793" s="25" t="n">
        <f aca="false">F793+G793+H793+I793+J793+K793+L793+M793+N793+O793+P793</f>
        <v>300</v>
      </c>
      <c r="F793" s="47" t="n">
        <f aca="false">F794+F795+F796+F797</f>
        <v>0</v>
      </c>
      <c r="G793" s="47" t="n">
        <f aca="false">G794+G795+G796+G797</f>
        <v>0</v>
      </c>
      <c r="H793" s="47" t="n">
        <f aca="false">H794+H795+H796+H797</f>
        <v>0</v>
      </c>
      <c r="I793" s="47" t="n">
        <f aca="false">I794+I795+I796+I797</f>
        <v>0</v>
      </c>
      <c r="J793" s="47" t="n">
        <f aca="false">J794+J795+J796+J797</f>
        <v>300</v>
      </c>
      <c r="K793" s="47" t="n">
        <f aca="false">K794+K795+K796+K797</f>
        <v>0</v>
      </c>
      <c r="L793" s="47" t="n">
        <f aca="false">L794+L795+L796+L797</f>
        <v>0</v>
      </c>
      <c r="M793" s="47" t="n">
        <f aca="false">M794+M795+M796+M797</f>
        <v>0</v>
      </c>
      <c r="N793" s="47" t="n">
        <v>0</v>
      </c>
      <c r="O793" s="47" t="n">
        <v>0</v>
      </c>
      <c r="P793" s="47" t="n">
        <v>0</v>
      </c>
      <c r="Q793" s="70" t="s">
        <v>133</v>
      </c>
      <c r="R793" s="70" t="s">
        <v>284</v>
      </c>
      <c r="S793" s="70" t="s">
        <v>42</v>
      </c>
      <c r="T793" s="28"/>
      <c r="U793" s="28"/>
      <c r="V793" s="28"/>
      <c r="W793" s="28"/>
    </row>
    <row r="794" customFormat="false" ht="27" hidden="false" customHeight="true" outlineLevel="0" collapsed="false">
      <c r="A794" s="134"/>
      <c r="B794" s="43"/>
      <c r="C794" s="44"/>
      <c r="D794" s="96" t="s">
        <v>19</v>
      </c>
      <c r="E794" s="25" t="n">
        <f aca="false">F794+G794+H794+I794+J794+K794+L794+M794+N794+O794+P794</f>
        <v>0</v>
      </c>
      <c r="F794" s="47" t="n">
        <v>0</v>
      </c>
      <c r="G794" s="47" t="n">
        <v>0</v>
      </c>
      <c r="H794" s="47" t="n">
        <v>0</v>
      </c>
      <c r="I794" s="47" t="n">
        <v>0</v>
      </c>
      <c r="J794" s="47" t="n">
        <v>0</v>
      </c>
      <c r="K794" s="47" t="n">
        <v>0</v>
      </c>
      <c r="L794" s="47" t="n">
        <v>0</v>
      </c>
      <c r="M794" s="47" t="n">
        <v>0</v>
      </c>
      <c r="N794" s="47" t="n">
        <v>0</v>
      </c>
      <c r="O794" s="47" t="n">
        <v>0</v>
      </c>
      <c r="P794" s="47" t="n">
        <v>0</v>
      </c>
      <c r="Q794" s="70"/>
      <c r="R794" s="70"/>
      <c r="S794" s="70"/>
      <c r="T794" s="28"/>
      <c r="U794" s="28"/>
      <c r="V794" s="28"/>
      <c r="W794" s="28"/>
    </row>
    <row r="795" customFormat="false" ht="27" hidden="false" customHeight="true" outlineLevel="0" collapsed="false">
      <c r="A795" s="134"/>
      <c r="B795" s="43"/>
      <c r="C795" s="44"/>
      <c r="D795" s="96" t="s">
        <v>20</v>
      </c>
      <c r="E795" s="25" t="n">
        <f aca="false">F795+G795+H795+I795+J795+K795+L795+M795+N795+O795+P795</f>
        <v>0</v>
      </c>
      <c r="F795" s="47" t="n">
        <v>0</v>
      </c>
      <c r="G795" s="47" t="n">
        <v>0</v>
      </c>
      <c r="H795" s="47" t="n">
        <v>0</v>
      </c>
      <c r="I795" s="47" t="n">
        <v>0</v>
      </c>
      <c r="J795" s="47" t="n">
        <v>0</v>
      </c>
      <c r="K795" s="47" t="n">
        <v>0</v>
      </c>
      <c r="L795" s="47" t="n">
        <v>0</v>
      </c>
      <c r="M795" s="47" t="n">
        <v>0</v>
      </c>
      <c r="N795" s="47" t="n">
        <v>0</v>
      </c>
      <c r="O795" s="47" t="n">
        <v>0</v>
      </c>
      <c r="P795" s="47" t="n">
        <v>0</v>
      </c>
      <c r="Q795" s="70"/>
      <c r="R795" s="70"/>
      <c r="S795" s="70"/>
      <c r="T795" s="28"/>
      <c r="U795" s="28"/>
      <c r="V795" s="28"/>
      <c r="W795" s="28"/>
    </row>
    <row r="796" customFormat="false" ht="27" hidden="false" customHeight="true" outlineLevel="0" collapsed="false">
      <c r="A796" s="134"/>
      <c r="B796" s="43"/>
      <c r="C796" s="44"/>
      <c r="D796" s="96" t="s">
        <v>21</v>
      </c>
      <c r="E796" s="25" t="n">
        <f aca="false">F796+G796+H796+I796+J796+K796+L796+M796+N796+O796+P796</f>
        <v>300</v>
      </c>
      <c r="F796" s="47" t="n">
        <v>0</v>
      </c>
      <c r="G796" s="47" t="n">
        <v>0</v>
      </c>
      <c r="H796" s="47" t="n">
        <v>0</v>
      </c>
      <c r="I796" s="47" t="n">
        <v>0</v>
      </c>
      <c r="J796" s="47" t="n">
        <v>300</v>
      </c>
      <c r="K796" s="47" t="n">
        <v>0</v>
      </c>
      <c r="L796" s="47" t="n">
        <v>0</v>
      </c>
      <c r="M796" s="47" t="n">
        <v>0</v>
      </c>
      <c r="N796" s="47" t="n">
        <v>0</v>
      </c>
      <c r="O796" s="47" t="n">
        <v>0</v>
      </c>
      <c r="P796" s="47" t="n">
        <v>0</v>
      </c>
      <c r="Q796" s="70"/>
      <c r="R796" s="70"/>
      <c r="S796" s="70"/>
      <c r="T796" s="28"/>
      <c r="U796" s="28"/>
      <c r="V796" s="28"/>
      <c r="W796" s="28"/>
    </row>
    <row r="797" customFormat="false" ht="27" hidden="false" customHeight="true" outlineLevel="0" collapsed="false">
      <c r="A797" s="134"/>
      <c r="B797" s="43"/>
      <c r="C797" s="44"/>
      <c r="D797" s="96" t="s">
        <v>22</v>
      </c>
      <c r="E797" s="25" t="n">
        <f aca="false">F797+G797+H797+I797+J797+K797+L797+M797+N797+O797+P797</f>
        <v>0</v>
      </c>
      <c r="F797" s="47" t="n">
        <v>0</v>
      </c>
      <c r="G797" s="47" t="n">
        <v>0</v>
      </c>
      <c r="H797" s="47" t="n">
        <v>0</v>
      </c>
      <c r="I797" s="47" t="n">
        <v>0</v>
      </c>
      <c r="J797" s="47" t="n">
        <v>0</v>
      </c>
      <c r="K797" s="47" t="n">
        <v>0</v>
      </c>
      <c r="L797" s="47" t="n">
        <v>0</v>
      </c>
      <c r="M797" s="47" t="n">
        <v>0</v>
      </c>
      <c r="N797" s="47" t="n">
        <v>0</v>
      </c>
      <c r="O797" s="47" t="n">
        <v>0</v>
      </c>
      <c r="P797" s="47" t="n">
        <v>0</v>
      </c>
      <c r="Q797" s="70"/>
      <c r="R797" s="70"/>
      <c r="S797" s="70"/>
      <c r="T797" s="28"/>
      <c r="U797" s="28"/>
      <c r="V797" s="28"/>
      <c r="W797" s="28"/>
    </row>
    <row r="798" customFormat="false" ht="34.5" hidden="false" customHeight="true" outlineLevel="0" collapsed="false">
      <c r="A798" s="134" t="s">
        <v>445</v>
      </c>
      <c r="B798" s="43" t="s">
        <v>446</v>
      </c>
      <c r="C798" s="44" t="s">
        <v>447</v>
      </c>
      <c r="D798" s="96" t="s">
        <v>18</v>
      </c>
      <c r="E798" s="25" t="n">
        <f aca="false">F798+G798+H798+I798+J798+K798+L798+M798+N798+O798+P798</f>
        <v>150</v>
      </c>
      <c r="F798" s="47" t="n">
        <f aca="false">F799+F800+F801+F802</f>
        <v>0</v>
      </c>
      <c r="G798" s="47" t="n">
        <f aca="false">G799+G800+G801+G802</f>
        <v>0</v>
      </c>
      <c r="H798" s="47" t="n">
        <f aca="false">H799+H800+H801+H802</f>
        <v>0</v>
      </c>
      <c r="I798" s="47" t="n">
        <f aca="false">I799+I800+I801+I802</f>
        <v>0</v>
      </c>
      <c r="J798" s="47" t="n">
        <f aca="false">J799+J800+J801+J802</f>
        <v>150</v>
      </c>
      <c r="K798" s="47" t="n">
        <f aca="false">K799+K800+K801+K802</f>
        <v>0</v>
      </c>
      <c r="L798" s="47" t="n">
        <f aca="false">L799+L800+L801+L802</f>
        <v>0</v>
      </c>
      <c r="M798" s="47" t="n">
        <f aca="false">M799+M800+M801+M802</f>
        <v>0</v>
      </c>
      <c r="N798" s="47" t="n">
        <v>0</v>
      </c>
      <c r="O798" s="47" t="n">
        <v>0</v>
      </c>
      <c r="P798" s="47" t="n">
        <v>0</v>
      </c>
      <c r="Q798" s="70" t="s">
        <v>133</v>
      </c>
      <c r="R798" s="70" t="s">
        <v>284</v>
      </c>
      <c r="S798" s="84" t="s">
        <v>430</v>
      </c>
      <c r="T798" s="28"/>
      <c r="U798" s="28"/>
      <c r="V798" s="28"/>
      <c r="W798" s="28"/>
    </row>
    <row r="799" customFormat="false" ht="34.5" hidden="false" customHeight="true" outlineLevel="0" collapsed="false">
      <c r="A799" s="134"/>
      <c r="B799" s="43"/>
      <c r="C799" s="44"/>
      <c r="D799" s="96" t="s">
        <v>19</v>
      </c>
      <c r="E799" s="25" t="n">
        <f aca="false">F799+G799+H799+I799+J799+K799+L799+M799+N799+O799+P799</f>
        <v>0</v>
      </c>
      <c r="F799" s="47" t="n">
        <v>0</v>
      </c>
      <c r="G799" s="47" t="n">
        <v>0</v>
      </c>
      <c r="H799" s="47" t="n">
        <v>0</v>
      </c>
      <c r="I799" s="47" t="n">
        <v>0</v>
      </c>
      <c r="J799" s="47" t="n">
        <v>0</v>
      </c>
      <c r="K799" s="47" t="n">
        <v>0</v>
      </c>
      <c r="L799" s="47" t="n">
        <v>0</v>
      </c>
      <c r="M799" s="47" t="n">
        <v>0</v>
      </c>
      <c r="N799" s="47" t="n">
        <v>0</v>
      </c>
      <c r="O799" s="47" t="n">
        <v>0</v>
      </c>
      <c r="P799" s="47" t="n">
        <v>0</v>
      </c>
      <c r="Q799" s="70"/>
      <c r="R799" s="70"/>
      <c r="S799" s="84"/>
      <c r="T799" s="28"/>
      <c r="U799" s="28"/>
      <c r="V799" s="28"/>
      <c r="W799" s="28"/>
    </row>
    <row r="800" customFormat="false" ht="34.5" hidden="false" customHeight="true" outlineLevel="0" collapsed="false">
      <c r="A800" s="134"/>
      <c r="B800" s="43"/>
      <c r="C800" s="44"/>
      <c r="D800" s="96" t="s">
        <v>20</v>
      </c>
      <c r="E800" s="25" t="n">
        <f aca="false">F800+G800+H800+I800+J800+K800+L800+M800+N800+O800+P800</f>
        <v>0</v>
      </c>
      <c r="F800" s="47" t="n">
        <v>0</v>
      </c>
      <c r="G800" s="47" t="n">
        <v>0</v>
      </c>
      <c r="H800" s="47" t="n">
        <v>0</v>
      </c>
      <c r="I800" s="47" t="n">
        <v>0</v>
      </c>
      <c r="J800" s="47" t="n">
        <v>0</v>
      </c>
      <c r="K800" s="47" t="n">
        <v>0</v>
      </c>
      <c r="L800" s="47" t="n">
        <v>0</v>
      </c>
      <c r="M800" s="47" t="n">
        <v>0</v>
      </c>
      <c r="N800" s="47" t="n">
        <v>0</v>
      </c>
      <c r="O800" s="47" t="n">
        <v>0</v>
      </c>
      <c r="P800" s="47" t="n">
        <v>0</v>
      </c>
      <c r="Q800" s="70"/>
      <c r="R800" s="70"/>
      <c r="S800" s="84"/>
      <c r="T800" s="28"/>
      <c r="U800" s="28"/>
      <c r="V800" s="28"/>
      <c r="W800" s="28"/>
    </row>
    <row r="801" customFormat="false" ht="34.5" hidden="false" customHeight="true" outlineLevel="0" collapsed="false">
      <c r="A801" s="134"/>
      <c r="B801" s="43"/>
      <c r="C801" s="44"/>
      <c r="D801" s="96" t="s">
        <v>21</v>
      </c>
      <c r="E801" s="25" t="n">
        <f aca="false">F801+G801+H801+I801+J801+K801+L801+M801+N801+O801+P801</f>
        <v>150</v>
      </c>
      <c r="F801" s="47" t="n">
        <v>0</v>
      </c>
      <c r="G801" s="47" t="n">
        <v>0</v>
      </c>
      <c r="H801" s="47" t="n">
        <v>0</v>
      </c>
      <c r="I801" s="47" t="n">
        <v>0</v>
      </c>
      <c r="J801" s="47" t="n">
        <v>150</v>
      </c>
      <c r="K801" s="47" t="n">
        <v>0</v>
      </c>
      <c r="L801" s="47" t="n">
        <v>0</v>
      </c>
      <c r="M801" s="47" t="n">
        <v>0</v>
      </c>
      <c r="N801" s="47" t="n">
        <v>0</v>
      </c>
      <c r="O801" s="47" t="n">
        <v>0</v>
      </c>
      <c r="P801" s="47" t="n">
        <v>0</v>
      </c>
      <c r="Q801" s="70"/>
      <c r="R801" s="70"/>
      <c r="S801" s="84"/>
      <c r="T801" s="28"/>
      <c r="U801" s="28"/>
      <c r="V801" s="28"/>
      <c r="W801" s="28"/>
    </row>
    <row r="802" customFormat="false" ht="34.5" hidden="false" customHeight="true" outlineLevel="0" collapsed="false">
      <c r="A802" s="134"/>
      <c r="B802" s="43"/>
      <c r="C802" s="44"/>
      <c r="D802" s="96" t="s">
        <v>22</v>
      </c>
      <c r="E802" s="25" t="n">
        <f aca="false">F802+G802+H802+I802+J802+K802+L802+M802+N802+O802+P802</f>
        <v>0</v>
      </c>
      <c r="F802" s="47" t="n">
        <v>0</v>
      </c>
      <c r="G802" s="47" t="n">
        <v>0</v>
      </c>
      <c r="H802" s="47" t="n">
        <v>0</v>
      </c>
      <c r="I802" s="47" t="n">
        <v>0</v>
      </c>
      <c r="J802" s="47" t="n">
        <v>0</v>
      </c>
      <c r="K802" s="47" t="n">
        <v>0</v>
      </c>
      <c r="L802" s="47" t="n">
        <v>0</v>
      </c>
      <c r="M802" s="47" t="n">
        <v>0</v>
      </c>
      <c r="N802" s="47" t="n">
        <v>0</v>
      </c>
      <c r="O802" s="47" t="n">
        <v>0</v>
      </c>
      <c r="P802" s="47" t="n">
        <v>0</v>
      </c>
      <c r="Q802" s="70"/>
      <c r="R802" s="70"/>
      <c r="S802" s="84"/>
      <c r="T802" s="28"/>
      <c r="U802" s="28"/>
      <c r="V802" s="28"/>
      <c r="W802" s="28"/>
    </row>
    <row r="803" customFormat="false" ht="32.25" hidden="false" customHeight="true" outlineLevel="0" collapsed="false">
      <c r="A803" s="134" t="s">
        <v>448</v>
      </c>
      <c r="B803" s="55" t="s">
        <v>449</v>
      </c>
      <c r="C803" s="44" t="s">
        <v>450</v>
      </c>
      <c r="D803" s="96" t="s">
        <v>18</v>
      </c>
      <c r="E803" s="25" t="n">
        <f aca="false">F803+G803+H803+I803+J803+K803+L803+M803+N803+O803+P803</f>
        <v>400</v>
      </c>
      <c r="F803" s="47" t="n">
        <f aca="false">F804+F805+F806+F807</f>
        <v>0</v>
      </c>
      <c r="G803" s="47" t="n">
        <f aca="false">G804+G805+G806+G807</f>
        <v>0</v>
      </c>
      <c r="H803" s="47" t="n">
        <f aca="false">H804+H805+H806+H807</f>
        <v>0</v>
      </c>
      <c r="I803" s="47" t="n">
        <f aca="false">I804+I805+I806+I807</f>
        <v>0</v>
      </c>
      <c r="J803" s="47" t="n">
        <f aca="false">J804+J805+J806+J807</f>
        <v>0</v>
      </c>
      <c r="K803" s="47" t="n">
        <f aca="false">K804+K805+K806+K807</f>
        <v>400</v>
      </c>
      <c r="L803" s="47" t="n">
        <f aca="false">L804+L805+L806+L807</f>
        <v>0</v>
      </c>
      <c r="M803" s="47" t="n">
        <f aca="false">M804+M805+M806+M807</f>
        <v>0</v>
      </c>
      <c r="N803" s="47" t="n">
        <v>0</v>
      </c>
      <c r="O803" s="47" t="n">
        <v>0</v>
      </c>
      <c r="P803" s="47" t="n">
        <v>0</v>
      </c>
      <c r="Q803" s="70" t="s">
        <v>133</v>
      </c>
      <c r="R803" s="70" t="s">
        <v>284</v>
      </c>
      <c r="S803" s="84" t="s">
        <v>430</v>
      </c>
      <c r="T803" s="28"/>
      <c r="U803" s="28"/>
      <c r="V803" s="28"/>
      <c r="W803" s="28"/>
    </row>
    <row r="804" customFormat="false" ht="32.25" hidden="false" customHeight="true" outlineLevel="0" collapsed="false">
      <c r="A804" s="134"/>
      <c r="B804" s="55"/>
      <c r="C804" s="44"/>
      <c r="D804" s="96" t="s">
        <v>19</v>
      </c>
      <c r="E804" s="25" t="n">
        <f aca="false">F804+G804+H804+I804+J804+K804+L804+M804+N804+O804+P804</f>
        <v>0</v>
      </c>
      <c r="F804" s="47" t="n">
        <v>0</v>
      </c>
      <c r="G804" s="47" t="n">
        <v>0</v>
      </c>
      <c r="H804" s="47" t="n">
        <v>0</v>
      </c>
      <c r="I804" s="47" t="n">
        <v>0</v>
      </c>
      <c r="J804" s="47" t="n">
        <v>0</v>
      </c>
      <c r="K804" s="47" t="n">
        <v>0</v>
      </c>
      <c r="L804" s="47" t="n">
        <v>0</v>
      </c>
      <c r="M804" s="47" t="n">
        <v>0</v>
      </c>
      <c r="N804" s="47" t="n">
        <v>0</v>
      </c>
      <c r="O804" s="47" t="n">
        <v>0</v>
      </c>
      <c r="P804" s="47" t="n">
        <v>0</v>
      </c>
      <c r="Q804" s="70"/>
      <c r="R804" s="70"/>
      <c r="S804" s="84"/>
      <c r="T804" s="28"/>
      <c r="U804" s="28"/>
      <c r="V804" s="28"/>
      <c r="W804" s="28"/>
    </row>
    <row r="805" customFormat="false" ht="32.25" hidden="false" customHeight="true" outlineLevel="0" collapsed="false">
      <c r="A805" s="134"/>
      <c r="B805" s="55"/>
      <c r="C805" s="44"/>
      <c r="D805" s="96" t="s">
        <v>20</v>
      </c>
      <c r="E805" s="25" t="n">
        <f aca="false">F805+G805+H805+I805+J805+K805+L805+M805+N805+O805+P805</f>
        <v>0</v>
      </c>
      <c r="F805" s="47" t="n">
        <v>0</v>
      </c>
      <c r="G805" s="47" t="n">
        <v>0</v>
      </c>
      <c r="H805" s="47" t="n">
        <v>0</v>
      </c>
      <c r="I805" s="47" t="n">
        <v>0</v>
      </c>
      <c r="J805" s="47" t="n">
        <v>0</v>
      </c>
      <c r="K805" s="47" t="n">
        <v>0</v>
      </c>
      <c r="L805" s="47" t="n">
        <v>0</v>
      </c>
      <c r="M805" s="47" t="n">
        <v>0</v>
      </c>
      <c r="N805" s="47" t="n">
        <v>0</v>
      </c>
      <c r="O805" s="47" t="n">
        <v>0</v>
      </c>
      <c r="P805" s="47" t="n">
        <v>0</v>
      </c>
      <c r="Q805" s="70"/>
      <c r="R805" s="70"/>
      <c r="S805" s="84"/>
      <c r="T805" s="28"/>
      <c r="U805" s="28"/>
      <c r="V805" s="28"/>
      <c r="W805" s="28"/>
    </row>
    <row r="806" customFormat="false" ht="32.25" hidden="false" customHeight="true" outlineLevel="0" collapsed="false">
      <c r="A806" s="134"/>
      <c r="B806" s="55"/>
      <c r="C806" s="44"/>
      <c r="D806" s="96" t="s">
        <v>21</v>
      </c>
      <c r="E806" s="25" t="n">
        <f aca="false">F806+G806+H806+I806+J806+K806+L806+M806+N806+O806+P806</f>
        <v>400</v>
      </c>
      <c r="F806" s="47" t="n">
        <v>0</v>
      </c>
      <c r="G806" s="47" t="n">
        <v>0</v>
      </c>
      <c r="H806" s="47" t="n">
        <v>0</v>
      </c>
      <c r="I806" s="47" t="n">
        <v>0</v>
      </c>
      <c r="J806" s="47" t="n">
        <v>0</v>
      </c>
      <c r="K806" s="47" t="n">
        <v>400</v>
      </c>
      <c r="L806" s="47" t="n">
        <v>0</v>
      </c>
      <c r="M806" s="47" t="n">
        <v>0</v>
      </c>
      <c r="N806" s="47" t="n">
        <v>0</v>
      </c>
      <c r="O806" s="47" t="n">
        <v>0</v>
      </c>
      <c r="P806" s="47" t="n">
        <v>0</v>
      </c>
      <c r="Q806" s="70"/>
      <c r="R806" s="70"/>
      <c r="S806" s="84"/>
      <c r="T806" s="28"/>
      <c r="U806" s="28"/>
      <c r="V806" s="28"/>
      <c r="W806" s="28"/>
    </row>
    <row r="807" customFormat="false" ht="32.25" hidden="false" customHeight="true" outlineLevel="0" collapsed="false">
      <c r="A807" s="134"/>
      <c r="B807" s="55"/>
      <c r="C807" s="44"/>
      <c r="D807" s="96" t="s">
        <v>22</v>
      </c>
      <c r="E807" s="25" t="n">
        <f aca="false">F807+G807+H807+I807+J807+K807+L807+M807+N807+O807+P807</f>
        <v>0</v>
      </c>
      <c r="F807" s="47" t="n">
        <v>0</v>
      </c>
      <c r="G807" s="47" t="n">
        <v>0</v>
      </c>
      <c r="H807" s="47" t="n">
        <v>0</v>
      </c>
      <c r="I807" s="47" t="n">
        <v>0</v>
      </c>
      <c r="J807" s="47" t="n">
        <v>0</v>
      </c>
      <c r="K807" s="47" t="n">
        <v>0</v>
      </c>
      <c r="L807" s="47" t="n">
        <v>0</v>
      </c>
      <c r="M807" s="47" t="n">
        <v>0</v>
      </c>
      <c r="N807" s="47" t="n">
        <v>0</v>
      </c>
      <c r="O807" s="47" t="n">
        <v>0</v>
      </c>
      <c r="P807" s="47" t="n">
        <v>0</v>
      </c>
      <c r="Q807" s="70"/>
      <c r="R807" s="70"/>
      <c r="S807" s="84"/>
      <c r="T807" s="28"/>
      <c r="U807" s="28"/>
      <c r="V807" s="28"/>
      <c r="W807" s="28"/>
    </row>
    <row r="808" customFormat="false" ht="28.5" hidden="false" customHeight="true" outlineLevel="0" collapsed="false">
      <c r="A808" s="134" t="s">
        <v>451</v>
      </c>
      <c r="B808" s="55" t="s">
        <v>452</v>
      </c>
      <c r="C808" s="44" t="s">
        <v>453</v>
      </c>
      <c r="D808" s="96" t="s">
        <v>18</v>
      </c>
      <c r="E808" s="25" t="n">
        <f aca="false">F808+G808+H808+I808+J808+K808+L808+M808+N808+O808+P808</f>
        <v>100</v>
      </c>
      <c r="F808" s="47" t="n">
        <v>0</v>
      </c>
      <c r="G808" s="47" t="n">
        <v>0</v>
      </c>
      <c r="H808" s="47" t="n">
        <v>0</v>
      </c>
      <c r="I808" s="47" t="n">
        <v>0</v>
      </c>
      <c r="J808" s="47" t="n">
        <v>0</v>
      </c>
      <c r="K808" s="47" t="n">
        <f aca="false">K809+K810+K811+K812</f>
        <v>100</v>
      </c>
      <c r="L808" s="47" t="n">
        <v>0</v>
      </c>
      <c r="M808" s="47" t="n">
        <v>0</v>
      </c>
      <c r="N808" s="47" t="n">
        <v>0</v>
      </c>
      <c r="O808" s="47" t="n">
        <v>0</v>
      </c>
      <c r="P808" s="47" t="n">
        <v>0</v>
      </c>
      <c r="Q808" s="70" t="s">
        <v>133</v>
      </c>
      <c r="R808" s="70" t="s">
        <v>284</v>
      </c>
      <c r="S808" s="84" t="s">
        <v>430</v>
      </c>
      <c r="T808" s="28"/>
      <c r="U808" s="28"/>
      <c r="V808" s="28"/>
      <c r="W808" s="28"/>
    </row>
    <row r="809" customFormat="false" ht="28.5" hidden="false" customHeight="true" outlineLevel="0" collapsed="false">
      <c r="A809" s="134"/>
      <c r="B809" s="55"/>
      <c r="C809" s="44"/>
      <c r="D809" s="96" t="s">
        <v>19</v>
      </c>
      <c r="E809" s="25" t="n">
        <f aca="false">F809+G809+H809+I809+J809+K809+L809+M809+N809+O809+P809</f>
        <v>0</v>
      </c>
      <c r="F809" s="47" t="n">
        <v>0</v>
      </c>
      <c r="G809" s="47" t="n">
        <v>0</v>
      </c>
      <c r="H809" s="47" t="n">
        <v>0</v>
      </c>
      <c r="I809" s="47" t="n">
        <v>0</v>
      </c>
      <c r="J809" s="47" t="n">
        <v>0</v>
      </c>
      <c r="K809" s="47" t="n">
        <v>0</v>
      </c>
      <c r="L809" s="47" t="n">
        <v>0</v>
      </c>
      <c r="M809" s="47" t="n">
        <v>0</v>
      </c>
      <c r="N809" s="47" t="n">
        <v>0</v>
      </c>
      <c r="O809" s="47" t="n">
        <v>0</v>
      </c>
      <c r="P809" s="47" t="n">
        <v>0</v>
      </c>
      <c r="Q809" s="70"/>
      <c r="R809" s="70"/>
      <c r="S809" s="84"/>
      <c r="T809" s="28"/>
      <c r="U809" s="28"/>
      <c r="V809" s="28"/>
      <c r="W809" s="28"/>
    </row>
    <row r="810" customFormat="false" ht="28.5" hidden="false" customHeight="true" outlineLevel="0" collapsed="false">
      <c r="A810" s="134"/>
      <c r="B810" s="55"/>
      <c r="C810" s="44"/>
      <c r="D810" s="96" t="s">
        <v>20</v>
      </c>
      <c r="E810" s="25" t="n">
        <f aca="false">F810+G810+H810+I810+J810+K810+L810+M810+N810+O810+P810</f>
        <v>0</v>
      </c>
      <c r="F810" s="47" t="n">
        <v>0</v>
      </c>
      <c r="G810" s="47" t="n">
        <v>0</v>
      </c>
      <c r="H810" s="47" t="n">
        <v>0</v>
      </c>
      <c r="I810" s="47" t="n">
        <v>0</v>
      </c>
      <c r="J810" s="47" t="n">
        <v>0</v>
      </c>
      <c r="K810" s="47" t="n">
        <v>0</v>
      </c>
      <c r="L810" s="47" t="n">
        <v>0</v>
      </c>
      <c r="M810" s="47" t="n">
        <v>0</v>
      </c>
      <c r="N810" s="47" t="n">
        <v>0</v>
      </c>
      <c r="O810" s="47" t="n">
        <v>0</v>
      </c>
      <c r="P810" s="47" t="n">
        <v>0</v>
      </c>
      <c r="Q810" s="70"/>
      <c r="R810" s="70"/>
      <c r="S810" s="84"/>
      <c r="T810" s="28"/>
      <c r="U810" s="28"/>
      <c r="V810" s="28"/>
      <c r="W810" s="28"/>
    </row>
    <row r="811" customFormat="false" ht="28.5" hidden="false" customHeight="true" outlineLevel="0" collapsed="false">
      <c r="A811" s="134"/>
      <c r="B811" s="55"/>
      <c r="C811" s="44"/>
      <c r="D811" s="96" t="s">
        <v>21</v>
      </c>
      <c r="E811" s="25" t="n">
        <f aca="false">F811+G811+H811+I811+J811+K811+L811+M811+N811+O811+P811</f>
        <v>100</v>
      </c>
      <c r="F811" s="47" t="n">
        <v>0</v>
      </c>
      <c r="G811" s="47" t="n">
        <v>0</v>
      </c>
      <c r="H811" s="47" t="n">
        <v>0</v>
      </c>
      <c r="I811" s="47" t="n">
        <v>0</v>
      </c>
      <c r="J811" s="47" t="n">
        <v>0</v>
      </c>
      <c r="K811" s="47" t="n">
        <v>100</v>
      </c>
      <c r="L811" s="47" t="n">
        <v>0</v>
      </c>
      <c r="M811" s="47" t="n">
        <v>0</v>
      </c>
      <c r="N811" s="47" t="n">
        <v>0</v>
      </c>
      <c r="O811" s="47" t="n">
        <v>0</v>
      </c>
      <c r="P811" s="47" t="n">
        <v>0</v>
      </c>
      <c r="Q811" s="70"/>
      <c r="R811" s="70"/>
      <c r="S811" s="84"/>
      <c r="T811" s="28"/>
      <c r="U811" s="28"/>
      <c r="V811" s="28"/>
      <c r="W811" s="28"/>
    </row>
    <row r="812" customFormat="false" ht="28.5" hidden="false" customHeight="true" outlineLevel="0" collapsed="false">
      <c r="A812" s="134"/>
      <c r="B812" s="55"/>
      <c r="C812" s="44"/>
      <c r="D812" s="96" t="s">
        <v>22</v>
      </c>
      <c r="E812" s="25" t="n">
        <f aca="false">F812+G812+H812+I812+J812+K812+L812+M812+N812+O812+P812</f>
        <v>0</v>
      </c>
      <c r="F812" s="47" t="n">
        <v>0</v>
      </c>
      <c r="G812" s="47" t="n">
        <v>0</v>
      </c>
      <c r="H812" s="47" t="n">
        <v>0</v>
      </c>
      <c r="I812" s="47" t="n">
        <v>0</v>
      </c>
      <c r="J812" s="47" t="n">
        <v>0</v>
      </c>
      <c r="K812" s="47" t="n">
        <v>0</v>
      </c>
      <c r="L812" s="47" t="n">
        <v>0</v>
      </c>
      <c r="M812" s="47" t="n">
        <v>0</v>
      </c>
      <c r="N812" s="47" t="n">
        <v>0</v>
      </c>
      <c r="O812" s="47" t="n">
        <v>0</v>
      </c>
      <c r="P812" s="47" t="n">
        <v>0</v>
      </c>
      <c r="Q812" s="70"/>
      <c r="R812" s="70"/>
      <c r="S812" s="84"/>
      <c r="T812" s="28"/>
      <c r="U812" s="28"/>
      <c r="V812" s="28"/>
      <c r="W812" s="28"/>
    </row>
    <row r="813" customFormat="false" ht="27" hidden="false" customHeight="true" outlineLevel="0" collapsed="false">
      <c r="A813" s="134" t="s">
        <v>454</v>
      </c>
      <c r="B813" s="55" t="s">
        <v>455</v>
      </c>
      <c r="C813" s="44" t="s">
        <v>456</v>
      </c>
      <c r="D813" s="96" t="s">
        <v>18</v>
      </c>
      <c r="E813" s="25" t="n">
        <f aca="false">F813+G813+H813+I813+J813+K813+L813+M813+N813+O813+P813</f>
        <v>80</v>
      </c>
      <c r="F813" s="47" t="n">
        <v>0</v>
      </c>
      <c r="G813" s="47" t="n">
        <v>0</v>
      </c>
      <c r="H813" s="47" t="n">
        <v>0</v>
      </c>
      <c r="I813" s="47" t="n">
        <v>0</v>
      </c>
      <c r="J813" s="47" t="n">
        <v>0</v>
      </c>
      <c r="K813" s="47" t="n">
        <f aca="false">K814+K815+K816+K817</f>
        <v>80</v>
      </c>
      <c r="L813" s="47" t="n">
        <v>0</v>
      </c>
      <c r="M813" s="47" t="n">
        <v>0</v>
      </c>
      <c r="N813" s="47" t="n">
        <v>0</v>
      </c>
      <c r="O813" s="47" t="n">
        <v>0</v>
      </c>
      <c r="P813" s="47" t="n">
        <v>0</v>
      </c>
      <c r="Q813" s="70" t="s">
        <v>133</v>
      </c>
      <c r="R813" s="70" t="s">
        <v>284</v>
      </c>
      <c r="S813" s="84" t="s">
        <v>430</v>
      </c>
      <c r="T813" s="28"/>
      <c r="U813" s="28"/>
      <c r="V813" s="28"/>
      <c r="W813" s="28"/>
    </row>
    <row r="814" customFormat="false" ht="27" hidden="false" customHeight="true" outlineLevel="0" collapsed="false">
      <c r="A814" s="134"/>
      <c r="B814" s="55"/>
      <c r="C814" s="44"/>
      <c r="D814" s="96" t="s">
        <v>19</v>
      </c>
      <c r="E814" s="25" t="n">
        <f aca="false">F814+G814+H814+I814+J814+K814+L814+M814+N814+O814+P814</f>
        <v>0</v>
      </c>
      <c r="F814" s="47" t="n">
        <v>0</v>
      </c>
      <c r="G814" s="47" t="n">
        <v>0</v>
      </c>
      <c r="H814" s="47" t="n">
        <v>0</v>
      </c>
      <c r="I814" s="47" t="n">
        <v>0</v>
      </c>
      <c r="J814" s="47" t="n">
        <v>0</v>
      </c>
      <c r="K814" s="47" t="n">
        <v>0</v>
      </c>
      <c r="L814" s="47" t="n">
        <v>0</v>
      </c>
      <c r="M814" s="47" t="n">
        <v>0</v>
      </c>
      <c r="N814" s="47" t="n">
        <v>0</v>
      </c>
      <c r="O814" s="47" t="n">
        <v>0</v>
      </c>
      <c r="P814" s="47" t="n">
        <v>0</v>
      </c>
      <c r="Q814" s="70"/>
      <c r="R814" s="70"/>
      <c r="S814" s="84"/>
      <c r="T814" s="28"/>
      <c r="U814" s="28"/>
      <c r="V814" s="28"/>
      <c r="W814" s="28"/>
    </row>
    <row r="815" customFormat="false" ht="27" hidden="false" customHeight="true" outlineLevel="0" collapsed="false">
      <c r="A815" s="134"/>
      <c r="B815" s="55"/>
      <c r="C815" s="44"/>
      <c r="D815" s="96" t="s">
        <v>20</v>
      </c>
      <c r="E815" s="25" t="n">
        <f aca="false">F815+G815+H815+I815+J815+K815+L815+M815+N815+O815+P815</f>
        <v>0</v>
      </c>
      <c r="F815" s="47" t="n">
        <v>0</v>
      </c>
      <c r="G815" s="47" t="n">
        <v>0</v>
      </c>
      <c r="H815" s="47" t="n">
        <v>0</v>
      </c>
      <c r="I815" s="47" t="n">
        <v>0</v>
      </c>
      <c r="J815" s="47" t="n">
        <v>0</v>
      </c>
      <c r="K815" s="47" t="n">
        <v>0</v>
      </c>
      <c r="L815" s="47" t="n">
        <v>0</v>
      </c>
      <c r="M815" s="47" t="n">
        <v>0</v>
      </c>
      <c r="N815" s="47" t="n">
        <v>0</v>
      </c>
      <c r="O815" s="47" t="n">
        <v>0</v>
      </c>
      <c r="P815" s="47" t="n">
        <v>0</v>
      </c>
      <c r="Q815" s="70"/>
      <c r="R815" s="70"/>
      <c r="S815" s="84"/>
      <c r="T815" s="28"/>
      <c r="U815" s="28"/>
      <c r="V815" s="28"/>
      <c r="W815" s="28"/>
    </row>
    <row r="816" customFormat="false" ht="27" hidden="false" customHeight="true" outlineLevel="0" collapsed="false">
      <c r="A816" s="134"/>
      <c r="B816" s="55"/>
      <c r="C816" s="44"/>
      <c r="D816" s="96" t="s">
        <v>21</v>
      </c>
      <c r="E816" s="25" t="n">
        <f aca="false">F816+G816+H816+I816+J816+K816+L816+M816+N816+O816+P816</f>
        <v>80</v>
      </c>
      <c r="F816" s="47" t="n">
        <v>0</v>
      </c>
      <c r="G816" s="47" t="n">
        <v>0</v>
      </c>
      <c r="H816" s="47" t="n">
        <v>0</v>
      </c>
      <c r="I816" s="47" t="n">
        <v>0</v>
      </c>
      <c r="J816" s="47" t="n">
        <v>0</v>
      </c>
      <c r="K816" s="47" t="n">
        <v>80</v>
      </c>
      <c r="L816" s="47" t="n">
        <v>0</v>
      </c>
      <c r="M816" s="47" t="n">
        <v>0</v>
      </c>
      <c r="N816" s="47" t="n">
        <v>0</v>
      </c>
      <c r="O816" s="47" t="n">
        <v>0</v>
      </c>
      <c r="P816" s="47" t="n">
        <v>0</v>
      </c>
      <c r="Q816" s="70"/>
      <c r="R816" s="70"/>
      <c r="S816" s="84"/>
      <c r="T816" s="28"/>
      <c r="U816" s="28"/>
      <c r="V816" s="28"/>
      <c r="W816" s="28"/>
    </row>
    <row r="817" customFormat="false" ht="27" hidden="false" customHeight="true" outlineLevel="0" collapsed="false">
      <c r="A817" s="134"/>
      <c r="B817" s="55"/>
      <c r="C817" s="44"/>
      <c r="D817" s="96" t="s">
        <v>22</v>
      </c>
      <c r="E817" s="25" t="n">
        <f aca="false">F817+G817+H817+I817+J817+K817+L817+M817+N817+O817+P817</f>
        <v>0</v>
      </c>
      <c r="F817" s="47" t="n">
        <v>0</v>
      </c>
      <c r="G817" s="47" t="n">
        <v>0</v>
      </c>
      <c r="H817" s="47" t="n">
        <v>0</v>
      </c>
      <c r="I817" s="47" t="n">
        <v>0</v>
      </c>
      <c r="J817" s="47" t="n">
        <v>0</v>
      </c>
      <c r="K817" s="47" t="n">
        <v>0</v>
      </c>
      <c r="L817" s="47" t="n">
        <v>0</v>
      </c>
      <c r="M817" s="47" t="n">
        <v>0</v>
      </c>
      <c r="N817" s="47" t="n">
        <v>0</v>
      </c>
      <c r="O817" s="47" t="n">
        <v>0</v>
      </c>
      <c r="P817" s="47" t="n">
        <v>0</v>
      </c>
      <c r="Q817" s="70"/>
      <c r="R817" s="70"/>
      <c r="S817" s="84"/>
      <c r="T817" s="28"/>
      <c r="U817" s="28"/>
      <c r="V817" s="28"/>
      <c r="W817" s="28"/>
    </row>
    <row r="818" customFormat="false" ht="26.25" hidden="false" customHeight="true" outlineLevel="0" collapsed="false">
      <c r="A818" s="134" t="s">
        <v>457</v>
      </c>
      <c r="B818" s="55" t="s">
        <v>458</v>
      </c>
      <c r="C818" s="44" t="s">
        <v>459</v>
      </c>
      <c r="D818" s="96" t="s">
        <v>18</v>
      </c>
      <c r="E818" s="25" t="n">
        <f aca="false">F818+G818+H818+I818+J818+K818+L818+M818+N818+O818+P818</f>
        <v>450</v>
      </c>
      <c r="F818" s="47" t="n">
        <v>0</v>
      </c>
      <c r="G818" s="47" t="n">
        <v>0</v>
      </c>
      <c r="H818" s="47" t="n">
        <v>0</v>
      </c>
      <c r="I818" s="47" t="n">
        <v>0</v>
      </c>
      <c r="J818" s="47" t="n">
        <v>0</v>
      </c>
      <c r="K818" s="47" t="n">
        <f aca="false">K821</f>
        <v>450</v>
      </c>
      <c r="L818" s="47" t="n">
        <v>0</v>
      </c>
      <c r="M818" s="47" t="n">
        <v>0</v>
      </c>
      <c r="N818" s="47" t="n">
        <v>0</v>
      </c>
      <c r="O818" s="47" t="n">
        <v>0</v>
      </c>
      <c r="P818" s="47" t="n">
        <v>0</v>
      </c>
      <c r="Q818" s="70" t="s">
        <v>133</v>
      </c>
      <c r="R818" s="70" t="s">
        <v>284</v>
      </c>
      <c r="S818" s="84" t="s">
        <v>430</v>
      </c>
      <c r="T818" s="28"/>
      <c r="U818" s="28"/>
      <c r="V818" s="28"/>
      <c r="W818" s="28"/>
    </row>
    <row r="819" customFormat="false" ht="26.25" hidden="false" customHeight="true" outlineLevel="0" collapsed="false">
      <c r="A819" s="134"/>
      <c r="B819" s="55"/>
      <c r="C819" s="44"/>
      <c r="D819" s="96" t="s">
        <v>19</v>
      </c>
      <c r="E819" s="25" t="n">
        <f aca="false">F819+G819+H819+I819+J819+K819+L819+M819+N819+O819+P819</f>
        <v>0</v>
      </c>
      <c r="F819" s="47" t="n">
        <v>0</v>
      </c>
      <c r="G819" s="47" t="n">
        <v>0</v>
      </c>
      <c r="H819" s="47" t="n">
        <v>0</v>
      </c>
      <c r="I819" s="47" t="n">
        <v>0</v>
      </c>
      <c r="J819" s="47" t="n">
        <v>0</v>
      </c>
      <c r="K819" s="47" t="n">
        <v>0</v>
      </c>
      <c r="L819" s="47" t="n">
        <v>0</v>
      </c>
      <c r="M819" s="47" t="n">
        <v>0</v>
      </c>
      <c r="N819" s="47" t="n">
        <v>0</v>
      </c>
      <c r="O819" s="47" t="n">
        <v>0</v>
      </c>
      <c r="P819" s="47" t="n">
        <v>0</v>
      </c>
      <c r="Q819" s="70"/>
      <c r="R819" s="70"/>
      <c r="S819" s="84"/>
      <c r="T819" s="28"/>
      <c r="U819" s="28"/>
      <c r="V819" s="28"/>
      <c r="W819" s="28"/>
    </row>
    <row r="820" customFormat="false" ht="26.25" hidden="false" customHeight="true" outlineLevel="0" collapsed="false">
      <c r="A820" s="134"/>
      <c r="B820" s="55"/>
      <c r="C820" s="44"/>
      <c r="D820" s="96" t="s">
        <v>20</v>
      </c>
      <c r="E820" s="25" t="n">
        <f aca="false">F820+G820+H820+I820+J820+K820+L820+M820+N820+O820+P820</f>
        <v>0</v>
      </c>
      <c r="F820" s="47" t="n">
        <v>0</v>
      </c>
      <c r="G820" s="47" t="n">
        <v>0</v>
      </c>
      <c r="H820" s="47" t="n">
        <v>0</v>
      </c>
      <c r="I820" s="47" t="n">
        <v>0</v>
      </c>
      <c r="J820" s="47" t="n">
        <v>0</v>
      </c>
      <c r="K820" s="47" t="n">
        <v>0</v>
      </c>
      <c r="L820" s="47" t="n">
        <v>0</v>
      </c>
      <c r="M820" s="47" t="n">
        <v>0</v>
      </c>
      <c r="N820" s="47" t="n">
        <v>0</v>
      </c>
      <c r="O820" s="47" t="n">
        <v>0</v>
      </c>
      <c r="P820" s="47" t="n">
        <v>0</v>
      </c>
      <c r="Q820" s="70"/>
      <c r="R820" s="70"/>
      <c r="S820" s="84"/>
      <c r="T820" s="28"/>
      <c r="U820" s="28"/>
      <c r="V820" s="28"/>
      <c r="W820" s="28"/>
    </row>
    <row r="821" customFormat="false" ht="26.25" hidden="false" customHeight="true" outlineLevel="0" collapsed="false">
      <c r="A821" s="134"/>
      <c r="B821" s="55"/>
      <c r="C821" s="44"/>
      <c r="D821" s="96" t="s">
        <v>21</v>
      </c>
      <c r="E821" s="25" t="n">
        <f aca="false">F821+G821+H821+I821+J821+K821+L821+M821+N821+O821+P821</f>
        <v>450</v>
      </c>
      <c r="F821" s="47" t="n">
        <v>0</v>
      </c>
      <c r="G821" s="47" t="n">
        <v>0</v>
      </c>
      <c r="H821" s="47" t="n">
        <v>0</v>
      </c>
      <c r="I821" s="47" t="n">
        <v>0</v>
      </c>
      <c r="J821" s="47" t="n">
        <v>0</v>
      </c>
      <c r="K821" s="47" t="n">
        <v>450</v>
      </c>
      <c r="L821" s="47" t="n">
        <v>0</v>
      </c>
      <c r="M821" s="47" t="n">
        <v>0</v>
      </c>
      <c r="N821" s="47" t="n">
        <v>0</v>
      </c>
      <c r="O821" s="47" t="n">
        <v>0</v>
      </c>
      <c r="P821" s="47" t="n">
        <v>0</v>
      </c>
      <c r="Q821" s="70"/>
      <c r="R821" s="70"/>
      <c r="S821" s="84"/>
      <c r="T821" s="28"/>
      <c r="U821" s="28"/>
      <c r="V821" s="28"/>
      <c r="W821" s="28"/>
    </row>
    <row r="822" customFormat="false" ht="26.25" hidden="false" customHeight="true" outlineLevel="0" collapsed="false">
      <c r="A822" s="134"/>
      <c r="B822" s="55"/>
      <c r="C822" s="44"/>
      <c r="D822" s="96" t="s">
        <v>22</v>
      </c>
      <c r="E822" s="25" t="n">
        <f aca="false">F822+G822+H822+I822+J822+K822+L822+M822+N822+O822+P822</f>
        <v>0</v>
      </c>
      <c r="F822" s="47" t="n">
        <v>0</v>
      </c>
      <c r="G822" s="47" t="n">
        <v>0</v>
      </c>
      <c r="H822" s="47" t="n">
        <v>0</v>
      </c>
      <c r="I822" s="47" t="n">
        <v>0</v>
      </c>
      <c r="J822" s="47" t="n">
        <v>0</v>
      </c>
      <c r="K822" s="47" t="n">
        <v>0</v>
      </c>
      <c r="L822" s="47" t="n">
        <v>0</v>
      </c>
      <c r="M822" s="47" t="n">
        <v>0</v>
      </c>
      <c r="N822" s="47" t="n">
        <v>0</v>
      </c>
      <c r="O822" s="47" t="n">
        <v>0</v>
      </c>
      <c r="P822" s="47" t="n">
        <v>0</v>
      </c>
      <c r="Q822" s="70"/>
      <c r="R822" s="70"/>
      <c r="S822" s="84"/>
      <c r="T822" s="28"/>
      <c r="U822" s="28"/>
      <c r="V822" s="28"/>
      <c r="W822" s="28"/>
    </row>
    <row r="823" customFormat="false" ht="29.25" hidden="false" customHeight="true" outlineLevel="0" collapsed="false">
      <c r="A823" s="134" t="s">
        <v>460</v>
      </c>
      <c r="B823" s="55" t="s">
        <v>461</v>
      </c>
      <c r="C823" s="44" t="s">
        <v>462</v>
      </c>
      <c r="D823" s="96" t="s">
        <v>18</v>
      </c>
      <c r="E823" s="25" t="n">
        <f aca="false">F823+G823+H823+I823+J823+K823+L823+M823+N823+O823+P823</f>
        <v>150</v>
      </c>
      <c r="F823" s="47" t="n">
        <v>0</v>
      </c>
      <c r="G823" s="47" t="n">
        <v>0</v>
      </c>
      <c r="H823" s="47" t="n">
        <v>0</v>
      </c>
      <c r="I823" s="47" t="n">
        <v>0</v>
      </c>
      <c r="J823" s="47" t="n">
        <v>0</v>
      </c>
      <c r="K823" s="47" t="n">
        <f aca="false">K826</f>
        <v>150</v>
      </c>
      <c r="L823" s="47" t="n">
        <v>0</v>
      </c>
      <c r="M823" s="47" t="n">
        <v>0</v>
      </c>
      <c r="N823" s="47" t="n">
        <v>0</v>
      </c>
      <c r="O823" s="47" t="n">
        <v>0</v>
      </c>
      <c r="P823" s="47" t="n">
        <v>0</v>
      </c>
      <c r="Q823" s="70" t="s">
        <v>133</v>
      </c>
      <c r="R823" s="70" t="s">
        <v>284</v>
      </c>
      <c r="S823" s="84" t="s">
        <v>430</v>
      </c>
      <c r="T823" s="28"/>
      <c r="U823" s="28"/>
      <c r="V823" s="28"/>
      <c r="W823" s="28"/>
    </row>
    <row r="824" customFormat="false" ht="29.25" hidden="false" customHeight="true" outlineLevel="0" collapsed="false">
      <c r="A824" s="134"/>
      <c r="B824" s="55"/>
      <c r="C824" s="44"/>
      <c r="D824" s="96" t="s">
        <v>19</v>
      </c>
      <c r="E824" s="25" t="n">
        <f aca="false">F824+G824+H824+I824+J824+K824+L824+M824+N824+O824+P824</f>
        <v>0</v>
      </c>
      <c r="F824" s="47" t="n">
        <v>0</v>
      </c>
      <c r="G824" s="47" t="n">
        <v>0</v>
      </c>
      <c r="H824" s="47" t="n">
        <v>0</v>
      </c>
      <c r="I824" s="47" t="n">
        <v>0</v>
      </c>
      <c r="J824" s="47" t="n">
        <v>0</v>
      </c>
      <c r="K824" s="47" t="n">
        <v>0</v>
      </c>
      <c r="L824" s="47" t="n">
        <v>0</v>
      </c>
      <c r="M824" s="47" t="n">
        <v>0</v>
      </c>
      <c r="N824" s="47" t="n">
        <v>0</v>
      </c>
      <c r="O824" s="47" t="n">
        <v>0</v>
      </c>
      <c r="P824" s="47" t="n">
        <v>0</v>
      </c>
      <c r="Q824" s="70"/>
      <c r="R824" s="70"/>
      <c r="S824" s="84"/>
      <c r="T824" s="28"/>
      <c r="U824" s="28"/>
      <c r="V824" s="28"/>
      <c r="W824" s="28"/>
    </row>
    <row r="825" customFormat="false" ht="29.25" hidden="false" customHeight="true" outlineLevel="0" collapsed="false">
      <c r="A825" s="134"/>
      <c r="B825" s="55"/>
      <c r="C825" s="44"/>
      <c r="D825" s="96" t="s">
        <v>20</v>
      </c>
      <c r="E825" s="25" t="n">
        <f aca="false">F825+G825+H825+I825+J825+K825+L825+M825+N825+O825+P825</f>
        <v>0</v>
      </c>
      <c r="F825" s="47" t="n">
        <v>0</v>
      </c>
      <c r="G825" s="47" t="n">
        <v>0</v>
      </c>
      <c r="H825" s="47" t="n">
        <v>0</v>
      </c>
      <c r="I825" s="47" t="n">
        <v>0</v>
      </c>
      <c r="J825" s="47" t="n">
        <v>0</v>
      </c>
      <c r="K825" s="47" t="n">
        <v>0</v>
      </c>
      <c r="L825" s="47" t="n">
        <v>0</v>
      </c>
      <c r="M825" s="47" t="n">
        <v>0</v>
      </c>
      <c r="N825" s="47" t="n">
        <v>0</v>
      </c>
      <c r="O825" s="47" t="n">
        <v>0</v>
      </c>
      <c r="P825" s="47" t="n">
        <v>0</v>
      </c>
      <c r="Q825" s="70"/>
      <c r="R825" s="70"/>
      <c r="S825" s="84"/>
      <c r="T825" s="28"/>
      <c r="U825" s="28"/>
      <c r="V825" s="28"/>
      <c r="W825" s="28"/>
    </row>
    <row r="826" customFormat="false" ht="29.25" hidden="false" customHeight="true" outlineLevel="0" collapsed="false">
      <c r="A826" s="134"/>
      <c r="B826" s="55"/>
      <c r="C826" s="44"/>
      <c r="D826" s="96" t="s">
        <v>21</v>
      </c>
      <c r="E826" s="25" t="n">
        <f aca="false">F826+G826+H826+I826+J826+K826+L826+M826+N826+O826+P826</f>
        <v>150</v>
      </c>
      <c r="F826" s="47" t="n">
        <v>0</v>
      </c>
      <c r="G826" s="47" t="n">
        <v>0</v>
      </c>
      <c r="H826" s="47" t="n">
        <v>0</v>
      </c>
      <c r="I826" s="47" t="n">
        <v>0</v>
      </c>
      <c r="J826" s="47" t="n">
        <v>0</v>
      </c>
      <c r="K826" s="47" t="n">
        <v>150</v>
      </c>
      <c r="L826" s="47" t="n">
        <v>0</v>
      </c>
      <c r="M826" s="47" t="n">
        <v>0</v>
      </c>
      <c r="N826" s="47" t="n">
        <v>0</v>
      </c>
      <c r="O826" s="47" t="n">
        <v>0</v>
      </c>
      <c r="P826" s="47" t="n">
        <v>0</v>
      </c>
      <c r="Q826" s="70"/>
      <c r="R826" s="70"/>
      <c r="S826" s="84"/>
      <c r="T826" s="28"/>
      <c r="U826" s="28"/>
      <c r="V826" s="28"/>
      <c r="W826" s="28"/>
    </row>
    <row r="827" customFormat="false" ht="29.25" hidden="false" customHeight="true" outlineLevel="0" collapsed="false">
      <c r="A827" s="134"/>
      <c r="B827" s="55"/>
      <c r="C827" s="44"/>
      <c r="D827" s="96" t="s">
        <v>22</v>
      </c>
      <c r="E827" s="25" t="n">
        <f aca="false">F827+G827+H827+I827+J827+K827+L827+M827+N827+O827+P827</f>
        <v>0</v>
      </c>
      <c r="F827" s="47" t="n">
        <v>0</v>
      </c>
      <c r="G827" s="47" t="n">
        <v>0</v>
      </c>
      <c r="H827" s="47" t="n">
        <v>0</v>
      </c>
      <c r="I827" s="47" t="n">
        <v>0</v>
      </c>
      <c r="J827" s="47" t="n">
        <v>0</v>
      </c>
      <c r="K827" s="47" t="n">
        <v>0</v>
      </c>
      <c r="L827" s="47" t="n">
        <v>0</v>
      </c>
      <c r="M827" s="47" t="n">
        <v>0</v>
      </c>
      <c r="N827" s="47" t="n">
        <v>0</v>
      </c>
      <c r="O827" s="47" t="n">
        <v>0</v>
      </c>
      <c r="P827" s="47" t="n">
        <v>0</v>
      </c>
      <c r="Q827" s="70"/>
      <c r="R827" s="70"/>
      <c r="S827" s="84"/>
      <c r="T827" s="28"/>
      <c r="U827" s="28"/>
      <c r="V827" s="28"/>
      <c r="W827" s="28"/>
    </row>
    <row r="828" customFormat="false" ht="30" hidden="false" customHeight="true" outlineLevel="0" collapsed="false">
      <c r="A828" s="134" t="s">
        <v>463</v>
      </c>
      <c r="B828" s="55" t="s">
        <v>464</v>
      </c>
      <c r="C828" s="44" t="s">
        <v>465</v>
      </c>
      <c r="D828" s="96" t="s">
        <v>18</v>
      </c>
      <c r="E828" s="25" t="n">
        <f aca="false">F828+G828+H828+I828+J828+K828+L828+M828+N828+O828+P828</f>
        <v>130</v>
      </c>
      <c r="F828" s="47" t="n">
        <v>0</v>
      </c>
      <c r="G828" s="47" t="n">
        <v>0</v>
      </c>
      <c r="H828" s="47" t="n">
        <v>0</v>
      </c>
      <c r="I828" s="47" t="n">
        <v>0</v>
      </c>
      <c r="J828" s="47" t="n">
        <v>0</v>
      </c>
      <c r="K828" s="47" t="n">
        <f aca="false">K831</f>
        <v>130</v>
      </c>
      <c r="L828" s="47" t="n">
        <v>0</v>
      </c>
      <c r="M828" s="47" t="n">
        <v>0</v>
      </c>
      <c r="N828" s="47" t="n">
        <v>0</v>
      </c>
      <c r="O828" s="47" t="n">
        <v>0</v>
      </c>
      <c r="P828" s="47" t="n">
        <v>0</v>
      </c>
      <c r="Q828" s="70" t="s">
        <v>133</v>
      </c>
      <c r="R828" s="70" t="s">
        <v>284</v>
      </c>
      <c r="S828" s="84" t="s">
        <v>430</v>
      </c>
      <c r="T828" s="28"/>
      <c r="U828" s="28"/>
      <c r="V828" s="28"/>
      <c r="W828" s="28"/>
    </row>
    <row r="829" customFormat="false" ht="30" hidden="false" customHeight="true" outlineLevel="0" collapsed="false">
      <c r="A829" s="134"/>
      <c r="B829" s="55"/>
      <c r="C829" s="44"/>
      <c r="D829" s="96" t="s">
        <v>19</v>
      </c>
      <c r="E829" s="25" t="n">
        <f aca="false">F829+G829+H829+I829+J829+K829+L829+M829+N829+O829+P829</f>
        <v>0</v>
      </c>
      <c r="F829" s="47" t="n">
        <v>0</v>
      </c>
      <c r="G829" s="47" t="n">
        <v>0</v>
      </c>
      <c r="H829" s="47" t="n">
        <v>0</v>
      </c>
      <c r="I829" s="47" t="n">
        <v>0</v>
      </c>
      <c r="J829" s="47" t="n">
        <v>0</v>
      </c>
      <c r="K829" s="47" t="n">
        <v>0</v>
      </c>
      <c r="L829" s="47" t="n">
        <v>0</v>
      </c>
      <c r="M829" s="47" t="n">
        <v>0</v>
      </c>
      <c r="N829" s="47" t="n">
        <v>0</v>
      </c>
      <c r="O829" s="47" t="n">
        <v>0</v>
      </c>
      <c r="P829" s="47" t="n">
        <v>0</v>
      </c>
      <c r="Q829" s="70"/>
      <c r="R829" s="70"/>
      <c r="S829" s="84"/>
      <c r="T829" s="28"/>
      <c r="U829" s="28"/>
      <c r="V829" s="28"/>
      <c r="W829" s="28"/>
    </row>
    <row r="830" customFormat="false" ht="30" hidden="false" customHeight="true" outlineLevel="0" collapsed="false">
      <c r="A830" s="134"/>
      <c r="B830" s="55"/>
      <c r="C830" s="44"/>
      <c r="D830" s="96" t="s">
        <v>20</v>
      </c>
      <c r="E830" s="25" t="n">
        <f aca="false">F830+G830+H830+I830+J830+K830+L830+M830+N830+O830+P830</f>
        <v>0</v>
      </c>
      <c r="F830" s="47" t="n">
        <v>0</v>
      </c>
      <c r="G830" s="47" t="n">
        <v>0</v>
      </c>
      <c r="H830" s="47" t="n">
        <v>0</v>
      </c>
      <c r="I830" s="47" t="n">
        <v>0</v>
      </c>
      <c r="J830" s="47" t="n">
        <v>0</v>
      </c>
      <c r="K830" s="47" t="n">
        <v>0</v>
      </c>
      <c r="L830" s="47" t="n">
        <v>0</v>
      </c>
      <c r="M830" s="47" t="n">
        <v>0</v>
      </c>
      <c r="N830" s="47" t="n">
        <v>0</v>
      </c>
      <c r="O830" s="47" t="n">
        <v>0</v>
      </c>
      <c r="P830" s="47" t="n">
        <v>0</v>
      </c>
      <c r="Q830" s="70"/>
      <c r="R830" s="70"/>
      <c r="S830" s="84"/>
      <c r="T830" s="28"/>
      <c r="U830" s="28"/>
      <c r="V830" s="28"/>
      <c r="W830" s="28"/>
    </row>
    <row r="831" customFormat="false" ht="30" hidden="false" customHeight="true" outlineLevel="0" collapsed="false">
      <c r="A831" s="134"/>
      <c r="B831" s="55"/>
      <c r="C831" s="44"/>
      <c r="D831" s="96" t="s">
        <v>21</v>
      </c>
      <c r="E831" s="25" t="n">
        <f aca="false">F831+G831+H831+I831+J831+K831+L831+M831+N831+O831+P831</f>
        <v>130</v>
      </c>
      <c r="F831" s="47" t="n">
        <v>0</v>
      </c>
      <c r="G831" s="47" t="n">
        <v>0</v>
      </c>
      <c r="H831" s="47" t="n">
        <v>0</v>
      </c>
      <c r="I831" s="47" t="n">
        <v>0</v>
      </c>
      <c r="J831" s="47" t="n">
        <v>0</v>
      </c>
      <c r="K831" s="47" t="n">
        <v>130</v>
      </c>
      <c r="L831" s="47" t="n">
        <v>0</v>
      </c>
      <c r="M831" s="47" t="n">
        <v>0</v>
      </c>
      <c r="N831" s="47" t="n">
        <v>0</v>
      </c>
      <c r="O831" s="47" t="n">
        <v>0</v>
      </c>
      <c r="P831" s="47" t="n">
        <v>0</v>
      </c>
      <c r="Q831" s="70"/>
      <c r="R831" s="70"/>
      <c r="S831" s="84"/>
      <c r="T831" s="28"/>
      <c r="U831" s="28"/>
      <c r="V831" s="28"/>
      <c r="W831" s="28"/>
    </row>
    <row r="832" customFormat="false" ht="30" hidden="false" customHeight="true" outlineLevel="0" collapsed="false">
      <c r="A832" s="134"/>
      <c r="B832" s="55"/>
      <c r="C832" s="44"/>
      <c r="D832" s="96" t="s">
        <v>22</v>
      </c>
      <c r="E832" s="25" t="n">
        <f aca="false">F832+G832+H832+I832+J832+K832+L832+M832+N832+O832+P832</f>
        <v>0</v>
      </c>
      <c r="F832" s="47" t="n">
        <v>0</v>
      </c>
      <c r="G832" s="47" t="n">
        <v>0</v>
      </c>
      <c r="H832" s="47" t="n">
        <v>0</v>
      </c>
      <c r="I832" s="47" t="n">
        <v>0</v>
      </c>
      <c r="J832" s="47" t="n">
        <v>0</v>
      </c>
      <c r="K832" s="47" t="n">
        <v>0</v>
      </c>
      <c r="L832" s="47" t="n">
        <v>0</v>
      </c>
      <c r="M832" s="47" t="n">
        <v>0</v>
      </c>
      <c r="N832" s="47" t="n">
        <v>0</v>
      </c>
      <c r="O832" s="47" t="n">
        <v>0</v>
      </c>
      <c r="P832" s="47" t="n">
        <v>0</v>
      </c>
      <c r="Q832" s="70"/>
      <c r="R832" s="70"/>
      <c r="S832" s="84"/>
      <c r="T832" s="28"/>
      <c r="U832" s="28"/>
      <c r="V832" s="28"/>
      <c r="W832" s="28"/>
    </row>
    <row r="833" customFormat="false" ht="30" hidden="false" customHeight="true" outlineLevel="0" collapsed="false">
      <c r="A833" s="134" t="s">
        <v>466</v>
      </c>
      <c r="B833" s="55" t="s">
        <v>467</v>
      </c>
      <c r="C833" s="44" t="s">
        <v>468</v>
      </c>
      <c r="D833" s="96" t="s">
        <v>18</v>
      </c>
      <c r="E833" s="25" t="n">
        <f aca="false">F833+G833+H833+I833+J833+K833+L833+M833+N833+O833+P833</f>
        <v>150</v>
      </c>
      <c r="F833" s="47" t="n">
        <v>0</v>
      </c>
      <c r="G833" s="47" t="n">
        <v>0</v>
      </c>
      <c r="H833" s="47" t="n">
        <v>0</v>
      </c>
      <c r="I833" s="47" t="n">
        <v>0</v>
      </c>
      <c r="J833" s="47" t="n">
        <v>0</v>
      </c>
      <c r="K833" s="47" t="n">
        <f aca="false">K836</f>
        <v>150</v>
      </c>
      <c r="L833" s="47" t="n">
        <v>0</v>
      </c>
      <c r="M833" s="47" t="n">
        <v>0</v>
      </c>
      <c r="N833" s="47" t="n">
        <v>0</v>
      </c>
      <c r="O833" s="47" t="n">
        <v>0</v>
      </c>
      <c r="P833" s="47" t="n">
        <v>0</v>
      </c>
      <c r="Q833" s="70" t="s">
        <v>133</v>
      </c>
      <c r="R833" s="70" t="s">
        <v>284</v>
      </c>
      <c r="S833" s="84" t="s">
        <v>430</v>
      </c>
      <c r="T833" s="28"/>
      <c r="U833" s="28"/>
      <c r="V833" s="28"/>
      <c r="W833" s="28"/>
    </row>
    <row r="834" customFormat="false" ht="30" hidden="false" customHeight="true" outlineLevel="0" collapsed="false">
      <c r="A834" s="134"/>
      <c r="B834" s="55"/>
      <c r="C834" s="44"/>
      <c r="D834" s="96" t="s">
        <v>19</v>
      </c>
      <c r="E834" s="25" t="n">
        <f aca="false">F834+G834+H834+I834+J834+K834+L834+M834+N834+O834+P834</f>
        <v>0</v>
      </c>
      <c r="F834" s="47" t="n">
        <v>0</v>
      </c>
      <c r="G834" s="47" t="n">
        <v>0</v>
      </c>
      <c r="H834" s="47" t="n">
        <v>0</v>
      </c>
      <c r="I834" s="47" t="n">
        <v>0</v>
      </c>
      <c r="J834" s="47" t="n">
        <v>0</v>
      </c>
      <c r="K834" s="47" t="n">
        <v>0</v>
      </c>
      <c r="L834" s="47" t="n">
        <v>0</v>
      </c>
      <c r="M834" s="47" t="n">
        <v>0</v>
      </c>
      <c r="N834" s="47" t="n">
        <v>0</v>
      </c>
      <c r="O834" s="47" t="n">
        <v>0</v>
      </c>
      <c r="P834" s="47" t="n">
        <v>0</v>
      </c>
      <c r="Q834" s="70"/>
      <c r="R834" s="70"/>
      <c r="S834" s="84"/>
      <c r="T834" s="28"/>
      <c r="U834" s="28"/>
      <c r="V834" s="28"/>
      <c r="W834" s="28"/>
    </row>
    <row r="835" customFormat="false" ht="30" hidden="false" customHeight="true" outlineLevel="0" collapsed="false">
      <c r="A835" s="134"/>
      <c r="B835" s="55"/>
      <c r="C835" s="44"/>
      <c r="D835" s="96" t="s">
        <v>20</v>
      </c>
      <c r="E835" s="25" t="n">
        <f aca="false">F835+G835+H835+I835+J835+K835+L835+M835+N835+O835+P835</f>
        <v>0</v>
      </c>
      <c r="F835" s="47" t="n">
        <v>0</v>
      </c>
      <c r="G835" s="47" t="n">
        <v>0</v>
      </c>
      <c r="H835" s="47" t="n">
        <v>0</v>
      </c>
      <c r="I835" s="47" t="n">
        <v>0</v>
      </c>
      <c r="J835" s="47" t="n">
        <v>0</v>
      </c>
      <c r="K835" s="47" t="n">
        <v>0</v>
      </c>
      <c r="L835" s="47" t="n">
        <v>0</v>
      </c>
      <c r="M835" s="47" t="n">
        <v>0</v>
      </c>
      <c r="N835" s="47" t="n">
        <v>0</v>
      </c>
      <c r="O835" s="47" t="n">
        <v>0</v>
      </c>
      <c r="P835" s="47" t="n">
        <v>0</v>
      </c>
      <c r="Q835" s="70"/>
      <c r="R835" s="70"/>
      <c r="S835" s="84"/>
      <c r="T835" s="28"/>
      <c r="U835" s="28"/>
      <c r="V835" s="28"/>
      <c r="W835" s="28"/>
    </row>
    <row r="836" customFormat="false" ht="30" hidden="false" customHeight="true" outlineLevel="0" collapsed="false">
      <c r="A836" s="134"/>
      <c r="B836" s="55"/>
      <c r="C836" s="44"/>
      <c r="D836" s="96" t="s">
        <v>21</v>
      </c>
      <c r="E836" s="25" t="n">
        <f aca="false">F836+G836+H836+I836+J836+K836+L836+M836+N836+O836+P836</f>
        <v>150</v>
      </c>
      <c r="F836" s="47" t="n">
        <v>0</v>
      </c>
      <c r="G836" s="47" t="n">
        <v>0</v>
      </c>
      <c r="H836" s="47" t="n">
        <v>0</v>
      </c>
      <c r="I836" s="47" t="n">
        <v>0</v>
      </c>
      <c r="J836" s="47" t="n">
        <v>0</v>
      </c>
      <c r="K836" s="47" t="n">
        <v>150</v>
      </c>
      <c r="L836" s="47" t="n">
        <v>0</v>
      </c>
      <c r="M836" s="47" t="n">
        <v>0</v>
      </c>
      <c r="N836" s="47" t="n">
        <v>0</v>
      </c>
      <c r="O836" s="47" t="n">
        <v>0</v>
      </c>
      <c r="P836" s="47" t="n">
        <v>0</v>
      </c>
      <c r="Q836" s="70"/>
      <c r="R836" s="70"/>
      <c r="S836" s="84"/>
      <c r="T836" s="28"/>
      <c r="U836" s="28"/>
      <c r="V836" s="28"/>
      <c r="W836" s="28"/>
    </row>
    <row r="837" customFormat="false" ht="30" hidden="false" customHeight="true" outlineLevel="0" collapsed="false">
      <c r="A837" s="134"/>
      <c r="B837" s="55"/>
      <c r="C837" s="44"/>
      <c r="D837" s="96" t="s">
        <v>22</v>
      </c>
      <c r="E837" s="25" t="n">
        <f aca="false">F837+G837+H837+I837+J837+K837+L837+M837+N837+O837+P837</f>
        <v>0</v>
      </c>
      <c r="F837" s="47" t="n">
        <v>0</v>
      </c>
      <c r="G837" s="47" t="n">
        <v>0</v>
      </c>
      <c r="H837" s="47" t="n">
        <v>0</v>
      </c>
      <c r="I837" s="47" t="n">
        <v>0</v>
      </c>
      <c r="J837" s="47" t="n">
        <v>0</v>
      </c>
      <c r="K837" s="47" t="n">
        <v>0</v>
      </c>
      <c r="L837" s="47" t="n">
        <v>0</v>
      </c>
      <c r="M837" s="47" t="n">
        <v>0</v>
      </c>
      <c r="N837" s="47" t="n">
        <v>0</v>
      </c>
      <c r="O837" s="47" t="n">
        <v>0</v>
      </c>
      <c r="P837" s="47" t="n">
        <v>0</v>
      </c>
      <c r="Q837" s="70"/>
      <c r="R837" s="70"/>
      <c r="S837" s="84"/>
      <c r="T837" s="28"/>
      <c r="U837" s="28"/>
      <c r="V837" s="28"/>
      <c r="W837" s="28"/>
    </row>
    <row r="838" customFormat="false" ht="30" hidden="false" customHeight="true" outlineLevel="0" collapsed="false">
      <c r="A838" s="134" t="s">
        <v>469</v>
      </c>
      <c r="B838" s="55" t="s">
        <v>470</v>
      </c>
      <c r="C838" s="44" t="s">
        <v>471</v>
      </c>
      <c r="D838" s="96" t="s">
        <v>18</v>
      </c>
      <c r="E838" s="25" t="n">
        <f aca="false">F838+G838+H838+I838+J838+K838+L838+M838+N838+O838+P838</f>
        <v>100</v>
      </c>
      <c r="F838" s="47" t="n">
        <v>0</v>
      </c>
      <c r="G838" s="47" t="n">
        <v>0</v>
      </c>
      <c r="H838" s="47" t="n">
        <v>0</v>
      </c>
      <c r="I838" s="47" t="n">
        <v>0</v>
      </c>
      <c r="J838" s="47" t="n">
        <v>0</v>
      </c>
      <c r="K838" s="47" t="n">
        <f aca="false">K841</f>
        <v>100</v>
      </c>
      <c r="L838" s="47" t="n">
        <v>0</v>
      </c>
      <c r="M838" s="47" t="n">
        <v>0</v>
      </c>
      <c r="N838" s="47" t="n">
        <v>0</v>
      </c>
      <c r="O838" s="47" t="n">
        <v>0</v>
      </c>
      <c r="P838" s="47" t="n">
        <v>0</v>
      </c>
      <c r="Q838" s="70" t="s">
        <v>133</v>
      </c>
      <c r="R838" s="70" t="s">
        <v>284</v>
      </c>
      <c r="S838" s="84" t="s">
        <v>430</v>
      </c>
      <c r="T838" s="28"/>
      <c r="U838" s="28"/>
      <c r="V838" s="28"/>
      <c r="W838" s="28"/>
    </row>
    <row r="839" customFormat="false" ht="30" hidden="false" customHeight="true" outlineLevel="0" collapsed="false">
      <c r="A839" s="134"/>
      <c r="B839" s="55"/>
      <c r="C839" s="44"/>
      <c r="D839" s="96" t="s">
        <v>19</v>
      </c>
      <c r="E839" s="25" t="n">
        <f aca="false">F839+G839+H839+I839+J839+K839+L839+M839+N839+O839+P839</f>
        <v>0</v>
      </c>
      <c r="F839" s="47" t="n">
        <v>0</v>
      </c>
      <c r="G839" s="47" t="n">
        <v>0</v>
      </c>
      <c r="H839" s="47" t="n">
        <v>0</v>
      </c>
      <c r="I839" s="47" t="n">
        <v>0</v>
      </c>
      <c r="J839" s="47" t="n">
        <v>0</v>
      </c>
      <c r="K839" s="47" t="n">
        <v>0</v>
      </c>
      <c r="L839" s="47" t="n">
        <v>0</v>
      </c>
      <c r="M839" s="47" t="n">
        <v>0</v>
      </c>
      <c r="N839" s="47" t="n">
        <v>0</v>
      </c>
      <c r="O839" s="47" t="n">
        <v>0</v>
      </c>
      <c r="P839" s="47" t="n">
        <v>0</v>
      </c>
      <c r="Q839" s="70"/>
      <c r="R839" s="70"/>
      <c r="S839" s="84"/>
      <c r="T839" s="28"/>
      <c r="U839" s="28"/>
      <c r="V839" s="28"/>
      <c r="W839" s="28"/>
    </row>
    <row r="840" customFormat="false" ht="30" hidden="false" customHeight="true" outlineLevel="0" collapsed="false">
      <c r="A840" s="134"/>
      <c r="B840" s="55"/>
      <c r="C840" s="44"/>
      <c r="D840" s="96" t="s">
        <v>20</v>
      </c>
      <c r="E840" s="25" t="n">
        <f aca="false">F840+G840+H840+I840+J840+K840+L840+M840+N840+O840+P840</f>
        <v>0</v>
      </c>
      <c r="F840" s="47" t="n">
        <v>0</v>
      </c>
      <c r="G840" s="47" t="n">
        <v>0</v>
      </c>
      <c r="H840" s="47" t="n">
        <v>0</v>
      </c>
      <c r="I840" s="47" t="n">
        <v>0</v>
      </c>
      <c r="J840" s="47" t="n">
        <v>0</v>
      </c>
      <c r="K840" s="47" t="n">
        <v>0</v>
      </c>
      <c r="L840" s="47" t="n">
        <v>0</v>
      </c>
      <c r="M840" s="47" t="n">
        <v>0</v>
      </c>
      <c r="N840" s="47" t="n">
        <v>0</v>
      </c>
      <c r="O840" s="47" t="n">
        <v>0</v>
      </c>
      <c r="P840" s="47" t="n">
        <v>0</v>
      </c>
      <c r="Q840" s="70"/>
      <c r="R840" s="70"/>
      <c r="S840" s="84"/>
      <c r="T840" s="28"/>
      <c r="U840" s="28"/>
      <c r="V840" s="28"/>
      <c r="W840" s="28"/>
    </row>
    <row r="841" customFormat="false" ht="30" hidden="false" customHeight="true" outlineLevel="0" collapsed="false">
      <c r="A841" s="134"/>
      <c r="B841" s="55"/>
      <c r="C841" s="44"/>
      <c r="D841" s="96" t="s">
        <v>21</v>
      </c>
      <c r="E841" s="25" t="n">
        <f aca="false">F841+G841+H841+I841+J841+K841+L841+M841+N841+O841+P841</f>
        <v>100</v>
      </c>
      <c r="F841" s="47" t="n">
        <v>0</v>
      </c>
      <c r="G841" s="47" t="n">
        <v>0</v>
      </c>
      <c r="H841" s="47" t="n">
        <v>0</v>
      </c>
      <c r="I841" s="47" t="n">
        <v>0</v>
      </c>
      <c r="J841" s="47" t="n">
        <v>0</v>
      </c>
      <c r="K841" s="47" t="n">
        <v>100</v>
      </c>
      <c r="L841" s="47" t="n">
        <v>0</v>
      </c>
      <c r="M841" s="47" t="n">
        <v>0</v>
      </c>
      <c r="N841" s="47" t="n">
        <v>0</v>
      </c>
      <c r="O841" s="47" t="n">
        <v>0</v>
      </c>
      <c r="P841" s="47" t="n">
        <v>0</v>
      </c>
      <c r="Q841" s="70"/>
      <c r="R841" s="70"/>
      <c r="S841" s="84"/>
      <c r="T841" s="28"/>
      <c r="U841" s="28"/>
      <c r="V841" s="28"/>
      <c r="W841" s="28"/>
    </row>
    <row r="842" customFormat="false" ht="30" hidden="false" customHeight="true" outlineLevel="0" collapsed="false">
      <c r="A842" s="134"/>
      <c r="B842" s="55"/>
      <c r="C842" s="44"/>
      <c r="D842" s="96" t="s">
        <v>22</v>
      </c>
      <c r="E842" s="25" t="n">
        <f aca="false">F842+G842+H842+I842+J842+K842+L842+M842+N842+O842+P842</f>
        <v>0</v>
      </c>
      <c r="F842" s="47" t="n">
        <v>0</v>
      </c>
      <c r="G842" s="47" t="n">
        <v>0</v>
      </c>
      <c r="H842" s="47" t="n">
        <v>0</v>
      </c>
      <c r="I842" s="47" t="n">
        <v>0</v>
      </c>
      <c r="J842" s="47" t="n">
        <v>0</v>
      </c>
      <c r="K842" s="47" t="n">
        <v>0</v>
      </c>
      <c r="L842" s="47" t="n">
        <v>0</v>
      </c>
      <c r="M842" s="47" t="n">
        <v>0</v>
      </c>
      <c r="N842" s="47" t="n">
        <v>0</v>
      </c>
      <c r="O842" s="47" t="n">
        <v>0</v>
      </c>
      <c r="P842" s="47" t="n">
        <v>0</v>
      </c>
      <c r="Q842" s="70"/>
      <c r="R842" s="70"/>
      <c r="S842" s="84"/>
      <c r="T842" s="28"/>
      <c r="U842" s="28"/>
      <c r="V842" s="28"/>
      <c r="W842" s="28"/>
    </row>
    <row r="843" customFormat="false" ht="27.75" hidden="false" customHeight="true" outlineLevel="0" collapsed="false">
      <c r="A843" s="134" t="s">
        <v>472</v>
      </c>
      <c r="B843" s="55" t="s">
        <v>473</v>
      </c>
      <c r="C843" s="44" t="s">
        <v>474</v>
      </c>
      <c r="D843" s="96" t="s">
        <v>18</v>
      </c>
      <c r="E843" s="25" t="n">
        <f aca="false">F843+G843+H843+I843+J843+K843+L843+M843+N843+O843+P843</f>
        <v>180</v>
      </c>
      <c r="F843" s="47" t="n">
        <f aca="false">SUM(F844:F847)</f>
        <v>0</v>
      </c>
      <c r="G843" s="47" t="n">
        <f aca="false">SUM(G844:G847)</f>
        <v>0</v>
      </c>
      <c r="H843" s="47" t="n">
        <f aca="false">SUM(H844:H847)</f>
        <v>0</v>
      </c>
      <c r="I843" s="47" t="n">
        <f aca="false">SUM(I844:I847)</f>
        <v>0</v>
      </c>
      <c r="J843" s="47" t="n">
        <f aca="false">SUM(J844:J847)</f>
        <v>0</v>
      </c>
      <c r="K843" s="47" t="n">
        <f aca="false">SUM(K844:K847)</f>
        <v>0</v>
      </c>
      <c r="L843" s="47" t="n">
        <f aca="false">SUM(L844:L847)</f>
        <v>180</v>
      </c>
      <c r="M843" s="47" t="n">
        <f aca="false">SUM(M844:M847)</f>
        <v>0</v>
      </c>
      <c r="N843" s="47" t="n">
        <f aca="false">SUM(N844:N847)</f>
        <v>0</v>
      </c>
      <c r="O843" s="47" t="n">
        <f aca="false">SUM(O844:O847)</f>
        <v>0</v>
      </c>
      <c r="P843" s="47" t="n">
        <f aca="false">SUM(P844:P847)</f>
        <v>0</v>
      </c>
      <c r="Q843" s="70" t="s">
        <v>133</v>
      </c>
      <c r="R843" s="70" t="s">
        <v>284</v>
      </c>
      <c r="S843" s="84" t="s">
        <v>430</v>
      </c>
      <c r="T843" s="28"/>
      <c r="U843" s="28"/>
      <c r="V843" s="28"/>
      <c r="W843" s="28"/>
    </row>
    <row r="844" customFormat="false" ht="27.75" hidden="false" customHeight="true" outlineLevel="0" collapsed="false">
      <c r="A844" s="134"/>
      <c r="B844" s="55"/>
      <c r="C844" s="44"/>
      <c r="D844" s="96" t="s">
        <v>19</v>
      </c>
      <c r="E844" s="25" t="n">
        <f aca="false">F844+G844+H844+I844+J844+K844+L844+M844+N844+O844+P844</f>
        <v>0</v>
      </c>
      <c r="F844" s="47" t="n">
        <v>0</v>
      </c>
      <c r="G844" s="47" t="n">
        <v>0</v>
      </c>
      <c r="H844" s="47" t="n">
        <v>0</v>
      </c>
      <c r="I844" s="47" t="n">
        <v>0</v>
      </c>
      <c r="J844" s="47" t="n">
        <v>0</v>
      </c>
      <c r="K844" s="47" t="n">
        <v>0</v>
      </c>
      <c r="L844" s="47" t="n">
        <v>0</v>
      </c>
      <c r="M844" s="47" t="n">
        <v>0</v>
      </c>
      <c r="N844" s="47" t="n">
        <v>0</v>
      </c>
      <c r="O844" s="47" t="n">
        <v>0</v>
      </c>
      <c r="P844" s="47" t="n">
        <v>0</v>
      </c>
      <c r="Q844" s="70"/>
      <c r="R844" s="70"/>
      <c r="S844" s="84"/>
      <c r="T844" s="28"/>
      <c r="U844" s="28"/>
      <c r="V844" s="28"/>
      <c r="W844" s="28"/>
    </row>
    <row r="845" customFormat="false" ht="27.75" hidden="false" customHeight="true" outlineLevel="0" collapsed="false">
      <c r="A845" s="134"/>
      <c r="B845" s="55"/>
      <c r="C845" s="44"/>
      <c r="D845" s="96" t="s">
        <v>20</v>
      </c>
      <c r="E845" s="25" t="n">
        <f aca="false">F845+G845+H845+I845+J845+K845+L845+M845+N845+O845+P845</f>
        <v>0</v>
      </c>
      <c r="F845" s="47" t="n">
        <v>0</v>
      </c>
      <c r="G845" s="47" t="n">
        <v>0</v>
      </c>
      <c r="H845" s="47" t="n">
        <v>0</v>
      </c>
      <c r="I845" s="47" t="n">
        <v>0</v>
      </c>
      <c r="J845" s="47" t="n">
        <v>0</v>
      </c>
      <c r="K845" s="47" t="n">
        <v>0</v>
      </c>
      <c r="L845" s="47" t="n">
        <v>0</v>
      </c>
      <c r="M845" s="47" t="n">
        <v>0</v>
      </c>
      <c r="N845" s="47" t="n">
        <v>0</v>
      </c>
      <c r="O845" s="47" t="n">
        <v>0</v>
      </c>
      <c r="P845" s="47" t="n">
        <v>0</v>
      </c>
      <c r="Q845" s="70"/>
      <c r="R845" s="70"/>
      <c r="S845" s="84"/>
      <c r="T845" s="28"/>
      <c r="U845" s="28"/>
      <c r="V845" s="28"/>
      <c r="W845" s="28"/>
    </row>
    <row r="846" customFormat="false" ht="27.75" hidden="false" customHeight="true" outlineLevel="0" collapsed="false">
      <c r="A846" s="134"/>
      <c r="B846" s="55"/>
      <c r="C846" s="44"/>
      <c r="D846" s="96" t="s">
        <v>21</v>
      </c>
      <c r="E846" s="25" t="n">
        <f aca="false">F846+G846+H846+I846+J846+K846+L846+M846+N846+O846+P846</f>
        <v>180</v>
      </c>
      <c r="F846" s="47" t="n">
        <v>0</v>
      </c>
      <c r="G846" s="47" t="n">
        <v>0</v>
      </c>
      <c r="H846" s="47" t="n">
        <v>0</v>
      </c>
      <c r="I846" s="47" t="n">
        <v>0</v>
      </c>
      <c r="J846" s="47" t="n">
        <v>0</v>
      </c>
      <c r="K846" s="47" t="n">
        <v>0</v>
      </c>
      <c r="L846" s="47" t="n">
        <v>180</v>
      </c>
      <c r="M846" s="47" t="n">
        <v>0</v>
      </c>
      <c r="N846" s="47" t="n">
        <v>0</v>
      </c>
      <c r="O846" s="47" t="n">
        <v>0</v>
      </c>
      <c r="P846" s="47" t="n">
        <v>0</v>
      </c>
      <c r="Q846" s="70"/>
      <c r="R846" s="70"/>
      <c r="S846" s="84"/>
      <c r="T846" s="28"/>
      <c r="U846" s="28"/>
      <c r="V846" s="28"/>
      <c r="W846" s="28"/>
    </row>
    <row r="847" customFormat="false" ht="27.75" hidden="false" customHeight="true" outlineLevel="0" collapsed="false">
      <c r="A847" s="134"/>
      <c r="B847" s="55"/>
      <c r="C847" s="44"/>
      <c r="D847" s="96" t="s">
        <v>22</v>
      </c>
      <c r="E847" s="25" t="n">
        <f aca="false">F847+G847+H847+I847+J847+K847+L847+M847+N847+O847+P847</f>
        <v>0</v>
      </c>
      <c r="F847" s="47" t="n">
        <v>0</v>
      </c>
      <c r="G847" s="47" t="n">
        <v>0</v>
      </c>
      <c r="H847" s="47" t="n">
        <v>0</v>
      </c>
      <c r="I847" s="47" t="n">
        <v>0</v>
      </c>
      <c r="J847" s="47" t="n">
        <v>0</v>
      </c>
      <c r="K847" s="47" t="n">
        <v>0</v>
      </c>
      <c r="L847" s="47" t="n">
        <v>0</v>
      </c>
      <c r="M847" s="47" t="n">
        <v>0</v>
      </c>
      <c r="N847" s="47" t="n">
        <v>0</v>
      </c>
      <c r="O847" s="47" t="n">
        <v>0</v>
      </c>
      <c r="P847" s="47" t="n">
        <v>0</v>
      </c>
      <c r="Q847" s="70"/>
      <c r="R847" s="70"/>
      <c r="S847" s="84"/>
      <c r="T847" s="28"/>
      <c r="U847" s="28"/>
      <c r="V847" s="28"/>
      <c r="W847" s="28"/>
    </row>
    <row r="848" customFormat="false" ht="27.75" hidden="false" customHeight="true" outlineLevel="0" collapsed="false">
      <c r="A848" s="134" t="s">
        <v>475</v>
      </c>
      <c r="B848" s="55" t="s">
        <v>476</v>
      </c>
      <c r="C848" s="44" t="s">
        <v>477</v>
      </c>
      <c r="D848" s="96" t="s">
        <v>18</v>
      </c>
      <c r="E848" s="25" t="n">
        <f aca="false">F848+G848+H848+I848+J848+K848+L848+M848+N848+O848+P848</f>
        <v>200</v>
      </c>
      <c r="F848" s="47" t="n">
        <v>0</v>
      </c>
      <c r="G848" s="47" t="n">
        <v>0</v>
      </c>
      <c r="H848" s="47" t="n">
        <v>0</v>
      </c>
      <c r="I848" s="47" t="n">
        <v>0</v>
      </c>
      <c r="J848" s="47" t="n">
        <v>0</v>
      </c>
      <c r="K848" s="47" t="n">
        <v>0</v>
      </c>
      <c r="L848" s="47" t="n">
        <v>200</v>
      </c>
      <c r="M848" s="47" t="n">
        <v>0</v>
      </c>
      <c r="N848" s="47" t="n">
        <v>0</v>
      </c>
      <c r="O848" s="47" t="n">
        <v>0</v>
      </c>
      <c r="P848" s="47" t="n">
        <v>0</v>
      </c>
      <c r="Q848" s="70" t="s">
        <v>133</v>
      </c>
      <c r="R848" s="70" t="s">
        <v>284</v>
      </c>
      <c r="S848" s="84" t="s">
        <v>430</v>
      </c>
      <c r="T848" s="28"/>
      <c r="U848" s="28"/>
      <c r="V848" s="28"/>
      <c r="W848" s="28"/>
    </row>
    <row r="849" customFormat="false" ht="27.75" hidden="false" customHeight="true" outlineLevel="0" collapsed="false">
      <c r="A849" s="134"/>
      <c r="B849" s="55"/>
      <c r="C849" s="44"/>
      <c r="D849" s="96" t="s">
        <v>19</v>
      </c>
      <c r="E849" s="25" t="n">
        <f aca="false">F849+G849+H849+I849+J849+K849+L849+M849+N849+O849+P849</f>
        <v>0</v>
      </c>
      <c r="F849" s="47" t="n">
        <v>0</v>
      </c>
      <c r="G849" s="47" t="n">
        <v>0</v>
      </c>
      <c r="H849" s="47" t="n">
        <v>0</v>
      </c>
      <c r="I849" s="47" t="n">
        <v>0</v>
      </c>
      <c r="J849" s="47" t="n">
        <v>0</v>
      </c>
      <c r="K849" s="47" t="n">
        <v>0</v>
      </c>
      <c r="L849" s="47" t="n">
        <v>0</v>
      </c>
      <c r="M849" s="47" t="n">
        <v>0</v>
      </c>
      <c r="N849" s="47" t="n">
        <v>0</v>
      </c>
      <c r="O849" s="47" t="n">
        <v>0</v>
      </c>
      <c r="P849" s="47" t="n">
        <v>0</v>
      </c>
      <c r="Q849" s="70"/>
      <c r="R849" s="70"/>
      <c r="S849" s="84"/>
      <c r="T849" s="28"/>
      <c r="U849" s="28"/>
      <c r="V849" s="28"/>
      <c r="W849" s="28"/>
    </row>
    <row r="850" customFormat="false" ht="27.75" hidden="false" customHeight="true" outlineLevel="0" collapsed="false">
      <c r="A850" s="134"/>
      <c r="B850" s="55"/>
      <c r="C850" s="44"/>
      <c r="D850" s="96" t="s">
        <v>20</v>
      </c>
      <c r="E850" s="25" t="n">
        <f aca="false">F850+G850+H850+I850+J850+K850+L850+M850+N850+O850+P850</f>
        <v>0</v>
      </c>
      <c r="F850" s="47" t="n">
        <v>0</v>
      </c>
      <c r="G850" s="47" t="n">
        <v>0</v>
      </c>
      <c r="H850" s="47" t="n">
        <v>0</v>
      </c>
      <c r="I850" s="47" t="n">
        <v>0</v>
      </c>
      <c r="J850" s="47" t="n">
        <v>0</v>
      </c>
      <c r="K850" s="47" t="n">
        <v>0</v>
      </c>
      <c r="L850" s="47" t="n">
        <v>0</v>
      </c>
      <c r="M850" s="47" t="n">
        <v>0</v>
      </c>
      <c r="N850" s="47" t="n">
        <v>0</v>
      </c>
      <c r="O850" s="47" t="n">
        <v>0</v>
      </c>
      <c r="P850" s="47" t="n">
        <v>0</v>
      </c>
      <c r="Q850" s="70"/>
      <c r="R850" s="70"/>
      <c r="S850" s="84"/>
      <c r="T850" s="28"/>
      <c r="U850" s="28"/>
      <c r="V850" s="28"/>
      <c r="W850" s="28"/>
    </row>
    <row r="851" customFormat="false" ht="27.75" hidden="false" customHeight="true" outlineLevel="0" collapsed="false">
      <c r="A851" s="134"/>
      <c r="B851" s="55"/>
      <c r="C851" s="44"/>
      <c r="D851" s="96" t="s">
        <v>21</v>
      </c>
      <c r="E851" s="25" t="n">
        <f aca="false">F851+G851+H851+I851+J851+K851+L851+M851+N851+O851+P851</f>
        <v>200</v>
      </c>
      <c r="F851" s="47" t="n">
        <v>0</v>
      </c>
      <c r="G851" s="47" t="n">
        <v>0</v>
      </c>
      <c r="H851" s="47" t="n">
        <v>0</v>
      </c>
      <c r="I851" s="47" t="n">
        <v>0</v>
      </c>
      <c r="J851" s="47" t="n">
        <v>0</v>
      </c>
      <c r="K851" s="47" t="n">
        <v>0</v>
      </c>
      <c r="L851" s="47" t="n">
        <v>200</v>
      </c>
      <c r="M851" s="47" t="n">
        <v>0</v>
      </c>
      <c r="N851" s="47" t="n">
        <v>0</v>
      </c>
      <c r="O851" s="47" t="n">
        <v>0</v>
      </c>
      <c r="P851" s="47" t="n">
        <v>0</v>
      </c>
      <c r="Q851" s="70"/>
      <c r="R851" s="70"/>
      <c r="S851" s="84"/>
      <c r="T851" s="28"/>
      <c r="U851" s="28"/>
      <c r="V851" s="28"/>
      <c r="W851" s="28"/>
    </row>
    <row r="852" customFormat="false" ht="27.75" hidden="false" customHeight="true" outlineLevel="0" collapsed="false">
      <c r="A852" s="134"/>
      <c r="B852" s="55"/>
      <c r="C852" s="44"/>
      <c r="D852" s="96" t="s">
        <v>22</v>
      </c>
      <c r="E852" s="25" t="n">
        <f aca="false">F852+G852+H852+I852+J852+K852+L852+M852+N852+O852+P852</f>
        <v>0</v>
      </c>
      <c r="F852" s="47" t="n">
        <v>0</v>
      </c>
      <c r="G852" s="47" t="n">
        <v>0</v>
      </c>
      <c r="H852" s="47" t="n">
        <v>0</v>
      </c>
      <c r="I852" s="47" t="n">
        <v>0</v>
      </c>
      <c r="J852" s="47" t="n">
        <v>0</v>
      </c>
      <c r="K852" s="47" t="n">
        <v>0</v>
      </c>
      <c r="L852" s="47" t="n">
        <v>0</v>
      </c>
      <c r="M852" s="47" t="n">
        <v>0</v>
      </c>
      <c r="N852" s="47" t="n">
        <v>0</v>
      </c>
      <c r="O852" s="47" t="n">
        <v>0</v>
      </c>
      <c r="P852" s="47" t="n">
        <v>0</v>
      </c>
      <c r="Q852" s="70"/>
      <c r="R852" s="70"/>
      <c r="S852" s="84"/>
      <c r="T852" s="28"/>
      <c r="U852" s="28"/>
      <c r="V852" s="28"/>
      <c r="W852" s="28"/>
    </row>
    <row r="853" customFormat="false" ht="27.75" hidden="false" customHeight="true" outlineLevel="0" collapsed="false">
      <c r="A853" s="134" t="s">
        <v>478</v>
      </c>
      <c r="B853" s="55" t="s">
        <v>479</v>
      </c>
      <c r="C853" s="44" t="s">
        <v>480</v>
      </c>
      <c r="D853" s="96" t="s">
        <v>18</v>
      </c>
      <c r="E853" s="25" t="n">
        <f aca="false">F853+G853+H853+I853+J853+K853+L853+M853+N853+O853+P853</f>
        <v>0</v>
      </c>
      <c r="F853" s="47" t="n">
        <v>0</v>
      </c>
      <c r="G853" s="47" t="n">
        <v>0</v>
      </c>
      <c r="H853" s="47" t="n">
        <v>0</v>
      </c>
      <c r="I853" s="47" t="n">
        <v>0</v>
      </c>
      <c r="J853" s="47" t="n">
        <v>0</v>
      </c>
      <c r="K853" s="47" t="n">
        <v>0</v>
      </c>
      <c r="L853" s="47" t="n">
        <v>0</v>
      </c>
      <c r="M853" s="47" t="n">
        <v>0</v>
      </c>
      <c r="N853" s="47" t="n">
        <v>0</v>
      </c>
      <c r="O853" s="47" t="n">
        <v>0</v>
      </c>
      <c r="P853" s="47" t="n">
        <v>0</v>
      </c>
      <c r="Q853" s="70" t="s">
        <v>133</v>
      </c>
      <c r="R853" s="70" t="s">
        <v>284</v>
      </c>
      <c r="S853" s="84" t="s">
        <v>430</v>
      </c>
      <c r="T853" s="28"/>
      <c r="U853" s="28"/>
      <c r="V853" s="28"/>
      <c r="W853" s="28"/>
    </row>
    <row r="854" customFormat="false" ht="27.75" hidden="false" customHeight="true" outlineLevel="0" collapsed="false">
      <c r="A854" s="134"/>
      <c r="B854" s="55"/>
      <c r="C854" s="44"/>
      <c r="D854" s="96" t="s">
        <v>19</v>
      </c>
      <c r="E854" s="25" t="n">
        <f aca="false">F854+G854+H854+I854+J854+K854+L854+M854+N854+O854+P854</f>
        <v>0</v>
      </c>
      <c r="F854" s="47" t="n">
        <v>0</v>
      </c>
      <c r="G854" s="47" t="n">
        <v>0</v>
      </c>
      <c r="H854" s="47" t="n">
        <v>0</v>
      </c>
      <c r="I854" s="47" t="n">
        <v>0</v>
      </c>
      <c r="J854" s="47" t="n">
        <v>0</v>
      </c>
      <c r="K854" s="47" t="n">
        <v>0</v>
      </c>
      <c r="L854" s="47" t="n">
        <v>0</v>
      </c>
      <c r="M854" s="47" t="n">
        <v>0</v>
      </c>
      <c r="N854" s="47" t="n">
        <v>0</v>
      </c>
      <c r="O854" s="47" t="n">
        <v>0</v>
      </c>
      <c r="P854" s="47" t="n">
        <v>0</v>
      </c>
      <c r="Q854" s="70"/>
      <c r="R854" s="70"/>
      <c r="S854" s="84"/>
      <c r="T854" s="28"/>
      <c r="U854" s="28"/>
      <c r="V854" s="28"/>
      <c r="W854" s="28"/>
    </row>
    <row r="855" customFormat="false" ht="27.75" hidden="false" customHeight="true" outlineLevel="0" collapsed="false">
      <c r="A855" s="134"/>
      <c r="B855" s="55"/>
      <c r="C855" s="44"/>
      <c r="D855" s="96" t="s">
        <v>20</v>
      </c>
      <c r="E855" s="25" t="n">
        <f aca="false">F855+G855+H855+I855+J855+K855+L855+M855+N855+O855+P855</f>
        <v>0</v>
      </c>
      <c r="F855" s="47" t="n">
        <v>0</v>
      </c>
      <c r="G855" s="47" t="n">
        <v>0</v>
      </c>
      <c r="H855" s="47" t="n">
        <v>0</v>
      </c>
      <c r="I855" s="47" t="n">
        <v>0</v>
      </c>
      <c r="J855" s="47" t="n">
        <v>0</v>
      </c>
      <c r="K855" s="47" t="n">
        <v>0</v>
      </c>
      <c r="L855" s="47" t="n">
        <v>0</v>
      </c>
      <c r="M855" s="47" t="n">
        <v>0</v>
      </c>
      <c r="N855" s="47" t="n">
        <v>0</v>
      </c>
      <c r="O855" s="47" t="n">
        <v>0</v>
      </c>
      <c r="P855" s="47" t="n">
        <v>0</v>
      </c>
      <c r="Q855" s="70"/>
      <c r="R855" s="70"/>
      <c r="S855" s="84"/>
      <c r="T855" s="28"/>
      <c r="U855" s="28"/>
      <c r="V855" s="28"/>
      <c r="W855" s="28"/>
    </row>
    <row r="856" customFormat="false" ht="27.75" hidden="false" customHeight="true" outlineLevel="0" collapsed="false">
      <c r="A856" s="134"/>
      <c r="B856" s="55"/>
      <c r="C856" s="44"/>
      <c r="D856" s="96" t="s">
        <v>21</v>
      </c>
      <c r="E856" s="25" t="n">
        <f aca="false">F856+G856+H856+I856+J856+K856+L856+M856+N856+O856+P856</f>
        <v>0</v>
      </c>
      <c r="F856" s="47" t="n">
        <v>0</v>
      </c>
      <c r="G856" s="47" t="n">
        <v>0</v>
      </c>
      <c r="H856" s="47" t="n">
        <v>0</v>
      </c>
      <c r="I856" s="47" t="n">
        <v>0</v>
      </c>
      <c r="J856" s="47" t="n">
        <v>0</v>
      </c>
      <c r="K856" s="47" t="n">
        <v>0</v>
      </c>
      <c r="L856" s="47" t="n">
        <v>0</v>
      </c>
      <c r="M856" s="47" t="n">
        <v>0</v>
      </c>
      <c r="N856" s="47" t="n">
        <v>0</v>
      </c>
      <c r="O856" s="47" t="n">
        <v>0</v>
      </c>
      <c r="P856" s="47" t="n">
        <v>0</v>
      </c>
      <c r="Q856" s="70"/>
      <c r="R856" s="70"/>
      <c r="S856" s="84"/>
      <c r="T856" s="28"/>
      <c r="U856" s="28"/>
      <c r="V856" s="28"/>
      <c r="W856" s="28"/>
    </row>
    <row r="857" customFormat="false" ht="27.75" hidden="false" customHeight="true" outlineLevel="0" collapsed="false">
      <c r="A857" s="134"/>
      <c r="B857" s="55"/>
      <c r="C857" s="44"/>
      <c r="D857" s="96" t="s">
        <v>22</v>
      </c>
      <c r="E857" s="25" t="n">
        <f aca="false">F857+G857+H857+I857+J857+K857+L857+M857+N857+O857+P857</f>
        <v>0</v>
      </c>
      <c r="F857" s="47" t="n">
        <v>0</v>
      </c>
      <c r="G857" s="47" t="n">
        <v>0</v>
      </c>
      <c r="H857" s="47" t="n">
        <v>0</v>
      </c>
      <c r="I857" s="47" t="n">
        <v>0</v>
      </c>
      <c r="J857" s="47" t="n">
        <v>0</v>
      </c>
      <c r="K857" s="47" t="n">
        <v>0</v>
      </c>
      <c r="L857" s="47" t="n">
        <v>0</v>
      </c>
      <c r="M857" s="47" t="n">
        <v>0</v>
      </c>
      <c r="N857" s="47" t="n">
        <v>0</v>
      </c>
      <c r="O857" s="47" t="n">
        <v>0</v>
      </c>
      <c r="P857" s="47" t="n">
        <v>0</v>
      </c>
      <c r="Q857" s="70"/>
      <c r="R857" s="70"/>
      <c r="S857" s="84"/>
      <c r="T857" s="28"/>
      <c r="U857" s="28"/>
      <c r="V857" s="28"/>
      <c r="W857" s="28"/>
    </row>
    <row r="858" customFormat="false" ht="30.75" hidden="false" customHeight="true" outlineLevel="0" collapsed="false">
      <c r="A858" s="134" t="s">
        <v>481</v>
      </c>
      <c r="B858" s="55" t="s">
        <v>482</v>
      </c>
      <c r="C858" s="44" t="s">
        <v>483</v>
      </c>
      <c r="D858" s="96" t="s">
        <v>18</v>
      </c>
      <c r="E858" s="25" t="n">
        <f aca="false">F858+G858+H858+I858+J858+K858+L858+M858+N858+O858+P858</f>
        <v>350</v>
      </c>
      <c r="F858" s="47" t="n">
        <v>0</v>
      </c>
      <c r="G858" s="47" t="n">
        <v>0</v>
      </c>
      <c r="H858" s="47" t="n">
        <v>0</v>
      </c>
      <c r="I858" s="47" t="n">
        <v>0</v>
      </c>
      <c r="J858" s="47" t="n">
        <v>0</v>
      </c>
      <c r="K858" s="47" t="n">
        <v>0</v>
      </c>
      <c r="L858" s="47" t="n">
        <v>350</v>
      </c>
      <c r="M858" s="47" t="n">
        <v>0</v>
      </c>
      <c r="N858" s="47" t="n">
        <v>0</v>
      </c>
      <c r="O858" s="47" t="n">
        <v>0</v>
      </c>
      <c r="P858" s="47" t="n">
        <v>0</v>
      </c>
      <c r="Q858" s="70" t="s">
        <v>133</v>
      </c>
      <c r="R858" s="70" t="s">
        <v>284</v>
      </c>
      <c r="S858" s="84" t="s">
        <v>430</v>
      </c>
      <c r="T858" s="28"/>
      <c r="U858" s="28"/>
      <c r="V858" s="28"/>
      <c r="W858" s="28"/>
    </row>
    <row r="859" customFormat="false" ht="30.75" hidden="false" customHeight="true" outlineLevel="0" collapsed="false">
      <c r="A859" s="134"/>
      <c r="B859" s="55"/>
      <c r="C859" s="44"/>
      <c r="D859" s="96" t="s">
        <v>19</v>
      </c>
      <c r="E859" s="25" t="n">
        <f aca="false">F859+G859+H859+I859+J859+K859+L859+M859+N859+O859+P859</f>
        <v>2.8421709430404E-014</v>
      </c>
      <c r="F859" s="47" t="n">
        <v>0</v>
      </c>
      <c r="G859" s="47" t="n">
        <v>0</v>
      </c>
      <c r="H859" s="47" t="n">
        <v>0</v>
      </c>
      <c r="I859" s="47" t="n">
        <v>0</v>
      </c>
      <c r="J859" s="47" t="n">
        <v>0</v>
      </c>
      <c r="K859" s="47" t="n">
        <v>0</v>
      </c>
      <c r="L859" s="47" t="n">
        <v>2.8421709430404E-014</v>
      </c>
      <c r="M859" s="47" t="n">
        <v>0</v>
      </c>
      <c r="N859" s="47" t="n">
        <v>0</v>
      </c>
      <c r="O859" s="47" t="n">
        <v>0</v>
      </c>
      <c r="P859" s="47" t="n">
        <v>0</v>
      </c>
      <c r="Q859" s="70"/>
      <c r="R859" s="70"/>
      <c r="S859" s="84"/>
      <c r="T859" s="28"/>
      <c r="U859" s="28"/>
      <c r="V859" s="28"/>
      <c r="W859" s="28"/>
    </row>
    <row r="860" customFormat="false" ht="30.75" hidden="false" customHeight="true" outlineLevel="0" collapsed="false">
      <c r="A860" s="134"/>
      <c r="B860" s="55"/>
      <c r="C860" s="44"/>
      <c r="D860" s="96" t="s">
        <v>20</v>
      </c>
      <c r="E860" s="25" t="n">
        <f aca="false">F860+G860+H860+I860+J860+K860+L860+M860+N860+O860+P860</f>
        <v>0</v>
      </c>
      <c r="F860" s="47" t="n">
        <v>0</v>
      </c>
      <c r="G860" s="47" t="n">
        <v>0</v>
      </c>
      <c r="H860" s="47" t="n">
        <v>0</v>
      </c>
      <c r="I860" s="47" t="n">
        <v>0</v>
      </c>
      <c r="J860" s="47" t="n">
        <v>0</v>
      </c>
      <c r="K860" s="47" t="n">
        <v>0</v>
      </c>
      <c r="L860" s="47" t="n">
        <v>0</v>
      </c>
      <c r="M860" s="47" t="n">
        <v>0</v>
      </c>
      <c r="N860" s="47" t="n">
        <v>0</v>
      </c>
      <c r="O860" s="47" t="n">
        <v>0</v>
      </c>
      <c r="P860" s="47" t="n">
        <v>0</v>
      </c>
      <c r="Q860" s="70"/>
      <c r="R860" s="70"/>
      <c r="S860" s="84"/>
      <c r="T860" s="28"/>
      <c r="U860" s="28"/>
      <c r="V860" s="28"/>
      <c r="W860" s="28"/>
    </row>
    <row r="861" customFormat="false" ht="30.75" hidden="false" customHeight="true" outlineLevel="0" collapsed="false">
      <c r="A861" s="134"/>
      <c r="B861" s="55"/>
      <c r="C861" s="44"/>
      <c r="D861" s="96" t="s">
        <v>21</v>
      </c>
      <c r="E861" s="25" t="n">
        <f aca="false">F861+G861+H861+I861+J861+K861+L861+M861+N861+O861+P861</f>
        <v>350</v>
      </c>
      <c r="F861" s="47" t="n">
        <v>0</v>
      </c>
      <c r="G861" s="47" t="n">
        <v>0</v>
      </c>
      <c r="H861" s="47" t="n">
        <v>0</v>
      </c>
      <c r="I861" s="47" t="n">
        <v>0</v>
      </c>
      <c r="J861" s="47" t="n">
        <v>0</v>
      </c>
      <c r="K861" s="47" t="n">
        <v>0</v>
      </c>
      <c r="L861" s="47" t="n">
        <v>350</v>
      </c>
      <c r="M861" s="47" t="n">
        <v>0</v>
      </c>
      <c r="N861" s="47" t="n">
        <v>0</v>
      </c>
      <c r="O861" s="47" t="n">
        <v>0</v>
      </c>
      <c r="P861" s="47" t="n">
        <v>0</v>
      </c>
      <c r="Q861" s="70"/>
      <c r="R861" s="70"/>
      <c r="S861" s="84"/>
      <c r="T861" s="28"/>
      <c r="U861" s="28"/>
      <c r="V861" s="28"/>
      <c r="W861" s="28"/>
    </row>
    <row r="862" customFormat="false" ht="30.75" hidden="false" customHeight="true" outlineLevel="0" collapsed="false">
      <c r="A862" s="134"/>
      <c r="B862" s="55"/>
      <c r="C862" s="44"/>
      <c r="D862" s="96" t="s">
        <v>22</v>
      </c>
      <c r="E862" s="25" t="n">
        <f aca="false">F862+G862+H862+I862+J862+K862+L862+M862+N862+O862+P862</f>
        <v>0</v>
      </c>
      <c r="F862" s="47" t="n">
        <v>0</v>
      </c>
      <c r="G862" s="47" t="n">
        <v>0</v>
      </c>
      <c r="H862" s="47" t="n">
        <v>0</v>
      </c>
      <c r="I862" s="47" t="n">
        <v>0</v>
      </c>
      <c r="J862" s="47" t="n">
        <v>0</v>
      </c>
      <c r="K862" s="47" t="n">
        <v>0</v>
      </c>
      <c r="L862" s="47" t="n">
        <v>0</v>
      </c>
      <c r="M862" s="47" t="n">
        <v>0</v>
      </c>
      <c r="N862" s="47" t="n">
        <v>0</v>
      </c>
      <c r="O862" s="47" t="n">
        <v>0</v>
      </c>
      <c r="P862" s="47" t="n">
        <v>0</v>
      </c>
      <c r="Q862" s="70"/>
      <c r="R862" s="70"/>
      <c r="S862" s="84"/>
      <c r="T862" s="28"/>
      <c r="U862" s="28"/>
      <c r="V862" s="28"/>
      <c r="W862" s="28"/>
    </row>
    <row r="863" customFormat="false" ht="36" hidden="false" customHeight="true" outlineLevel="0" collapsed="false">
      <c r="A863" s="134" t="s">
        <v>484</v>
      </c>
      <c r="B863" s="55" t="s">
        <v>485</v>
      </c>
      <c r="C863" s="44" t="s">
        <v>486</v>
      </c>
      <c r="D863" s="96" t="s">
        <v>18</v>
      </c>
      <c r="E863" s="25" t="n">
        <f aca="false">F863+G863+H863+I863+J863+K863+L863+M863+N863+O863+P863</f>
        <v>300</v>
      </c>
      <c r="F863" s="47" t="n">
        <v>0</v>
      </c>
      <c r="G863" s="47" t="n">
        <v>0</v>
      </c>
      <c r="H863" s="47" t="n">
        <v>0</v>
      </c>
      <c r="I863" s="47" t="n">
        <v>0</v>
      </c>
      <c r="J863" s="47" t="n">
        <v>0</v>
      </c>
      <c r="K863" s="47" t="n">
        <v>0</v>
      </c>
      <c r="L863" s="47" t="n">
        <v>300</v>
      </c>
      <c r="M863" s="47" t="n">
        <v>0</v>
      </c>
      <c r="N863" s="47" t="n">
        <v>0</v>
      </c>
      <c r="O863" s="47" t="n">
        <v>0</v>
      </c>
      <c r="P863" s="47" t="n">
        <v>0</v>
      </c>
      <c r="Q863" s="70" t="s">
        <v>133</v>
      </c>
      <c r="R863" s="70" t="s">
        <v>284</v>
      </c>
      <c r="S863" s="84" t="s">
        <v>430</v>
      </c>
      <c r="T863" s="28"/>
      <c r="U863" s="28"/>
      <c r="V863" s="28"/>
      <c r="W863" s="28"/>
    </row>
    <row r="864" customFormat="false" ht="36" hidden="false" customHeight="true" outlineLevel="0" collapsed="false">
      <c r="A864" s="134"/>
      <c r="B864" s="55"/>
      <c r="C864" s="44"/>
      <c r="D864" s="96" t="s">
        <v>19</v>
      </c>
      <c r="E864" s="25" t="n">
        <f aca="false">F864+G864+H864+I864+J864+K864+L864+M864+N864+O864+P864</f>
        <v>2.8421709430404E-014</v>
      </c>
      <c r="F864" s="47" t="n">
        <v>0</v>
      </c>
      <c r="G864" s="47" t="n">
        <v>0</v>
      </c>
      <c r="H864" s="47" t="n">
        <v>0</v>
      </c>
      <c r="I864" s="47" t="n">
        <v>0</v>
      </c>
      <c r="J864" s="47" t="n">
        <v>0</v>
      </c>
      <c r="K864" s="47" t="n">
        <v>0</v>
      </c>
      <c r="L864" s="47" t="n">
        <v>2.8421709430404E-014</v>
      </c>
      <c r="M864" s="47" t="n">
        <v>0</v>
      </c>
      <c r="N864" s="47" t="n">
        <v>0</v>
      </c>
      <c r="O864" s="47" t="n">
        <v>0</v>
      </c>
      <c r="P864" s="47" t="n">
        <v>0</v>
      </c>
      <c r="Q864" s="70"/>
      <c r="R864" s="70"/>
      <c r="S864" s="84"/>
      <c r="T864" s="28"/>
      <c r="U864" s="28"/>
      <c r="V864" s="28"/>
      <c r="W864" s="28"/>
    </row>
    <row r="865" customFormat="false" ht="36" hidden="false" customHeight="true" outlineLevel="0" collapsed="false">
      <c r="A865" s="134"/>
      <c r="B865" s="55"/>
      <c r="C865" s="44"/>
      <c r="D865" s="96" t="s">
        <v>20</v>
      </c>
      <c r="E865" s="25" t="n">
        <f aca="false">F865+G865+H865+I865+J865+K865+L865+M865+N865+O865+P865</f>
        <v>0</v>
      </c>
      <c r="F865" s="47" t="n">
        <v>0</v>
      </c>
      <c r="G865" s="47" t="n">
        <v>0</v>
      </c>
      <c r="H865" s="47" t="n">
        <v>0</v>
      </c>
      <c r="I865" s="47" t="n">
        <v>0</v>
      </c>
      <c r="J865" s="47" t="n">
        <v>0</v>
      </c>
      <c r="K865" s="47" t="n">
        <v>0</v>
      </c>
      <c r="L865" s="47" t="n">
        <v>0</v>
      </c>
      <c r="M865" s="47" t="n">
        <v>0</v>
      </c>
      <c r="N865" s="47" t="n">
        <v>0</v>
      </c>
      <c r="O865" s="47" t="n">
        <v>0</v>
      </c>
      <c r="P865" s="47" t="n">
        <v>0</v>
      </c>
      <c r="Q865" s="70"/>
      <c r="R865" s="70"/>
      <c r="S865" s="84"/>
      <c r="T865" s="28"/>
      <c r="U865" s="28"/>
      <c r="V865" s="28"/>
      <c r="W865" s="28"/>
    </row>
    <row r="866" customFormat="false" ht="36" hidden="false" customHeight="true" outlineLevel="0" collapsed="false">
      <c r="A866" s="134"/>
      <c r="B866" s="55"/>
      <c r="C866" s="44"/>
      <c r="D866" s="96" t="s">
        <v>21</v>
      </c>
      <c r="E866" s="25" t="n">
        <f aca="false">F866+G866+H866+I866+J866+K866+L866+M866+N866+O866+P866</f>
        <v>300</v>
      </c>
      <c r="F866" s="47" t="n">
        <v>0</v>
      </c>
      <c r="G866" s="47" t="n">
        <v>0</v>
      </c>
      <c r="H866" s="47" t="n">
        <v>0</v>
      </c>
      <c r="I866" s="47" t="n">
        <v>0</v>
      </c>
      <c r="J866" s="47" t="n">
        <v>0</v>
      </c>
      <c r="K866" s="47" t="n">
        <v>0</v>
      </c>
      <c r="L866" s="47" t="n">
        <v>300</v>
      </c>
      <c r="M866" s="47" t="n">
        <v>0</v>
      </c>
      <c r="N866" s="47" t="n">
        <v>0</v>
      </c>
      <c r="O866" s="47" t="n">
        <v>0</v>
      </c>
      <c r="P866" s="47" t="n">
        <v>0</v>
      </c>
      <c r="Q866" s="70"/>
      <c r="R866" s="70"/>
      <c r="S866" s="84"/>
      <c r="T866" s="28"/>
      <c r="U866" s="28"/>
      <c r="V866" s="28"/>
      <c r="W866" s="28"/>
    </row>
    <row r="867" customFormat="false" ht="36" hidden="false" customHeight="true" outlineLevel="0" collapsed="false">
      <c r="A867" s="134"/>
      <c r="B867" s="55"/>
      <c r="C867" s="44"/>
      <c r="D867" s="96" t="s">
        <v>22</v>
      </c>
      <c r="E867" s="25" t="n">
        <f aca="false">F867+G867+H867+I867+J867+K867+L867+M867+N867+O867+P867</f>
        <v>0</v>
      </c>
      <c r="F867" s="47" t="n">
        <v>0</v>
      </c>
      <c r="G867" s="47" t="n">
        <v>0</v>
      </c>
      <c r="H867" s="47" t="n">
        <v>0</v>
      </c>
      <c r="I867" s="47" t="n">
        <v>0</v>
      </c>
      <c r="J867" s="47" t="n">
        <v>0</v>
      </c>
      <c r="K867" s="47" t="n">
        <v>0</v>
      </c>
      <c r="L867" s="47" t="n">
        <v>0</v>
      </c>
      <c r="M867" s="47" t="n">
        <v>0</v>
      </c>
      <c r="N867" s="47" t="n">
        <v>0</v>
      </c>
      <c r="O867" s="47" t="n">
        <v>0</v>
      </c>
      <c r="P867" s="47" t="n">
        <v>0</v>
      </c>
      <c r="Q867" s="70"/>
      <c r="R867" s="70"/>
      <c r="S867" s="84"/>
      <c r="T867" s="28"/>
      <c r="U867" s="28"/>
      <c r="V867" s="28"/>
      <c r="W867" s="28"/>
    </row>
    <row r="868" customFormat="false" ht="27.75" hidden="false" customHeight="true" outlineLevel="0" collapsed="false">
      <c r="A868" s="134" t="s">
        <v>487</v>
      </c>
      <c r="B868" s="55" t="s">
        <v>488</v>
      </c>
      <c r="C868" s="44" t="s">
        <v>489</v>
      </c>
      <c r="D868" s="96" t="s">
        <v>18</v>
      </c>
      <c r="E868" s="25" t="n">
        <f aca="false">F868+G868+H868+I868+J868+K868+L868+M868+N868+O868+P868</f>
        <v>100</v>
      </c>
      <c r="F868" s="47" t="n">
        <v>0</v>
      </c>
      <c r="G868" s="47" t="n">
        <v>0</v>
      </c>
      <c r="H868" s="47" t="n">
        <v>0</v>
      </c>
      <c r="I868" s="47" t="n">
        <v>0</v>
      </c>
      <c r="J868" s="47" t="n">
        <v>0</v>
      </c>
      <c r="K868" s="47" t="n">
        <v>0</v>
      </c>
      <c r="L868" s="47" t="n">
        <v>100</v>
      </c>
      <c r="M868" s="47" t="n">
        <v>0</v>
      </c>
      <c r="N868" s="47" t="n">
        <v>0</v>
      </c>
      <c r="O868" s="47" t="n">
        <v>0</v>
      </c>
      <c r="P868" s="47" t="n">
        <v>0</v>
      </c>
      <c r="Q868" s="70" t="s">
        <v>133</v>
      </c>
      <c r="R868" s="70" t="s">
        <v>284</v>
      </c>
      <c r="S868" s="84" t="s">
        <v>430</v>
      </c>
      <c r="T868" s="28"/>
      <c r="U868" s="28"/>
      <c r="V868" s="28"/>
      <c r="W868" s="28"/>
    </row>
    <row r="869" customFormat="false" ht="27.75" hidden="false" customHeight="true" outlineLevel="0" collapsed="false">
      <c r="A869" s="134"/>
      <c r="B869" s="55"/>
      <c r="C869" s="44"/>
      <c r="D869" s="96" t="s">
        <v>19</v>
      </c>
      <c r="E869" s="25" t="n">
        <f aca="false">F869+G869+H869+I869+J869+K869+L869+M869+N869+O869+P869</f>
        <v>0</v>
      </c>
      <c r="F869" s="47" t="n">
        <v>0</v>
      </c>
      <c r="G869" s="47" t="n">
        <v>0</v>
      </c>
      <c r="H869" s="47" t="n">
        <v>0</v>
      </c>
      <c r="I869" s="47" t="n">
        <v>0</v>
      </c>
      <c r="J869" s="47" t="n">
        <v>0</v>
      </c>
      <c r="K869" s="47" t="n">
        <v>0</v>
      </c>
      <c r="L869" s="47" t="n">
        <v>0</v>
      </c>
      <c r="M869" s="47" t="n">
        <v>0</v>
      </c>
      <c r="N869" s="47" t="n">
        <v>0</v>
      </c>
      <c r="O869" s="47" t="n">
        <v>0</v>
      </c>
      <c r="P869" s="47" t="n">
        <v>0</v>
      </c>
      <c r="Q869" s="70"/>
      <c r="R869" s="70"/>
      <c r="S869" s="84"/>
      <c r="T869" s="28"/>
      <c r="U869" s="28"/>
      <c r="V869" s="28"/>
      <c r="W869" s="28"/>
    </row>
    <row r="870" customFormat="false" ht="27.75" hidden="false" customHeight="true" outlineLevel="0" collapsed="false">
      <c r="A870" s="134"/>
      <c r="B870" s="55"/>
      <c r="C870" s="44"/>
      <c r="D870" s="96" t="s">
        <v>20</v>
      </c>
      <c r="E870" s="25" t="n">
        <f aca="false">F870+G870+H870+I870+J870+K870+L870+M870+N870+O870+P870</f>
        <v>0</v>
      </c>
      <c r="F870" s="47" t="n">
        <v>0</v>
      </c>
      <c r="G870" s="47" t="n">
        <v>0</v>
      </c>
      <c r="H870" s="47" t="n">
        <v>0</v>
      </c>
      <c r="I870" s="47" t="n">
        <v>0</v>
      </c>
      <c r="J870" s="47" t="n">
        <v>0</v>
      </c>
      <c r="K870" s="47" t="n">
        <v>0</v>
      </c>
      <c r="L870" s="47" t="n">
        <v>0</v>
      </c>
      <c r="M870" s="47" t="n">
        <v>0</v>
      </c>
      <c r="N870" s="47" t="n">
        <v>0</v>
      </c>
      <c r="O870" s="47" t="n">
        <v>0</v>
      </c>
      <c r="P870" s="47" t="n">
        <v>0</v>
      </c>
      <c r="Q870" s="70"/>
      <c r="R870" s="70"/>
      <c r="S870" s="84"/>
      <c r="T870" s="28"/>
      <c r="U870" s="28"/>
      <c r="V870" s="28"/>
      <c r="W870" s="28"/>
    </row>
    <row r="871" customFormat="false" ht="27.75" hidden="false" customHeight="true" outlineLevel="0" collapsed="false">
      <c r="A871" s="134"/>
      <c r="B871" s="55"/>
      <c r="C871" s="44"/>
      <c r="D871" s="96" t="s">
        <v>21</v>
      </c>
      <c r="E871" s="25" t="n">
        <f aca="false">F871+G871+H871+I871+J871+K871+L871+M871+N871+O871+P871</f>
        <v>100</v>
      </c>
      <c r="F871" s="47" t="n">
        <v>0</v>
      </c>
      <c r="G871" s="47" t="n">
        <v>0</v>
      </c>
      <c r="H871" s="47" t="n">
        <v>0</v>
      </c>
      <c r="I871" s="47" t="n">
        <v>0</v>
      </c>
      <c r="J871" s="47" t="n">
        <v>0</v>
      </c>
      <c r="K871" s="47" t="n">
        <v>0</v>
      </c>
      <c r="L871" s="47" t="n">
        <v>100</v>
      </c>
      <c r="M871" s="47" t="n">
        <v>0</v>
      </c>
      <c r="N871" s="47" t="n">
        <v>0</v>
      </c>
      <c r="O871" s="47" t="n">
        <v>0</v>
      </c>
      <c r="P871" s="47" t="n">
        <v>0</v>
      </c>
      <c r="Q871" s="70"/>
      <c r="R871" s="70"/>
      <c r="S871" s="84"/>
      <c r="T871" s="28"/>
      <c r="U871" s="28"/>
      <c r="V871" s="28"/>
      <c r="W871" s="28"/>
    </row>
    <row r="872" customFormat="false" ht="27.75" hidden="false" customHeight="true" outlineLevel="0" collapsed="false">
      <c r="A872" s="134"/>
      <c r="B872" s="55"/>
      <c r="C872" s="44"/>
      <c r="D872" s="96" t="s">
        <v>22</v>
      </c>
      <c r="E872" s="25" t="n">
        <f aca="false">F872+G872+H872+I872+J872+K872+L872+M872+N872+O872+P872</f>
        <v>0</v>
      </c>
      <c r="F872" s="47" t="n">
        <v>0</v>
      </c>
      <c r="G872" s="47" t="n">
        <v>0</v>
      </c>
      <c r="H872" s="47" t="n">
        <v>0</v>
      </c>
      <c r="I872" s="47" t="n">
        <v>0</v>
      </c>
      <c r="J872" s="47" t="n">
        <v>0</v>
      </c>
      <c r="K872" s="47" t="n">
        <v>0</v>
      </c>
      <c r="L872" s="47" t="n">
        <v>0</v>
      </c>
      <c r="M872" s="47" t="n">
        <v>0</v>
      </c>
      <c r="N872" s="47" t="n">
        <v>0</v>
      </c>
      <c r="O872" s="47" t="n">
        <v>0</v>
      </c>
      <c r="P872" s="47" t="n">
        <v>0</v>
      </c>
      <c r="Q872" s="70"/>
      <c r="R872" s="70"/>
      <c r="S872" s="84"/>
      <c r="T872" s="28"/>
      <c r="U872" s="28"/>
      <c r="V872" s="28"/>
      <c r="W872" s="28"/>
    </row>
    <row r="873" customFormat="false" ht="27.75" hidden="false" customHeight="true" outlineLevel="0" collapsed="false">
      <c r="A873" s="134" t="s">
        <v>490</v>
      </c>
      <c r="B873" s="55" t="s">
        <v>491</v>
      </c>
      <c r="C873" s="44" t="s">
        <v>492</v>
      </c>
      <c r="D873" s="96" t="s">
        <v>18</v>
      </c>
      <c r="E873" s="25" t="n">
        <f aca="false">F873+G873+H873+I873+J873+K873+L873+M873+N873+O873+P873</f>
        <v>0</v>
      </c>
      <c r="F873" s="47" t="n">
        <v>0</v>
      </c>
      <c r="G873" s="47" t="n">
        <v>0</v>
      </c>
      <c r="H873" s="47" t="n">
        <v>0</v>
      </c>
      <c r="I873" s="47" t="n">
        <v>0</v>
      </c>
      <c r="J873" s="47" t="n">
        <v>0</v>
      </c>
      <c r="K873" s="47" t="n">
        <v>0</v>
      </c>
      <c r="L873" s="47" t="n">
        <v>0</v>
      </c>
      <c r="M873" s="47" t="n">
        <v>0</v>
      </c>
      <c r="N873" s="47" t="n">
        <v>0</v>
      </c>
      <c r="O873" s="47" t="n">
        <v>0</v>
      </c>
      <c r="P873" s="47" t="n">
        <v>0</v>
      </c>
      <c r="Q873" s="70" t="s">
        <v>133</v>
      </c>
      <c r="R873" s="70" t="s">
        <v>284</v>
      </c>
      <c r="S873" s="84" t="s">
        <v>430</v>
      </c>
      <c r="T873" s="28"/>
      <c r="U873" s="28"/>
      <c r="V873" s="28"/>
      <c r="W873" s="28"/>
    </row>
    <row r="874" customFormat="false" ht="27.75" hidden="false" customHeight="true" outlineLevel="0" collapsed="false">
      <c r="A874" s="134"/>
      <c r="B874" s="55"/>
      <c r="C874" s="44"/>
      <c r="D874" s="96" t="s">
        <v>19</v>
      </c>
      <c r="E874" s="25" t="n">
        <f aca="false">F874+G874+H874+I874+J874+K874+L874+M874+N874+O874+P874</f>
        <v>0</v>
      </c>
      <c r="F874" s="47" t="n">
        <v>0</v>
      </c>
      <c r="G874" s="47" t="n">
        <v>0</v>
      </c>
      <c r="H874" s="47" t="n">
        <v>0</v>
      </c>
      <c r="I874" s="47" t="n">
        <v>0</v>
      </c>
      <c r="J874" s="47" t="n">
        <v>0</v>
      </c>
      <c r="K874" s="47" t="n">
        <v>0</v>
      </c>
      <c r="L874" s="47" t="n">
        <v>0</v>
      </c>
      <c r="M874" s="47" t="n">
        <v>0</v>
      </c>
      <c r="N874" s="47" t="n">
        <v>0</v>
      </c>
      <c r="O874" s="47" t="n">
        <v>0</v>
      </c>
      <c r="P874" s="47" t="n">
        <v>0</v>
      </c>
      <c r="Q874" s="70"/>
      <c r="R874" s="70"/>
      <c r="S874" s="84"/>
      <c r="T874" s="28"/>
      <c r="U874" s="28"/>
      <c r="V874" s="28"/>
      <c r="W874" s="28"/>
    </row>
    <row r="875" customFormat="false" ht="27.75" hidden="false" customHeight="true" outlineLevel="0" collapsed="false">
      <c r="A875" s="134"/>
      <c r="B875" s="55"/>
      <c r="C875" s="44"/>
      <c r="D875" s="96" t="s">
        <v>20</v>
      </c>
      <c r="E875" s="25" t="n">
        <f aca="false">F875+G875+H875+I875+J875+K875+L875+M875+N875+O875+P875</f>
        <v>0</v>
      </c>
      <c r="F875" s="47" t="n">
        <v>0</v>
      </c>
      <c r="G875" s="47" t="n">
        <v>0</v>
      </c>
      <c r="H875" s="47" t="n">
        <v>0</v>
      </c>
      <c r="I875" s="47" t="n">
        <v>0</v>
      </c>
      <c r="J875" s="47" t="n">
        <v>0</v>
      </c>
      <c r="K875" s="47" t="n">
        <v>0</v>
      </c>
      <c r="L875" s="47" t="n">
        <v>0</v>
      </c>
      <c r="M875" s="47" t="n">
        <v>0</v>
      </c>
      <c r="N875" s="47" t="n">
        <v>0</v>
      </c>
      <c r="O875" s="47" t="n">
        <v>0</v>
      </c>
      <c r="P875" s="47" t="n">
        <v>0</v>
      </c>
      <c r="Q875" s="70"/>
      <c r="R875" s="70"/>
      <c r="S875" s="84"/>
      <c r="T875" s="28"/>
      <c r="U875" s="28"/>
      <c r="V875" s="28"/>
      <c r="W875" s="28"/>
    </row>
    <row r="876" customFormat="false" ht="27.75" hidden="false" customHeight="true" outlineLevel="0" collapsed="false">
      <c r="A876" s="134"/>
      <c r="B876" s="55"/>
      <c r="C876" s="44"/>
      <c r="D876" s="96" t="s">
        <v>21</v>
      </c>
      <c r="E876" s="25" t="n">
        <f aca="false">F876+G876+H876+I876+J876+K876+L876+M876+N876+O876+P876</f>
        <v>0</v>
      </c>
      <c r="F876" s="47" t="n">
        <v>0</v>
      </c>
      <c r="G876" s="47" t="n">
        <v>0</v>
      </c>
      <c r="H876" s="47" t="n">
        <v>0</v>
      </c>
      <c r="I876" s="47" t="n">
        <v>0</v>
      </c>
      <c r="J876" s="47" t="n">
        <v>0</v>
      </c>
      <c r="K876" s="47" t="n">
        <v>0</v>
      </c>
      <c r="L876" s="47" t="n">
        <v>0</v>
      </c>
      <c r="M876" s="47" t="n">
        <v>0</v>
      </c>
      <c r="N876" s="47" t="n">
        <v>0</v>
      </c>
      <c r="O876" s="47" t="n">
        <v>0</v>
      </c>
      <c r="P876" s="47" t="n">
        <v>0</v>
      </c>
      <c r="Q876" s="70"/>
      <c r="R876" s="70"/>
      <c r="S876" s="84"/>
      <c r="T876" s="28"/>
      <c r="U876" s="28"/>
      <c r="V876" s="28"/>
      <c r="W876" s="28"/>
    </row>
    <row r="877" customFormat="false" ht="27.75" hidden="false" customHeight="true" outlineLevel="0" collapsed="false">
      <c r="A877" s="134"/>
      <c r="B877" s="55"/>
      <c r="C877" s="44"/>
      <c r="D877" s="96" t="s">
        <v>22</v>
      </c>
      <c r="E877" s="25" t="n">
        <f aca="false">F877+G877+H877+I877+J877+K877+L877+M877+N877+O877+P877</f>
        <v>0</v>
      </c>
      <c r="F877" s="47" t="n">
        <v>0</v>
      </c>
      <c r="G877" s="47" t="n">
        <v>0</v>
      </c>
      <c r="H877" s="47" t="n">
        <v>0</v>
      </c>
      <c r="I877" s="47" t="n">
        <v>0</v>
      </c>
      <c r="J877" s="47" t="n">
        <v>0</v>
      </c>
      <c r="K877" s="47" t="n">
        <v>0</v>
      </c>
      <c r="L877" s="47" t="n">
        <v>0</v>
      </c>
      <c r="M877" s="47" t="n">
        <v>0</v>
      </c>
      <c r="N877" s="47" t="n">
        <v>0</v>
      </c>
      <c r="O877" s="47" t="n">
        <v>0</v>
      </c>
      <c r="P877" s="47" t="n">
        <v>0</v>
      </c>
      <c r="Q877" s="70"/>
      <c r="R877" s="70"/>
      <c r="S877" s="84"/>
      <c r="T877" s="28"/>
      <c r="U877" s="28"/>
      <c r="V877" s="28"/>
      <c r="W877" s="28"/>
    </row>
    <row r="878" customFormat="false" ht="30.75" hidden="false" customHeight="true" outlineLevel="0" collapsed="false">
      <c r="A878" s="100" t="s">
        <v>493</v>
      </c>
      <c r="B878" s="55" t="s">
        <v>494</v>
      </c>
      <c r="C878" s="44" t="s">
        <v>495</v>
      </c>
      <c r="D878" s="96" t="s">
        <v>18</v>
      </c>
      <c r="E878" s="25" t="n">
        <f aca="false">F878+G878+H878+I878+J878+K878+L878+M878+N878+O878+P878</f>
        <v>100</v>
      </c>
      <c r="F878" s="47" t="n">
        <v>0</v>
      </c>
      <c r="G878" s="47" t="n">
        <v>0</v>
      </c>
      <c r="H878" s="47" t="n">
        <v>0</v>
      </c>
      <c r="I878" s="47" t="n">
        <v>0</v>
      </c>
      <c r="J878" s="47" t="n">
        <v>0</v>
      </c>
      <c r="K878" s="47" t="n">
        <f aca="false">K881</f>
        <v>100</v>
      </c>
      <c r="L878" s="47" t="n">
        <f aca="false">L881</f>
        <v>0</v>
      </c>
      <c r="M878" s="47" t="n">
        <f aca="false">M881</f>
        <v>0</v>
      </c>
      <c r="N878" s="47" t="n">
        <f aca="false">N881</f>
        <v>0</v>
      </c>
      <c r="O878" s="47" t="n">
        <f aca="false">O881</f>
        <v>0</v>
      </c>
      <c r="P878" s="47" t="n">
        <f aca="false">P881</f>
        <v>0</v>
      </c>
      <c r="Q878" s="70" t="s">
        <v>133</v>
      </c>
      <c r="R878" s="70" t="s">
        <v>284</v>
      </c>
      <c r="S878" s="84" t="s">
        <v>430</v>
      </c>
      <c r="T878" s="28"/>
      <c r="U878" s="28"/>
      <c r="V878" s="28"/>
      <c r="W878" s="28"/>
    </row>
    <row r="879" customFormat="false" ht="30.75" hidden="false" customHeight="true" outlineLevel="0" collapsed="false">
      <c r="A879" s="100"/>
      <c r="B879" s="55"/>
      <c r="C879" s="44"/>
      <c r="D879" s="96" t="s">
        <v>19</v>
      </c>
      <c r="E879" s="25" t="n">
        <f aca="false">F879+G879+H879+I879+J879+K879+L879+M879+N879+O879+P879</f>
        <v>0</v>
      </c>
      <c r="F879" s="47" t="n">
        <v>0</v>
      </c>
      <c r="G879" s="47" t="n">
        <v>0</v>
      </c>
      <c r="H879" s="47" t="n">
        <v>0</v>
      </c>
      <c r="I879" s="47" t="n">
        <v>0</v>
      </c>
      <c r="J879" s="47" t="n">
        <v>0</v>
      </c>
      <c r="K879" s="47" t="n">
        <v>0</v>
      </c>
      <c r="L879" s="47" t="n">
        <v>0</v>
      </c>
      <c r="M879" s="47" t="n">
        <v>0</v>
      </c>
      <c r="N879" s="47" t="n">
        <v>0</v>
      </c>
      <c r="O879" s="47" t="n">
        <v>0</v>
      </c>
      <c r="P879" s="47" t="n">
        <v>0</v>
      </c>
      <c r="Q879" s="70"/>
      <c r="R879" s="70"/>
      <c r="S879" s="84"/>
      <c r="T879" s="28"/>
      <c r="U879" s="28"/>
      <c r="V879" s="28"/>
      <c r="W879" s="28"/>
    </row>
    <row r="880" customFormat="false" ht="30.75" hidden="false" customHeight="true" outlineLevel="0" collapsed="false">
      <c r="A880" s="100"/>
      <c r="B880" s="55"/>
      <c r="C880" s="44"/>
      <c r="D880" s="96" t="s">
        <v>20</v>
      </c>
      <c r="E880" s="25" t="n">
        <f aca="false">F880+G880+H880+I880+J880+K880+L880+M880+N880+O880+P880</f>
        <v>0</v>
      </c>
      <c r="F880" s="47" t="n">
        <v>0</v>
      </c>
      <c r="G880" s="47" t="n">
        <v>0</v>
      </c>
      <c r="H880" s="47" t="n">
        <v>0</v>
      </c>
      <c r="I880" s="47" t="n">
        <v>0</v>
      </c>
      <c r="J880" s="47" t="n">
        <v>0</v>
      </c>
      <c r="K880" s="47" t="n">
        <v>0</v>
      </c>
      <c r="L880" s="47" t="n">
        <v>0</v>
      </c>
      <c r="M880" s="47" t="n">
        <v>0</v>
      </c>
      <c r="N880" s="47" t="n">
        <v>0</v>
      </c>
      <c r="O880" s="47" t="n">
        <v>0</v>
      </c>
      <c r="P880" s="47" t="n">
        <v>0</v>
      </c>
      <c r="Q880" s="70"/>
      <c r="R880" s="70"/>
      <c r="S880" s="84"/>
      <c r="T880" s="28"/>
      <c r="U880" s="28"/>
      <c r="V880" s="28"/>
      <c r="W880" s="28"/>
    </row>
    <row r="881" customFormat="false" ht="30.75" hidden="false" customHeight="true" outlineLevel="0" collapsed="false">
      <c r="A881" s="100"/>
      <c r="B881" s="55"/>
      <c r="C881" s="44"/>
      <c r="D881" s="96" t="s">
        <v>21</v>
      </c>
      <c r="E881" s="25" t="n">
        <f aca="false">F881+G881+H881+I881+J881+K881+L881+M881+N881+O881+P881</f>
        <v>100</v>
      </c>
      <c r="F881" s="47" t="n">
        <v>0</v>
      </c>
      <c r="G881" s="47" t="n">
        <v>0</v>
      </c>
      <c r="H881" s="47" t="n">
        <v>0</v>
      </c>
      <c r="I881" s="47" t="n">
        <v>0</v>
      </c>
      <c r="J881" s="47" t="n">
        <v>0</v>
      </c>
      <c r="K881" s="47" t="n">
        <v>100</v>
      </c>
      <c r="L881" s="47" t="n">
        <v>0</v>
      </c>
      <c r="M881" s="47" t="n">
        <v>0</v>
      </c>
      <c r="N881" s="47" t="n">
        <v>0</v>
      </c>
      <c r="O881" s="47" t="n">
        <v>0</v>
      </c>
      <c r="P881" s="47" t="n">
        <v>0</v>
      </c>
      <c r="Q881" s="70"/>
      <c r="R881" s="70"/>
      <c r="S881" s="84"/>
      <c r="T881" s="28"/>
      <c r="U881" s="28"/>
      <c r="V881" s="28"/>
      <c r="W881" s="28"/>
    </row>
    <row r="882" customFormat="false" ht="30.75" hidden="false" customHeight="true" outlineLevel="0" collapsed="false">
      <c r="A882" s="100"/>
      <c r="B882" s="55"/>
      <c r="C882" s="44"/>
      <c r="D882" s="96" t="s">
        <v>22</v>
      </c>
      <c r="E882" s="25" t="n">
        <f aca="false">F882+G882+H882+I882+J882+K882+L882+M882+N882+O882+P882</f>
        <v>0</v>
      </c>
      <c r="F882" s="47" t="n">
        <v>0</v>
      </c>
      <c r="G882" s="47" t="n">
        <v>0</v>
      </c>
      <c r="H882" s="47" t="n">
        <v>0</v>
      </c>
      <c r="I882" s="47" t="n">
        <v>0</v>
      </c>
      <c r="J882" s="47" t="n">
        <v>0</v>
      </c>
      <c r="K882" s="47" t="n">
        <v>0</v>
      </c>
      <c r="L882" s="47" t="n">
        <v>0</v>
      </c>
      <c r="M882" s="47" t="n">
        <v>0</v>
      </c>
      <c r="N882" s="47" t="n">
        <v>0</v>
      </c>
      <c r="O882" s="47" t="n">
        <v>0</v>
      </c>
      <c r="P882" s="47" t="n">
        <v>0</v>
      </c>
      <c r="Q882" s="70"/>
      <c r="R882" s="70"/>
      <c r="S882" s="84"/>
      <c r="T882" s="28"/>
      <c r="U882" s="28"/>
      <c r="V882" s="28"/>
      <c r="W882" s="28"/>
    </row>
    <row r="883" customFormat="false" ht="31.5" hidden="false" customHeight="true" outlineLevel="0" collapsed="false">
      <c r="A883" s="134" t="s">
        <v>496</v>
      </c>
      <c r="B883" s="55" t="s">
        <v>497</v>
      </c>
      <c r="C883" s="137" t="s">
        <v>498</v>
      </c>
      <c r="D883" s="96" t="s">
        <v>18</v>
      </c>
      <c r="E883" s="25" t="n">
        <f aca="false">F883+G883+H883+I883+J883+K883+L883+M883+N883+O883+P883</f>
        <v>200</v>
      </c>
      <c r="F883" s="47" t="n">
        <v>0</v>
      </c>
      <c r="G883" s="47" t="n">
        <v>0</v>
      </c>
      <c r="H883" s="47" t="n">
        <v>0</v>
      </c>
      <c r="I883" s="47" t="n">
        <v>0</v>
      </c>
      <c r="J883" s="47" t="n">
        <v>0</v>
      </c>
      <c r="K883" s="47" t="n">
        <f aca="false">K886</f>
        <v>200</v>
      </c>
      <c r="L883" s="47" t="n">
        <v>0</v>
      </c>
      <c r="M883" s="47" t="n">
        <v>0</v>
      </c>
      <c r="N883" s="47" t="n">
        <v>0</v>
      </c>
      <c r="O883" s="47" t="n">
        <v>0</v>
      </c>
      <c r="P883" s="47" t="n">
        <v>0</v>
      </c>
      <c r="Q883" s="70" t="s">
        <v>133</v>
      </c>
      <c r="R883" s="70" t="s">
        <v>284</v>
      </c>
      <c r="S883" s="84" t="s">
        <v>430</v>
      </c>
      <c r="T883" s="28"/>
      <c r="U883" s="28"/>
      <c r="V883" s="28"/>
      <c r="W883" s="28"/>
    </row>
    <row r="884" customFormat="false" ht="31.5" hidden="false" customHeight="true" outlineLevel="0" collapsed="false">
      <c r="A884" s="134"/>
      <c r="B884" s="55"/>
      <c r="C884" s="137"/>
      <c r="D884" s="96" t="s">
        <v>19</v>
      </c>
      <c r="E884" s="25" t="n">
        <f aca="false">F884+G884+H884+I884+J884+K884+L884+M884+N884+O884+P884</f>
        <v>0</v>
      </c>
      <c r="F884" s="47" t="n">
        <v>0</v>
      </c>
      <c r="G884" s="47" t="n">
        <v>0</v>
      </c>
      <c r="H884" s="47" t="n">
        <v>0</v>
      </c>
      <c r="I884" s="47" t="n">
        <v>0</v>
      </c>
      <c r="J884" s="47" t="n">
        <v>0</v>
      </c>
      <c r="K884" s="47" t="n">
        <v>0</v>
      </c>
      <c r="L884" s="47" t="n">
        <v>0</v>
      </c>
      <c r="M884" s="47" t="n">
        <v>0</v>
      </c>
      <c r="N884" s="47" t="n">
        <v>0</v>
      </c>
      <c r="O884" s="47" t="n">
        <v>0</v>
      </c>
      <c r="P884" s="47" t="n">
        <v>0</v>
      </c>
      <c r="Q884" s="70"/>
      <c r="R884" s="70"/>
      <c r="S884" s="84"/>
      <c r="T884" s="28"/>
      <c r="U884" s="28"/>
      <c r="V884" s="28"/>
      <c r="W884" s="28"/>
    </row>
    <row r="885" customFormat="false" ht="31.5" hidden="false" customHeight="true" outlineLevel="0" collapsed="false">
      <c r="A885" s="134"/>
      <c r="B885" s="55"/>
      <c r="C885" s="137"/>
      <c r="D885" s="96" t="s">
        <v>20</v>
      </c>
      <c r="E885" s="25" t="n">
        <f aca="false">F885+G885+H885+I885+J885+K885+L885+M885+N885+O885+P885</f>
        <v>0</v>
      </c>
      <c r="F885" s="47" t="n">
        <v>0</v>
      </c>
      <c r="G885" s="47" t="n">
        <v>0</v>
      </c>
      <c r="H885" s="47" t="n">
        <v>0</v>
      </c>
      <c r="I885" s="47" t="n">
        <v>0</v>
      </c>
      <c r="J885" s="47" t="n">
        <v>0</v>
      </c>
      <c r="K885" s="47" t="n">
        <v>0</v>
      </c>
      <c r="L885" s="47" t="n">
        <v>0</v>
      </c>
      <c r="M885" s="47" t="n">
        <v>0</v>
      </c>
      <c r="N885" s="47" t="n">
        <v>0</v>
      </c>
      <c r="O885" s="47" t="n">
        <v>0</v>
      </c>
      <c r="P885" s="47" t="n">
        <v>0</v>
      </c>
      <c r="Q885" s="70"/>
      <c r="R885" s="70"/>
      <c r="S885" s="84"/>
      <c r="T885" s="28"/>
      <c r="U885" s="28"/>
      <c r="V885" s="28"/>
      <c r="W885" s="28"/>
    </row>
    <row r="886" customFormat="false" ht="31.5" hidden="false" customHeight="true" outlineLevel="0" collapsed="false">
      <c r="A886" s="134"/>
      <c r="B886" s="55"/>
      <c r="C886" s="137"/>
      <c r="D886" s="96" t="s">
        <v>21</v>
      </c>
      <c r="E886" s="25" t="n">
        <f aca="false">F886+G886+H886+I886+J886+K886+L886+M886+N886+O886+P886</f>
        <v>200</v>
      </c>
      <c r="F886" s="47" t="n">
        <v>0</v>
      </c>
      <c r="G886" s="47" t="n">
        <v>0</v>
      </c>
      <c r="H886" s="47" t="n">
        <v>0</v>
      </c>
      <c r="I886" s="47" t="n">
        <v>0</v>
      </c>
      <c r="J886" s="47" t="n">
        <v>0</v>
      </c>
      <c r="K886" s="47" t="n">
        <v>200</v>
      </c>
      <c r="L886" s="47" t="n">
        <v>0</v>
      </c>
      <c r="M886" s="47" t="n">
        <v>0</v>
      </c>
      <c r="N886" s="47" t="n">
        <v>0</v>
      </c>
      <c r="O886" s="47" t="n">
        <v>0</v>
      </c>
      <c r="P886" s="47" t="n">
        <v>0</v>
      </c>
      <c r="Q886" s="70"/>
      <c r="R886" s="70"/>
      <c r="S886" s="84"/>
      <c r="T886" s="28"/>
      <c r="U886" s="28"/>
      <c r="V886" s="28"/>
      <c r="W886" s="28"/>
    </row>
    <row r="887" customFormat="false" ht="31.5" hidden="false" customHeight="true" outlineLevel="0" collapsed="false">
      <c r="A887" s="134"/>
      <c r="B887" s="55"/>
      <c r="C887" s="137"/>
      <c r="D887" s="96" t="s">
        <v>22</v>
      </c>
      <c r="E887" s="25" t="n">
        <f aca="false">F887+G887+H887+I887+J887+K887+L887+M887+N887+O887+P887</f>
        <v>0</v>
      </c>
      <c r="F887" s="47" t="n">
        <v>0</v>
      </c>
      <c r="G887" s="47" t="n">
        <v>0</v>
      </c>
      <c r="H887" s="47" t="n">
        <v>0</v>
      </c>
      <c r="I887" s="47" t="n">
        <v>0</v>
      </c>
      <c r="J887" s="47" t="n">
        <v>0</v>
      </c>
      <c r="K887" s="47" t="n">
        <v>0</v>
      </c>
      <c r="L887" s="47" t="n">
        <v>0</v>
      </c>
      <c r="M887" s="47" t="n">
        <v>0</v>
      </c>
      <c r="N887" s="47" t="n">
        <v>0</v>
      </c>
      <c r="O887" s="47" t="n">
        <v>0</v>
      </c>
      <c r="P887" s="47" t="n">
        <v>0</v>
      </c>
      <c r="Q887" s="70"/>
      <c r="R887" s="70"/>
      <c r="S887" s="84"/>
      <c r="T887" s="28"/>
      <c r="U887" s="28"/>
      <c r="V887" s="28"/>
      <c r="W887" s="28"/>
    </row>
    <row r="888" customFormat="false" ht="32.25" hidden="false" customHeight="true" outlineLevel="0" collapsed="false">
      <c r="A888" s="134" t="s">
        <v>499</v>
      </c>
      <c r="B888" s="55" t="s">
        <v>500</v>
      </c>
      <c r="C888" s="44" t="s">
        <v>501</v>
      </c>
      <c r="D888" s="96" t="s">
        <v>18</v>
      </c>
      <c r="E888" s="25" t="n">
        <f aca="false">F888+G888+H888+I888+J888+K888+L888+M888+N888+O888+P888</f>
        <v>500</v>
      </c>
      <c r="F888" s="47" t="n">
        <v>0</v>
      </c>
      <c r="G888" s="47" t="n">
        <v>0</v>
      </c>
      <c r="H888" s="47" t="n">
        <v>0</v>
      </c>
      <c r="I888" s="47" t="n">
        <v>0</v>
      </c>
      <c r="J888" s="47" t="n">
        <v>0</v>
      </c>
      <c r="K888" s="47" t="n">
        <v>0</v>
      </c>
      <c r="L888" s="47" t="n">
        <v>500</v>
      </c>
      <c r="M888" s="47" t="n">
        <v>0</v>
      </c>
      <c r="N888" s="47" t="n">
        <v>0</v>
      </c>
      <c r="O888" s="47" t="n">
        <v>0</v>
      </c>
      <c r="P888" s="47" t="n">
        <v>0</v>
      </c>
      <c r="Q888" s="70" t="s">
        <v>133</v>
      </c>
      <c r="R888" s="70" t="s">
        <v>284</v>
      </c>
      <c r="S888" s="84" t="s">
        <v>430</v>
      </c>
      <c r="T888" s="28"/>
      <c r="U888" s="28"/>
      <c r="V888" s="28"/>
      <c r="W888" s="28"/>
    </row>
    <row r="889" customFormat="false" ht="32.25" hidden="false" customHeight="true" outlineLevel="0" collapsed="false">
      <c r="A889" s="134"/>
      <c r="B889" s="55"/>
      <c r="C889" s="44"/>
      <c r="D889" s="96" t="s">
        <v>19</v>
      </c>
      <c r="E889" s="25" t="n">
        <f aca="false">F889+G889+H889+I889+J889+K889+L889+M889+N889+O889+P889</f>
        <v>0</v>
      </c>
      <c r="F889" s="47" t="n">
        <v>0</v>
      </c>
      <c r="G889" s="47" t="n">
        <v>0</v>
      </c>
      <c r="H889" s="47" t="n">
        <v>0</v>
      </c>
      <c r="I889" s="47" t="n">
        <v>0</v>
      </c>
      <c r="J889" s="47" t="n">
        <v>0</v>
      </c>
      <c r="K889" s="47" t="n">
        <v>0</v>
      </c>
      <c r="L889" s="47" t="n">
        <v>0</v>
      </c>
      <c r="M889" s="47" t="n">
        <v>0</v>
      </c>
      <c r="N889" s="47" t="n">
        <v>0</v>
      </c>
      <c r="O889" s="47" t="n">
        <v>0</v>
      </c>
      <c r="P889" s="47" t="n">
        <v>0</v>
      </c>
      <c r="Q889" s="70"/>
      <c r="R889" s="70"/>
      <c r="S889" s="84"/>
      <c r="T889" s="28"/>
      <c r="U889" s="28"/>
      <c r="V889" s="28"/>
      <c r="W889" s="28"/>
    </row>
    <row r="890" customFormat="false" ht="32.25" hidden="false" customHeight="true" outlineLevel="0" collapsed="false">
      <c r="A890" s="134"/>
      <c r="B890" s="55"/>
      <c r="C890" s="44"/>
      <c r="D890" s="96" t="s">
        <v>20</v>
      </c>
      <c r="E890" s="25" t="n">
        <f aca="false">F890+G890+H890+I890+J890+K890+L890+M890+N890+O890+P890</f>
        <v>0</v>
      </c>
      <c r="F890" s="47" t="n">
        <v>0</v>
      </c>
      <c r="G890" s="47" t="n">
        <v>0</v>
      </c>
      <c r="H890" s="47" t="n">
        <v>0</v>
      </c>
      <c r="I890" s="47" t="n">
        <v>0</v>
      </c>
      <c r="J890" s="47" t="n">
        <v>0</v>
      </c>
      <c r="K890" s="47" t="n">
        <v>0</v>
      </c>
      <c r="L890" s="47" t="n">
        <v>0</v>
      </c>
      <c r="M890" s="47" t="n">
        <v>0</v>
      </c>
      <c r="N890" s="47" t="n">
        <v>0</v>
      </c>
      <c r="O890" s="47" t="n">
        <v>0</v>
      </c>
      <c r="P890" s="47" t="n">
        <v>0</v>
      </c>
      <c r="Q890" s="70"/>
      <c r="R890" s="70"/>
      <c r="S890" s="84"/>
      <c r="T890" s="28"/>
      <c r="U890" s="28"/>
      <c r="V890" s="28"/>
      <c r="W890" s="28"/>
    </row>
    <row r="891" customFormat="false" ht="32.25" hidden="false" customHeight="true" outlineLevel="0" collapsed="false">
      <c r="A891" s="134"/>
      <c r="B891" s="55"/>
      <c r="C891" s="44"/>
      <c r="D891" s="96" t="s">
        <v>21</v>
      </c>
      <c r="E891" s="25" t="n">
        <f aca="false">F891+G891+H891+I891+J891+K891+L891+M891+N891+O891+P891</f>
        <v>500</v>
      </c>
      <c r="F891" s="47" t="n">
        <v>0</v>
      </c>
      <c r="G891" s="47" t="n">
        <v>0</v>
      </c>
      <c r="H891" s="47" t="n">
        <v>0</v>
      </c>
      <c r="I891" s="47" t="n">
        <v>0</v>
      </c>
      <c r="J891" s="47" t="n">
        <v>0</v>
      </c>
      <c r="K891" s="47" t="n">
        <v>0</v>
      </c>
      <c r="L891" s="47" t="n">
        <v>500</v>
      </c>
      <c r="M891" s="47" t="n">
        <v>0</v>
      </c>
      <c r="N891" s="47" t="n">
        <v>0</v>
      </c>
      <c r="O891" s="47" t="n">
        <v>0</v>
      </c>
      <c r="P891" s="47" t="n">
        <v>0</v>
      </c>
      <c r="Q891" s="70"/>
      <c r="R891" s="70"/>
      <c r="S891" s="84"/>
      <c r="T891" s="28"/>
      <c r="U891" s="28"/>
      <c r="V891" s="28"/>
      <c r="W891" s="28"/>
    </row>
    <row r="892" customFormat="false" ht="32.25" hidden="false" customHeight="true" outlineLevel="0" collapsed="false">
      <c r="A892" s="134"/>
      <c r="B892" s="55"/>
      <c r="C892" s="44"/>
      <c r="D892" s="96" t="s">
        <v>22</v>
      </c>
      <c r="E892" s="25" t="n">
        <f aca="false">F892+G892+H892+I892+J892+K892+L892+M892+N892+O892+P892</f>
        <v>0</v>
      </c>
      <c r="F892" s="47" t="n">
        <v>0</v>
      </c>
      <c r="G892" s="47" t="n">
        <v>0</v>
      </c>
      <c r="H892" s="47" t="n">
        <v>0</v>
      </c>
      <c r="I892" s="47" t="n">
        <v>0</v>
      </c>
      <c r="J892" s="47" t="n">
        <v>0</v>
      </c>
      <c r="K892" s="47" t="n">
        <v>0</v>
      </c>
      <c r="L892" s="47" t="n">
        <v>0</v>
      </c>
      <c r="M892" s="47" t="n">
        <v>0</v>
      </c>
      <c r="N892" s="47" t="n">
        <v>0</v>
      </c>
      <c r="O892" s="47" t="n">
        <v>0</v>
      </c>
      <c r="P892" s="47" t="n">
        <v>0</v>
      </c>
      <c r="Q892" s="70"/>
      <c r="R892" s="70"/>
      <c r="S892" s="84"/>
      <c r="T892" s="28"/>
      <c r="U892" s="28"/>
      <c r="V892" s="28"/>
      <c r="W892" s="28"/>
    </row>
    <row r="893" customFormat="false" ht="32.25" hidden="false" customHeight="true" outlineLevel="0" collapsed="false">
      <c r="A893" s="134" t="s">
        <v>502</v>
      </c>
      <c r="B893" s="55" t="s">
        <v>503</v>
      </c>
      <c r="C893" s="44" t="s">
        <v>504</v>
      </c>
      <c r="D893" s="96" t="s">
        <v>18</v>
      </c>
      <c r="E893" s="25" t="n">
        <f aca="false">F893+G893+H893+I893+J893+K893+L893+M893+N893+O893+P893</f>
        <v>100</v>
      </c>
      <c r="F893" s="47" t="n">
        <v>0</v>
      </c>
      <c r="G893" s="47" t="n">
        <v>0</v>
      </c>
      <c r="H893" s="47" t="n">
        <v>0</v>
      </c>
      <c r="I893" s="47" t="n">
        <v>0</v>
      </c>
      <c r="J893" s="47" t="n">
        <v>0</v>
      </c>
      <c r="K893" s="47" t="n">
        <v>0</v>
      </c>
      <c r="L893" s="47" t="n">
        <v>100</v>
      </c>
      <c r="M893" s="47" t="n">
        <v>0</v>
      </c>
      <c r="N893" s="47" t="n">
        <v>0</v>
      </c>
      <c r="O893" s="47" t="n">
        <v>0</v>
      </c>
      <c r="P893" s="47" t="n">
        <v>0</v>
      </c>
      <c r="Q893" s="70" t="s">
        <v>133</v>
      </c>
      <c r="R893" s="70" t="s">
        <v>284</v>
      </c>
      <c r="S893" s="84" t="s">
        <v>430</v>
      </c>
      <c r="T893" s="28"/>
      <c r="U893" s="28"/>
      <c r="V893" s="28"/>
      <c r="W893" s="28"/>
    </row>
    <row r="894" customFormat="false" ht="32.25" hidden="false" customHeight="true" outlineLevel="0" collapsed="false">
      <c r="A894" s="134"/>
      <c r="B894" s="55"/>
      <c r="C894" s="44"/>
      <c r="D894" s="96" t="s">
        <v>19</v>
      </c>
      <c r="E894" s="25" t="n">
        <f aca="false">F894+G894+H894+I894+J894+K894+L894+M894+N894+O894+P894</f>
        <v>0</v>
      </c>
      <c r="F894" s="47" t="n">
        <v>0</v>
      </c>
      <c r="G894" s="47" t="n">
        <v>0</v>
      </c>
      <c r="H894" s="47" t="n">
        <v>0</v>
      </c>
      <c r="I894" s="47" t="n">
        <v>0</v>
      </c>
      <c r="J894" s="47" t="n">
        <v>0</v>
      </c>
      <c r="K894" s="47" t="n">
        <v>0</v>
      </c>
      <c r="L894" s="47" t="n">
        <v>0</v>
      </c>
      <c r="M894" s="47" t="n">
        <v>0</v>
      </c>
      <c r="N894" s="47" t="n">
        <v>0</v>
      </c>
      <c r="O894" s="47" t="n">
        <v>0</v>
      </c>
      <c r="P894" s="47" t="n">
        <v>0</v>
      </c>
      <c r="Q894" s="70"/>
      <c r="R894" s="70"/>
      <c r="S894" s="84"/>
      <c r="T894" s="28"/>
      <c r="U894" s="28"/>
      <c r="V894" s="28"/>
      <c r="W894" s="28"/>
    </row>
    <row r="895" customFormat="false" ht="29.25" hidden="false" customHeight="true" outlineLevel="0" collapsed="false">
      <c r="A895" s="134"/>
      <c r="B895" s="55"/>
      <c r="C895" s="44"/>
      <c r="D895" s="96" t="s">
        <v>20</v>
      </c>
      <c r="E895" s="25" t="n">
        <f aca="false">F895+G895+H895+I895+J895+K895+L895+M895+N895+O895+P895</f>
        <v>0</v>
      </c>
      <c r="F895" s="47" t="n">
        <v>0</v>
      </c>
      <c r="G895" s="47" t="n">
        <v>0</v>
      </c>
      <c r="H895" s="47" t="n">
        <v>0</v>
      </c>
      <c r="I895" s="47" t="n">
        <v>0</v>
      </c>
      <c r="J895" s="47" t="n">
        <v>0</v>
      </c>
      <c r="K895" s="47" t="n">
        <v>0</v>
      </c>
      <c r="L895" s="47" t="n">
        <v>0</v>
      </c>
      <c r="M895" s="47" t="n">
        <v>0</v>
      </c>
      <c r="N895" s="47" t="n">
        <v>0</v>
      </c>
      <c r="O895" s="47" t="n">
        <v>0</v>
      </c>
      <c r="P895" s="47" t="n">
        <v>0</v>
      </c>
      <c r="Q895" s="70"/>
      <c r="R895" s="70"/>
      <c r="S895" s="84"/>
      <c r="T895" s="28"/>
      <c r="U895" s="28"/>
      <c r="V895" s="28"/>
      <c r="W895" s="28"/>
    </row>
    <row r="896" customFormat="false" ht="26.25" hidden="false" customHeight="true" outlineLevel="0" collapsed="false">
      <c r="A896" s="134"/>
      <c r="B896" s="55"/>
      <c r="C896" s="44"/>
      <c r="D896" s="96" t="s">
        <v>21</v>
      </c>
      <c r="E896" s="25" t="n">
        <f aca="false">F896+G896+H896+I896+J896+K896+L896+M896+N896+O896+P896</f>
        <v>100</v>
      </c>
      <c r="F896" s="47" t="n">
        <v>0</v>
      </c>
      <c r="G896" s="47" t="n">
        <v>0</v>
      </c>
      <c r="H896" s="47" t="n">
        <v>0</v>
      </c>
      <c r="I896" s="47" t="n">
        <v>0</v>
      </c>
      <c r="J896" s="47" t="n">
        <v>0</v>
      </c>
      <c r="K896" s="47" t="n">
        <v>0</v>
      </c>
      <c r="L896" s="47" t="n">
        <v>100</v>
      </c>
      <c r="M896" s="47" t="n">
        <v>0</v>
      </c>
      <c r="N896" s="47" t="n">
        <v>0</v>
      </c>
      <c r="O896" s="47" t="n">
        <v>0</v>
      </c>
      <c r="P896" s="47" t="n">
        <v>0</v>
      </c>
      <c r="Q896" s="70"/>
      <c r="R896" s="70"/>
      <c r="S896" s="84"/>
      <c r="T896" s="28"/>
      <c r="U896" s="28"/>
      <c r="V896" s="28"/>
      <c r="W896" s="28"/>
    </row>
    <row r="897" customFormat="false" ht="24.75" hidden="false" customHeight="true" outlineLevel="0" collapsed="false">
      <c r="A897" s="134"/>
      <c r="B897" s="55"/>
      <c r="C897" s="44"/>
      <c r="D897" s="96" t="s">
        <v>22</v>
      </c>
      <c r="E897" s="25" t="n">
        <f aca="false">F897+G897+H897+I897+J897+K897+L897+M897+N897+O897+P897</f>
        <v>0</v>
      </c>
      <c r="F897" s="47" t="n">
        <v>0</v>
      </c>
      <c r="G897" s="47" t="n">
        <v>0</v>
      </c>
      <c r="H897" s="47" t="n">
        <v>0</v>
      </c>
      <c r="I897" s="47" t="n">
        <v>0</v>
      </c>
      <c r="J897" s="47" t="n">
        <v>0</v>
      </c>
      <c r="K897" s="47" t="n">
        <v>0</v>
      </c>
      <c r="L897" s="47" t="n">
        <v>0</v>
      </c>
      <c r="M897" s="47" t="n">
        <v>0</v>
      </c>
      <c r="N897" s="47" t="n">
        <v>0</v>
      </c>
      <c r="O897" s="47" t="n">
        <v>0</v>
      </c>
      <c r="P897" s="47" t="n">
        <v>0</v>
      </c>
      <c r="Q897" s="70"/>
      <c r="R897" s="70"/>
      <c r="S897" s="84"/>
      <c r="T897" s="28"/>
      <c r="U897" s="28"/>
      <c r="V897" s="28"/>
      <c r="W897" s="28"/>
    </row>
    <row r="898" customFormat="false" ht="26.25" hidden="false" customHeight="true" outlineLevel="0" collapsed="false">
      <c r="A898" s="134" t="s">
        <v>505</v>
      </c>
      <c r="B898" s="138" t="s">
        <v>506</v>
      </c>
      <c r="C898" s="139"/>
      <c r="D898" s="140" t="s">
        <v>18</v>
      </c>
      <c r="E898" s="25" t="n">
        <f aca="false">F898+G898+H898+I898+J898+K898+L898+M898+N898+O898+P898</f>
        <v>724.59579</v>
      </c>
      <c r="F898" s="46" t="n">
        <v>0</v>
      </c>
      <c r="G898" s="46" t="n">
        <f aca="false">G899+G900+G901+G902</f>
        <v>0</v>
      </c>
      <c r="H898" s="47" t="n">
        <f aca="false">H899+H900+H901+H902</f>
        <v>194.81873</v>
      </c>
      <c r="I898" s="47" t="n">
        <f aca="false">I899+I900+I901+I902</f>
        <v>301.32761</v>
      </c>
      <c r="J898" s="47" t="n">
        <f aca="false">J899+J900+J901+J902</f>
        <v>228.44945</v>
      </c>
      <c r="K898" s="47" t="n">
        <f aca="false">K899+K900+K901+K902</f>
        <v>0</v>
      </c>
      <c r="L898" s="47" t="n">
        <f aca="false">L899+L900+L901+L902</f>
        <v>0</v>
      </c>
      <c r="M898" s="46" t="n">
        <f aca="false">M899+M900+M901+M902</f>
        <v>0</v>
      </c>
      <c r="N898" s="46" t="n">
        <v>0</v>
      </c>
      <c r="O898" s="46" t="n">
        <v>0</v>
      </c>
      <c r="P898" s="46" t="n">
        <v>0</v>
      </c>
      <c r="Q898" s="70"/>
      <c r="R898" s="70"/>
      <c r="S898" s="126"/>
      <c r="T898" s="28"/>
      <c r="U898" s="28"/>
      <c r="V898" s="28"/>
      <c r="W898" s="28"/>
    </row>
    <row r="899" customFormat="false" ht="29.25" hidden="false" customHeight="true" outlineLevel="0" collapsed="false">
      <c r="A899" s="134"/>
      <c r="B899" s="138"/>
      <c r="C899" s="141"/>
      <c r="D899" s="142" t="s">
        <v>19</v>
      </c>
      <c r="E899" s="25" t="n">
        <f aca="false">F899+G899+H899+I899+J899+K899+L899+M899+N899+O899+P899</f>
        <v>0</v>
      </c>
      <c r="F899" s="46" t="n">
        <v>0</v>
      </c>
      <c r="G899" s="46" t="n">
        <f aca="false">G904+G909</f>
        <v>0</v>
      </c>
      <c r="H899" s="47" t="n">
        <f aca="false">H904+H909</f>
        <v>0</v>
      </c>
      <c r="I899" s="47" t="n">
        <f aca="false">I904+I909</f>
        <v>0</v>
      </c>
      <c r="J899" s="47" t="n">
        <f aca="false">J904+J909</f>
        <v>0</v>
      </c>
      <c r="K899" s="47" t="n">
        <f aca="false">K904+K909</f>
        <v>0</v>
      </c>
      <c r="L899" s="47" t="n">
        <f aca="false">L904+L909</f>
        <v>0</v>
      </c>
      <c r="M899" s="46" t="n">
        <f aca="false">M904+M909</f>
        <v>0</v>
      </c>
      <c r="N899" s="46" t="n">
        <v>0</v>
      </c>
      <c r="O899" s="46" t="n">
        <v>0</v>
      </c>
      <c r="P899" s="46" t="n">
        <v>0</v>
      </c>
      <c r="Q899" s="70"/>
      <c r="R899" s="70"/>
      <c r="S899" s="126"/>
      <c r="T899" s="28"/>
      <c r="U899" s="28"/>
      <c r="V899" s="28"/>
      <c r="W899" s="28"/>
    </row>
    <row r="900" customFormat="false" ht="29.25" hidden="false" customHeight="true" outlineLevel="0" collapsed="false">
      <c r="A900" s="134"/>
      <c r="B900" s="138"/>
      <c r="C900" s="141" t="s">
        <v>507</v>
      </c>
      <c r="D900" s="142" t="s">
        <v>20</v>
      </c>
      <c r="E900" s="25" t="n">
        <f aca="false">F900+G900+H900+I900+J900+K900+L900+M900+N900+O900+P900</f>
        <v>666.86996</v>
      </c>
      <c r="F900" s="46" t="n">
        <v>0</v>
      </c>
      <c r="G900" s="46" t="n">
        <f aca="false">G905+G910</f>
        <v>0</v>
      </c>
      <c r="H900" s="47" t="n">
        <f aca="false">H905</f>
        <v>155.85498</v>
      </c>
      <c r="I900" s="47" t="n">
        <f aca="false">I905+I915+I925</f>
        <v>293.988</v>
      </c>
      <c r="J900" s="47" t="n">
        <f aca="false">J905+J915+J925</f>
        <v>217.02698</v>
      </c>
      <c r="K900" s="47" t="n">
        <f aca="false">K905+K915+K925</f>
        <v>0</v>
      </c>
      <c r="L900" s="47" t="n">
        <f aca="false">L905+L910</f>
        <v>0</v>
      </c>
      <c r="M900" s="46" t="n">
        <f aca="false">M905+M910</f>
        <v>0</v>
      </c>
      <c r="N900" s="46" t="n">
        <v>0</v>
      </c>
      <c r="O900" s="46" t="n">
        <v>0</v>
      </c>
      <c r="P900" s="46" t="n">
        <v>0</v>
      </c>
      <c r="Q900" s="70"/>
      <c r="R900" s="70"/>
      <c r="S900" s="126"/>
      <c r="T900" s="28"/>
      <c r="U900" s="28"/>
      <c r="V900" s="28"/>
      <c r="W900" s="28"/>
    </row>
    <row r="901" customFormat="false" ht="29.25" hidden="false" customHeight="true" outlineLevel="0" collapsed="false">
      <c r="A901" s="134"/>
      <c r="B901" s="138"/>
      <c r="C901" s="141" t="s">
        <v>508</v>
      </c>
      <c r="D901" s="142" t="s">
        <v>21</v>
      </c>
      <c r="E901" s="25" t="n">
        <f aca="false">F901+G901+H901+I901+J901+K901+L901+M901+N901+O901+P901</f>
        <v>57.72583</v>
      </c>
      <c r="F901" s="46" t="n">
        <v>0</v>
      </c>
      <c r="G901" s="46" t="n">
        <f aca="false">G906+G911</f>
        <v>0</v>
      </c>
      <c r="H901" s="47" t="n">
        <f aca="false">H906</f>
        <v>38.96375</v>
      </c>
      <c r="I901" s="47" t="n">
        <f aca="false">I906+I916+I926</f>
        <v>7.33961</v>
      </c>
      <c r="J901" s="47" t="n">
        <f aca="false">J906+J916+J926</f>
        <v>11.42247</v>
      </c>
      <c r="K901" s="47" t="n">
        <f aca="false">K906+K916+K926</f>
        <v>0</v>
      </c>
      <c r="L901" s="47" t="n">
        <f aca="false">L906</f>
        <v>0</v>
      </c>
      <c r="M901" s="47" t="n">
        <f aca="false">M906</f>
        <v>0</v>
      </c>
      <c r="N901" s="47" t="n">
        <v>0</v>
      </c>
      <c r="O901" s="47" t="n">
        <v>0</v>
      </c>
      <c r="P901" s="47" t="n">
        <v>0</v>
      </c>
      <c r="Q901" s="70"/>
      <c r="R901" s="70"/>
      <c r="S901" s="126"/>
      <c r="T901" s="28"/>
      <c r="U901" s="28"/>
      <c r="V901" s="28"/>
      <c r="W901" s="28"/>
    </row>
    <row r="902" customFormat="false" ht="29.25" hidden="false" customHeight="true" outlineLevel="0" collapsed="false">
      <c r="A902" s="134"/>
      <c r="B902" s="138"/>
      <c r="C902" s="143"/>
      <c r="D902" s="142" t="s">
        <v>22</v>
      </c>
      <c r="E902" s="25" t="n">
        <f aca="false">F902+G902+H902+I902+J902+K902+L902+M902+N902+O902+P902</f>
        <v>0</v>
      </c>
      <c r="F902" s="46" t="n">
        <v>0</v>
      </c>
      <c r="G902" s="46" t="n">
        <f aca="false">G907+G912</f>
        <v>0</v>
      </c>
      <c r="H902" s="47" t="n">
        <f aca="false">H907+H912</f>
        <v>0</v>
      </c>
      <c r="I902" s="47" t="n">
        <f aca="false">I907+I912</f>
        <v>0</v>
      </c>
      <c r="J902" s="47" t="n">
        <f aca="false">J907+J912</f>
        <v>0</v>
      </c>
      <c r="K902" s="47" t="n">
        <f aca="false">K907+K912</f>
        <v>0</v>
      </c>
      <c r="L902" s="47" t="n">
        <f aca="false">L907+L912</f>
        <v>0</v>
      </c>
      <c r="M902" s="46" t="n">
        <f aca="false">M907+M912</f>
        <v>0</v>
      </c>
      <c r="N902" s="46" t="n">
        <v>0</v>
      </c>
      <c r="O902" s="46" t="n">
        <v>0</v>
      </c>
      <c r="P902" s="46" t="n">
        <v>0</v>
      </c>
      <c r="Q902" s="70"/>
      <c r="R902" s="70"/>
      <c r="S902" s="126"/>
      <c r="T902" s="28"/>
      <c r="U902" s="28"/>
      <c r="V902" s="28"/>
      <c r="W902" s="28"/>
    </row>
    <row r="903" customFormat="false" ht="26.25" hidden="false" customHeight="true" outlineLevel="0" collapsed="false">
      <c r="A903" s="112" t="s">
        <v>509</v>
      </c>
      <c r="B903" s="144" t="s">
        <v>510</v>
      </c>
      <c r="C903" s="145"/>
      <c r="D903" s="140" t="s">
        <v>18</v>
      </c>
      <c r="E903" s="25" t="n">
        <f aca="false">F903+G903+H903+I903+J903+K903+L903+M903+N903+O903+P903</f>
        <v>473.36818</v>
      </c>
      <c r="F903" s="46" t="n">
        <v>0</v>
      </c>
      <c r="G903" s="46" t="n">
        <f aca="false">G904+G905+G906+G907</f>
        <v>0</v>
      </c>
      <c r="H903" s="47" t="n">
        <f aca="false">H904+H905+H906+H907</f>
        <v>194.81873</v>
      </c>
      <c r="I903" s="47" t="n">
        <f aca="false">I904+I905+I906+I907</f>
        <v>50.1</v>
      </c>
      <c r="J903" s="47" t="n">
        <f aca="false">J904+J905+J906+J907</f>
        <v>228.44945</v>
      </c>
      <c r="K903" s="47" t="n">
        <f aca="false">K904+K905+K906+K907</f>
        <v>0</v>
      </c>
      <c r="L903" s="47" t="n">
        <f aca="false">L904+L905+L906+L907</f>
        <v>0</v>
      </c>
      <c r="M903" s="46" t="n">
        <f aca="false">M904+M905+M906+M907</f>
        <v>0</v>
      </c>
      <c r="N903" s="46" t="n">
        <v>0</v>
      </c>
      <c r="O903" s="46" t="n">
        <v>0</v>
      </c>
      <c r="P903" s="46" t="n">
        <v>0</v>
      </c>
      <c r="Q903" s="70"/>
      <c r="R903" s="126"/>
      <c r="S903" s="126"/>
      <c r="T903" s="28"/>
      <c r="U903" s="28"/>
      <c r="V903" s="28"/>
      <c r="W903" s="28"/>
    </row>
    <row r="904" customFormat="false" ht="26.25" hidden="false" customHeight="true" outlineLevel="0" collapsed="false">
      <c r="A904" s="112"/>
      <c r="B904" s="144"/>
      <c r="C904" s="146"/>
      <c r="D904" s="147" t="s">
        <v>19</v>
      </c>
      <c r="E904" s="25" t="n">
        <f aca="false">F904+G904+H904+I904+J904+K904+L904+M904+N904+O904+P904</f>
        <v>0</v>
      </c>
      <c r="F904" s="59" t="n">
        <v>0</v>
      </c>
      <c r="G904" s="59" t="n">
        <v>0</v>
      </c>
      <c r="H904" s="52" t="n">
        <f aca="false">H909</f>
        <v>0</v>
      </c>
      <c r="I904" s="52" t="n">
        <f aca="false">I909</f>
        <v>0</v>
      </c>
      <c r="J904" s="52" t="n">
        <f aca="false">J909</f>
        <v>0</v>
      </c>
      <c r="K904" s="52" t="n">
        <f aca="false">K909</f>
        <v>0</v>
      </c>
      <c r="L904" s="52" t="n">
        <f aca="false">L909</f>
        <v>0</v>
      </c>
      <c r="M904" s="59" t="n">
        <f aca="false">M909</f>
        <v>0</v>
      </c>
      <c r="N904" s="59" t="n">
        <v>0</v>
      </c>
      <c r="O904" s="59" t="n">
        <v>0</v>
      </c>
      <c r="P904" s="59" t="n">
        <v>0</v>
      </c>
      <c r="Q904" s="70"/>
      <c r="R904" s="126"/>
      <c r="S904" s="126"/>
      <c r="T904" s="28"/>
      <c r="U904" s="28"/>
      <c r="V904" s="28"/>
      <c r="W904" s="28"/>
    </row>
    <row r="905" customFormat="false" ht="26.25" hidden="false" customHeight="true" outlineLevel="0" collapsed="false">
      <c r="A905" s="112"/>
      <c r="B905" s="144"/>
      <c r="C905" s="148" t="s">
        <v>507</v>
      </c>
      <c r="D905" s="147" t="s">
        <v>20</v>
      </c>
      <c r="E905" s="25" t="n">
        <f aca="false">F905+G905+H905+I905+J905+K905+L905+M905+N905+O905+P905</f>
        <v>420.47696</v>
      </c>
      <c r="F905" s="59" t="n">
        <v>0</v>
      </c>
      <c r="G905" s="59" t="n">
        <v>0</v>
      </c>
      <c r="H905" s="52" t="n">
        <f aca="false">H910</f>
        <v>155.85498</v>
      </c>
      <c r="I905" s="52" t="n">
        <f aca="false">I910</f>
        <v>47.595</v>
      </c>
      <c r="J905" s="52" t="n">
        <f aca="false">J910</f>
        <v>217.02698</v>
      </c>
      <c r="K905" s="52" t="n">
        <f aca="false">K910</f>
        <v>0</v>
      </c>
      <c r="L905" s="52" t="n">
        <f aca="false">L910</f>
        <v>0</v>
      </c>
      <c r="M905" s="59" t="n">
        <f aca="false">M910</f>
        <v>0</v>
      </c>
      <c r="N905" s="59" t="n">
        <v>0</v>
      </c>
      <c r="O905" s="59" t="n">
        <v>0</v>
      </c>
      <c r="P905" s="59" t="n">
        <v>0</v>
      </c>
      <c r="Q905" s="70"/>
      <c r="R905" s="126"/>
      <c r="S905" s="126"/>
      <c r="T905" s="28"/>
      <c r="U905" s="28"/>
      <c r="V905" s="28"/>
      <c r="W905" s="28"/>
    </row>
    <row r="906" customFormat="false" ht="26.25" hidden="false" customHeight="true" outlineLevel="0" collapsed="false">
      <c r="A906" s="112"/>
      <c r="B906" s="144"/>
      <c r="C906" s="148" t="s">
        <v>508</v>
      </c>
      <c r="D906" s="147" t="s">
        <v>21</v>
      </c>
      <c r="E906" s="25" t="n">
        <f aca="false">F906+G906+H906+I906+J906+K906+L906+M906+N906+O906+P906</f>
        <v>52.89122</v>
      </c>
      <c r="F906" s="59" t="n">
        <v>0</v>
      </c>
      <c r="G906" s="59" t="n">
        <v>0</v>
      </c>
      <c r="H906" s="52" t="n">
        <f aca="false">H911</f>
        <v>38.96375</v>
      </c>
      <c r="I906" s="52" t="n">
        <f aca="false">I911</f>
        <v>2.505</v>
      </c>
      <c r="J906" s="52" t="n">
        <f aca="false">J911</f>
        <v>11.42247</v>
      </c>
      <c r="K906" s="52" t="n">
        <f aca="false">K911</f>
        <v>0</v>
      </c>
      <c r="L906" s="52" t="n">
        <f aca="false">L911</f>
        <v>0</v>
      </c>
      <c r="M906" s="59" t="n">
        <f aca="false">M911</f>
        <v>0</v>
      </c>
      <c r="N906" s="59" t="n">
        <v>0</v>
      </c>
      <c r="O906" s="59" t="n">
        <v>0</v>
      </c>
      <c r="P906" s="59" t="n">
        <v>0</v>
      </c>
      <c r="Q906" s="70"/>
      <c r="R906" s="126"/>
      <c r="S906" s="126"/>
      <c r="T906" s="28"/>
      <c r="U906" s="28"/>
      <c r="V906" s="28"/>
      <c r="W906" s="28"/>
    </row>
    <row r="907" customFormat="false" ht="26.25" hidden="false" customHeight="true" outlineLevel="0" collapsed="false">
      <c r="A907" s="112"/>
      <c r="B907" s="144"/>
      <c r="C907" s="146"/>
      <c r="D907" s="147" t="s">
        <v>22</v>
      </c>
      <c r="E907" s="25" t="n">
        <f aca="false">F907+G907+H907+I907+J907+K907+L907+M907+N907+O907+P907</f>
        <v>0</v>
      </c>
      <c r="F907" s="59" t="n">
        <v>0</v>
      </c>
      <c r="G907" s="59" t="n">
        <v>0</v>
      </c>
      <c r="H907" s="52" t="n">
        <f aca="false">H912</f>
        <v>0</v>
      </c>
      <c r="I907" s="52" t="n">
        <f aca="false">I912</f>
        <v>0</v>
      </c>
      <c r="J907" s="52" t="n">
        <f aca="false">J912</f>
        <v>0</v>
      </c>
      <c r="K907" s="52" t="n">
        <f aca="false">K912</f>
        <v>0</v>
      </c>
      <c r="L907" s="52" t="n">
        <f aca="false">L912</f>
        <v>0</v>
      </c>
      <c r="M907" s="59" t="n">
        <f aca="false">M912</f>
        <v>0</v>
      </c>
      <c r="N907" s="59" t="n">
        <v>0</v>
      </c>
      <c r="O907" s="59" t="n">
        <v>0</v>
      </c>
      <c r="P907" s="59" t="n">
        <v>0</v>
      </c>
      <c r="Q907" s="70"/>
      <c r="R907" s="126"/>
      <c r="S907" s="126"/>
      <c r="T907" s="28"/>
      <c r="U907" s="28"/>
      <c r="V907" s="28"/>
      <c r="W907" s="28"/>
    </row>
    <row r="908" customFormat="false" ht="26.25" hidden="false" customHeight="true" outlineLevel="0" collapsed="false">
      <c r="A908" s="112" t="s">
        <v>511</v>
      </c>
      <c r="B908" s="144" t="s">
        <v>512</v>
      </c>
      <c r="C908" s="149"/>
      <c r="D908" s="150" t="s">
        <v>18</v>
      </c>
      <c r="E908" s="25" t="n">
        <f aca="false">F908+G908+H908+I908+J908+K908+L908+M908+N908+O908+P908</f>
        <v>473.36818</v>
      </c>
      <c r="F908" s="46" t="n">
        <v>0</v>
      </c>
      <c r="G908" s="46" t="n">
        <f aca="false">G909+G910+G911+G912</f>
        <v>0</v>
      </c>
      <c r="H908" s="46" t="n">
        <f aca="false">H909+H910+H911+H912</f>
        <v>194.81873</v>
      </c>
      <c r="I908" s="46" t="n">
        <f aca="false">I909+I910+I911+I912</f>
        <v>50.1</v>
      </c>
      <c r="J908" s="47" t="n">
        <f aca="false">J909+J910+J911+J912</f>
        <v>228.44945</v>
      </c>
      <c r="K908" s="47" t="n">
        <f aca="false">K909+K910+K911+K912</f>
        <v>0</v>
      </c>
      <c r="L908" s="47" t="n">
        <f aca="false">L909+L910+L911+L912</f>
        <v>0</v>
      </c>
      <c r="M908" s="46" t="n">
        <f aca="false">M909+M910+M911+M912</f>
        <v>0</v>
      </c>
      <c r="N908" s="46" t="n">
        <v>0</v>
      </c>
      <c r="O908" s="46" t="n">
        <v>0</v>
      </c>
      <c r="P908" s="46" t="n">
        <v>0</v>
      </c>
      <c r="Q908" s="70" t="s">
        <v>133</v>
      </c>
      <c r="R908" s="70" t="s">
        <v>284</v>
      </c>
      <c r="S908" s="70" t="s">
        <v>285</v>
      </c>
      <c r="T908" s="28"/>
      <c r="U908" s="28"/>
      <c r="V908" s="28"/>
      <c r="W908" s="28"/>
    </row>
    <row r="909" customFormat="false" ht="26.25" hidden="false" customHeight="true" outlineLevel="0" collapsed="false">
      <c r="A909" s="112"/>
      <c r="B909" s="144"/>
      <c r="C909" s="151"/>
      <c r="D909" s="152" t="s">
        <v>19</v>
      </c>
      <c r="E909" s="25" t="n">
        <f aca="false">F909+G909+H909+I909+J909+K909+L909+M909+N909+O909+P909</f>
        <v>0</v>
      </c>
      <c r="F909" s="52" t="n">
        <v>0</v>
      </c>
      <c r="G909" s="52" t="n">
        <v>0</v>
      </c>
      <c r="H909" s="52" t="n">
        <v>0</v>
      </c>
      <c r="I909" s="52" t="n">
        <v>0</v>
      </c>
      <c r="J909" s="52" t="n">
        <v>0</v>
      </c>
      <c r="K909" s="52" t="n">
        <v>0</v>
      </c>
      <c r="L909" s="52" t="n">
        <v>0</v>
      </c>
      <c r="M909" s="52" t="n">
        <v>0</v>
      </c>
      <c r="N909" s="52" t="n">
        <v>0</v>
      </c>
      <c r="O909" s="52" t="n">
        <v>0</v>
      </c>
      <c r="P909" s="52" t="n">
        <v>0</v>
      </c>
      <c r="Q909" s="70"/>
      <c r="R909" s="70"/>
      <c r="S909" s="70"/>
      <c r="T909" s="28"/>
      <c r="U909" s="28"/>
      <c r="V909" s="28"/>
      <c r="W909" s="28"/>
    </row>
    <row r="910" s="54" customFormat="true" ht="26.25" hidden="false" customHeight="true" outlineLevel="0" collapsed="false">
      <c r="A910" s="112"/>
      <c r="B910" s="144"/>
      <c r="C910" s="151" t="s">
        <v>507</v>
      </c>
      <c r="D910" s="152" t="s">
        <v>20</v>
      </c>
      <c r="E910" s="25" t="n">
        <f aca="false">F910+G910+H910+I910+J910+K910+L910+M910+N910+O910+P910</f>
        <v>420.47696</v>
      </c>
      <c r="F910" s="52" t="n">
        <v>0</v>
      </c>
      <c r="G910" s="52" t="n">
        <v>0</v>
      </c>
      <c r="H910" s="52" t="n">
        <v>155.85498</v>
      </c>
      <c r="I910" s="52" t="n">
        <v>47.595</v>
      </c>
      <c r="J910" s="52" t="n">
        <v>217.02698</v>
      </c>
      <c r="K910" s="52" t="n">
        <v>0</v>
      </c>
      <c r="L910" s="52" t="n">
        <v>0</v>
      </c>
      <c r="M910" s="52" t="n">
        <v>0</v>
      </c>
      <c r="N910" s="52" t="n">
        <v>0</v>
      </c>
      <c r="O910" s="52" t="n">
        <v>0</v>
      </c>
      <c r="P910" s="52" t="n">
        <v>0</v>
      </c>
      <c r="Q910" s="70"/>
      <c r="R910" s="70"/>
      <c r="S910" s="70"/>
      <c r="T910" s="53"/>
      <c r="U910" s="53"/>
      <c r="V910" s="53"/>
      <c r="W910" s="53"/>
    </row>
    <row r="911" s="54" customFormat="true" ht="26.25" hidden="false" customHeight="true" outlineLevel="0" collapsed="false">
      <c r="A911" s="112"/>
      <c r="B911" s="144"/>
      <c r="C911" s="151" t="s">
        <v>508</v>
      </c>
      <c r="D911" s="152" t="s">
        <v>21</v>
      </c>
      <c r="E911" s="25" t="n">
        <f aca="false">F911+G911+H911+I911+J911+K911+L911+M911+N911+O911+P911</f>
        <v>52.89122</v>
      </c>
      <c r="F911" s="52" t="n">
        <v>0</v>
      </c>
      <c r="G911" s="52" t="n">
        <v>0</v>
      </c>
      <c r="H911" s="52" t="n">
        <v>38.96375</v>
      </c>
      <c r="I911" s="52" t="n">
        <v>2.505</v>
      </c>
      <c r="J911" s="52" t="n">
        <v>11.42247</v>
      </c>
      <c r="K911" s="52" t="n">
        <v>0</v>
      </c>
      <c r="L911" s="52" t="n">
        <v>0</v>
      </c>
      <c r="M911" s="52" t="n">
        <v>0</v>
      </c>
      <c r="N911" s="52" t="n">
        <v>0</v>
      </c>
      <c r="O911" s="52" t="n">
        <v>0</v>
      </c>
      <c r="P911" s="52" t="n">
        <v>0</v>
      </c>
      <c r="Q911" s="70"/>
      <c r="R911" s="70"/>
      <c r="S911" s="70"/>
      <c r="T911" s="53"/>
      <c r="U911" s="53"/>
      <c r="V911" s="53"/>
      <c r="W911" s="53"/>
    </row>
    <row r="912" customFormat="false" ht="26.25" hidden="false" customHeight="true" outlineLevel="0" collapsed="false">
      <c r="A912" s="112"/>
      <c r="B912" s="144"/>
      <c r="C912" s="151"/>
      <c r="D912" s="152" t="s">
        <v>22</v>
      </c>
      <c r="E912" s="25" t="n">
        <f aca="false">F912+G912+H912+I912+J912+K912+L912+M912+N912+O912+P912</f>
        <v>0</v>
      </c>
      <c r="F912" s="52" t="n">
        <v>0</v>
      </c>
      <c r="G912" s="52" t="n">
        <v>0</v>
      </c>
      <c r="H912" s="52" t="n">
        <v>0</v>
      </c>
      <c r="I912" s="52" t="n">
        <v>0</v>
      </c>
      <c r="J912" s="52" t="n">
        <v>0</v>
      </c>
      <c r="K912" s="52" t="n">
        <v>0</v>
      </c>
      <c r="L912" s="52" t="n">
        <v>0</v>
      </c>
      <c r="M912" s="52" t="n">
        <v>0</v>
      </c>
      <c r="N912" s="52" t="n">
        <v>0</v>
      </c>
      <c r="O912" s="52" t="n">
        <v>0</v>
      </c>
      <c r="P912" s="52" t="n">
        <v>0</v>
      </c>
      <c r="Q912" s="70"/>
      <c r="R912" s="70"/>
      <c r="S912" s="70"/>
      <c r="T912" s="28"/>
      <c r="U912" s="28"/>
      <c r="V912" s="28"/>
      <c r="W912" s="28"/>
    </row>
    <row r="913" customFormat="false" ht="26.25" hidden="false" customHeight="true" outlineLevel="0" collapsed="false">
      <c r="A913" s="112" t="s">
        <v>513</v>
      </c>
      <c r="B913" s="144" t="s">
        <v>514</v>
      </c>
      <c r="C913" s="153"/>
      <c r="D913" s="154" t="s">
        <v>18</v>
      </c>
      <c r="E913" s="25" t="n">
        <f aca="false">F913+G913+H913+I913+J913+K913+L913+M913+N913+O913+P913</f>
        <v>201.91919</v>
      </c>
      <c r="F913" s="47" t="n">
        <v>0</v>
      </c>
      <c r="G913" s="47" t="n">
        <f aca="false">G914+G915+G916+G917</f>
        <v>0</v>
      </c>
      <c r="H913" s="47" t="n">
        <f aca="false">H914+H915+H916+H917</f>
        <v>0</v>
      </c>
      <c r="I913" s="47" t="n">
        <f aca="false">I914+I915+I916+I917</f>
        <v>201.91919</v>
      </c>
      <c r="J913" s="47" t="n">
        <f aca="false">J914+J915+J916+J917</f>
        <v>0</v>
      </c>
      <c r="K913" s="47" t="n">
        <f aca="false">K914+K915+K916+K917</f>
        <v>0</v>
      </c>
      <c r="L913" s="47" t="n">
        <f aca="false">L914+L915+L916+L917</f>
        <v>0</v>
      </c>
      <c r="M913" s="47" t="n">
        <f aca="false">M914+M915+M916+M917</f>
        <v>0</v>
      </c>
      <c r="N913" s="47" t="n">
        <v>0</v>
      </c>
      <c r="O913" s="47" t="n">
        <v>0</v>
      </c>
      <c r="P913" s="47" t="n">
        <v>0</v>
      </c>
      <c r="Q913" s="70"/>
      <c r="R913" s="126"/>
      <c r="S913" s="126"/>
      <c r="T913" s="28"/>
      <c r="U913" s="28"/>
      <c r="V913" s="28"/>
      <c r="W913" s="28"/>
    </row>
    <row r="914" customFormat="false" ht="27.75" hidden="false" customHeight="true" outlineLevel="0" collapsed="false">
      <c r="A914" s="112"/>
      <c r="B914" s="144"/>
      <c r="C914" s="143"/>
      <c r="D914" s="152" t="s">
        <v>19</v>
      </c>
      <c r="E914" s="25" t="n">
        <f aca="false">F914+G914+H914+I914+J914+K914+L914+M914+N914+O914+P914</f>
        <v>0</v>
      </c>
      <c r="F914" s="52" t="n">
        <v>0</v>
      </c>
      <c r="G914" s="52" t="n">
        <f aca="false">G919</f>
        <v>0</v>
      </c>
      <c r="H914" s="52" t="n">
        <f aca="false">H919</f>
        <v>0</v>
      </c>
      <c r="I914" s="52" t="n">
        <f aca="false">I919</f>
        <v>0</v>
      </c>
      <c r="J914" s="52" t="n">
        <f aca="false">J919</f>
        <v>0</v>
      </c>
      <c r="K914" s="52" t="n">
        <f aca="false">K919</f>
        <v>0</v>
      </c>
      <c r="L914" s="52" t="n">
        <f aca="false">L919</f>
        <v>0</v>
      </c>
      <c r="M914" s="52" t="n">
        <f aca="false">M919</f>
        <v>0</v>
      </c>
      <c r="N914" s="52" t="n">
        <v>0</v>
      </c>
      <c r="O914" s="52" t="n">
        <v>0</v>
      </c>
      <c r="P914" s="52" t="n">
        <v>0</v>
      </c>
      <c r="Q914" s="70"/>
      <c r="R914" s="126"/>
      <c r="S914" s="126"/>
      <c r="T914" s="28"/>
      <c r="U914" s="28"/>
      <c r="V914" s="28"/>
      <c r="W914" s="28"/>
    </row>
    <row r="915" customFormat="false" ht="26.25" hidden="false" customHeight="true" outlineLevel="0" collapsed="false">
      <c r="A915" s="112"/>
      <c r="B915" s="144"/>
      <c r="C915" s="151" t="s">
        <v>507</v>
      </c>
      <c r="D915" s="152" t="s">
        <v>20</v>
      </c>
      <c r="E915" s="25" t="n">
        <f aca="false">F915+G915+H915+I915+J915+K915+L915+M915+N915+O915+P915</f>
        <v>199.9</v>
      </c>
      <c r="F915" s="52" t="n">
        <v>0</v>
      </c>
      <c r="G915" s="52" t="n">
        <f aca="false">G920</f>
        <v>0</v>
      </c>
      <c r="H915" s="52" t="n">
        <f aca="false">H920</f>
        <v>0</v>
      </c>
      <c r="I915" s="52" t="n">
        <f aca="false">I920</f>
        <v>199.9</v>
      </c>
      <c r="J915" s="52" t="n">
        <f aca="false">J920</f>
        <v>0</v>
      </c>
      <c r="K915" s="52" t="n">
        <f aca="false">K920</f>
        <v>0</v>
      </c>
      <c r="L915" s="52" t="n">
        <f aca="false">L920</f>
        <v>0</v>
      </c>
      <c r="M915" s="52" t="n">
        <f aca="false">M920</f>
        <v>0</v>
      </c>
      <c r="N915" s="52" t="n">
        <v>0</v>
      </c>
      <c r="O915" s="52" t="n">
        <v>0</v>
      </c>
      <c r="P915" s="52" t="n">
        <v>0</v>
      </c>
      <c r="Q915" s="70"/>
      <c r="R915" s="126"/>
      <c r="S915" s="126"/>
      <c r="T915" s="28"/>
      <c r="U915" s="28"/>
      <c r="V915" s="28"/>
      <c r="W915" s="28"/>
    </row>
    <row r="916" customFormat="false" ht="26.25" hidden="false" customHeight="true" outlineLevel="0" collapsed="false">
      <c r="A916" s="112"/>
      <c r="B916" s="144"/>
      <c r="C916" s="151" t="s">
        <v>508</v>
      </c>
      <c r="D916" s="152" t="s">
        <v>21</v>
      </c>
      <c r="E916" s="25" t="n">
        <f aca="false">F916+G916+H916+I916+J916+K916+L916+M916+N916+O916+P916</f>
        <v>2.01919</v>
      </c>
      <c r="F916" s="52" t="n">
        <v>0</v>
      </c>
      <c r="G916" s="52" t="n">
        <f aca="false">G921</f>
        <v>0</v>
      </c>
      <c r="H916" s="52" t="n">
        <f aca="false">H921</f>
        <v>0</v>
      </c>
      <c r="I916" s="52" t="n">
        <f aca="false">I921</f>
        <v>2.01919</v>
      </c>
      <c r="J916" s="52" t="n">
        <f aca="false">J921</f>
        <v>0</v>
      </c>
      <c r="K916" s="52" t="n">
        <f aca="false">K921</f>
        <v>0</v>
      </c>
      <c r="L916" s="52" t="n">
        <f aca="false">L921</f>
        <v>0</v>
      </c>
      <c r="M916" s="52" t="n">
        <f aca="false">M921</f>
        <v>0</v>
      </c>
      <c r="N916" s="52" t="n">
        <v>0</v>
      </c>
      <c r="O916" s="52" t="n">
        <v>0</v>
      </c>
      <c r="P916" s="52" t="n">
        <v>0</v>
      </c>
      <c r="Q916" s="70"/>
      <c r="R916" s="126"/>
      <c r="S916" s="126"/>
      <c r="T916" s="28"/>
      <c r="U916" s="28"/>
      <c r="V916" s="28"/>
      <c r="W916" s="28"/>
    </row>
    <row r="917" customFormat="false" ht="26.25" hidden="false" customHeight="true" outlineLevel="0" collapsed="false">
      <c r="A917" s="112"/>
      <c r="B917" s="144"/>
      <c r="C917" s="155"/>
      <c r="D917" s="152" t="s">
        <v>22</v>
      </c>
      <c r="E917" s="25" t="n">
        <f aca="false">F917+G917+H917+I917+J917+K917+L917+M917+N917+O917+P917</f>
        <v>0</v>
      </c>
      <c r="F917" s="52" t="n">
        <v>0</v>
      </c>
      <c r="G917" s="52" t="n">
        <f aca="false">G922</f>
        <v>0</v>
      </c>
      <c r="H917" s="52" t="n">
        <f aca="false">H922</f>
        <v>0</v>
      </c>
      <c r="I917" s="52" t="n">
        <f aca="false">I922</f>
        <v>0</v>
      </c>
      <c r="J917" s="52" t="n">
        <f aca="false">J922</f>
        <v>0</v>
      </c>
      <c r="K917" s="52" t="n">
        <f aca="false">K922</f>
        <v>0</v>
      </c>
      <c r="L917" s="52" t="n">
        <f aca="false">L922</f>
        <v>0</v>
      </c>
      <c r="M917" s="52" t="n">
        <f aca="false">M922</f>
        <v>0</v>
      </c>
      <c r="N917" s="52" t="n">
        <v>0</v>
      </c>
      <c r="O917" s="52" t="n">
        <v>0</v>
      </c>
      <c r="P917" s="52" t="n">
        <v>0</v>
      </c>
      <c r="Q917" s="70"/>
      <c r="R917" s="126"/>
      <c r="S917" s="126"/>
      <c r="T917" s="28"/>
      <c r="U917" s="28"/>
      <c r="V917" s="28"/>
      <c r="W917" s="28"/>
    </row>
    <row r="918" customFormat="false" ht="24.75" hidden="false" customHeight="true" outlineLevel="0" collapsed="false">
      <c r="A918" s="112" t="s">
        <v>515</v>
      </c>
      <c r="B918" s="144" t="s">
        <v>516</v>
      </c>
      <c r="C918" s="156"/>
      <c r="D918" s="157" t="s">
        <v>18</v>
      </c>
      <c r="E918" s="25" t="n">
        <f aca="false">F918+G918+H918+I918+J918+K918+L918+M918+N918+O918+P918</f>
        <v>201.91919</v>
      </c>
      <c r="F918" s="47" t="n">
        <v>0</v>
      </c>
      <c r="G918" s="47" t="n">
        <f aca="false">G919+G920+G921+G922</f>
        <v>0</v>
      </c>
      <c r="H918" s="47" t="n">
        <f aca="false">H919+H920+H921+H922</f>
        <v>0</v>
      </c>
      <c r="I918" s="47" t="n">
        <f aca="false">I919+I920+I921+I922</f>
        <v>201.91919</v>
      </c>
      <c r="J918" s="47" t="n">
        <f aca="false">J919+J920+J921+J922</f>
        <v>0</v>
      </c>
      <c r="K918" s="47" t="n">
        <f aca="false">K919+K920+K921+K922</f>
        <v>0</v>
      </c>
      <c r="L918" s="47" t="n">
        <f aca="false">L919+L920+L921+L922</f>
        <v>0</v>
      </c>
      <c r="M918" s="47" t="n">
        <f aca="false">M919+M920+M921+M922</f>
        <v>0</v>
      </c>
      <c r="N918" s="47" t="n">
        <v>0</v>
      </c>
      <c r="O918" s="47" t="n">
        <v>0</v>
      </c>
      <c r="P918" s="47" t="n">
        <v>0</v>
      </c>
      <c r="Q918" s="70" t="s">
        <v>133</v>
      </c>
      <c r="R918" s="70" t="s">
        <v>517</v>
      </c>
      <c r="S918" s="70" t="s">
        <v>285</v>
      </c>
      <c r="T918" s="28"/>
      <c r="U918" s="28"/>
      <c r="V918" s="28"/>
      <c r="W918" s="28"/>
    </row>
    <row r="919" customFormat="false" ht="24.75" hidden="false" customHeight="true" outlineLevel="0" collapsed="false">
      <c r="A919" s="112"/>
      <c r="B919" s="144"/>
      <c r="C919" s="158"/>
      <c r="D919" s="152" t="s">
        <v>19</v>
      </c>
      <c r="E919" s="25" t="n">
        <f aca="false">F919+G919+H919+I919+J919+K919+L919+M919+N919+O919+P919</f>
        <v>0</v>
      </c>
      <c r="F919" s="52" t="n">
        <v>0</v>
      </c>
      <c r="G919" s="52" t="n">
        <v>0</v>
      </c>
      <c r="H919" s="52" t="n">
        <v>0</v>
      </c>
      <c r="I919" s="52" t="n">
        <v>0</v>
      </c>
      <c r="J919" s="52" t="n">
        <v>0</v>
      </c>
      <c r="K919" s="52" t="n">
        <v>0</v>
      </c>
      <c r="L919" s="52" t="n">
        <v>0</v>
      </c>
      <c r="M919" s="52" t="n">
        <v>0</v>
      </c>
      <c r="N919" s="52" t="n">
        <v>0</v>
      </c>
      <c r="O919" s="52" t="n">
        <v>0</v>
      </c>
      <c r="P919" s="52" t="n">
        <v>0</v>
      </c>
      <c r="Q919" s="70"/>
      <c r="R919" s="70"/>
      <c r="S919" s="70"/>
      <c r="T919" s="28"/>
      <c r="U919" s="28"/>
      <c r="V919" s="28"/>
      <c r="W919" s="28"/>
    </row>
    <row r="920" s="54" customFormat="true" ht="24.75" hidden="false" customHeight="true" outlineLevel="0" collapsed="false">
      <c r="A920" s="112"/>
      <c r="B920" s="144"/>
      <c r="C920" s="151" t="s">
        <v>507</v>
      </c>
      <c r="D920" s="152" t="s">
        <v>20</v>
      </c>
      <c r="E920" s="25" t="n">
        <f aca="false">F920+G920+H920+I920+J920+K920+L920+M920+N920+O920+P920</f>
        <v>199.9</v>
      </c>
      <c r="F920" s="52" t="n">
        <v>0</v>
      </c>
      <c r="G920" s="52" t="n">
        <v>0</v>
      </c>
      <c r="H920" s="52" t="n">
        <v>0</v>
      </c>
      <c r="I920" s="52" t="n">
        <v>199.9</v>
      </c>
      <c r="J920" s="52" t="n">
        <v>0</v>
      </c>
      <c r="K920" s="52" t="n">
        <v>0</v>
      </c>
      <c r="L920" s="52" t="n">
        <v>0</v>
      </c>
      <c r="M920" s="52" t="n">
        <v>0</v>
      </c>
      <c r="N920" s="52" t="n">
        <v>0</v>
      </c>
      <c r="O920" s="52" t="n">
        <v>0</v>
      </c>
      <c r="P920" s="52" t="n">
        <v>0</v>
      </c>
      <c r="Q920" s="70"/>
      <c r="R920" s="70"/>
      <c r="S920" s="70"/>
      <c r="T920" s="53"/>
      <c r="U920" s="53"/>
      <c r="V920" s="53"/>
      <c r="W920" s="53"/>
    </row>
    <row r="921" s="54" customFormat="true" ht="24" hidden="false" customHeight="true" outlineLevel="0" collapsed="false">
      <c r="A921" s="112"/>
      <c r="B921" s="144"/>
      <c r="C921" s="151" t="s">
        <v>508</v>
      </c>
      <c r="D921" s="152" t="s">
        <v>21</v>
      </c>
      <c r="E921" s="25" t="n">
        <f aca="false">F921+G921+H921+I921+J921+K921+L921+M921+N921+O921+P921</f>
        <v>2.01919</v>
      </c>
      <c r="F921" s="52" t="n">
        <v>0</v>
      </c>
      <c r="G921" s="52" t="n">
        <v>0</v>
      </c>
      <c r="H921" s="52" t="n">
        <v>0</v>
      </c>
      <c r="I921" s="52" t="n">
        <v>2.01919</v>
      </c>
      <c r="J921" s="52" t="n">
        <v>0</v>
      </c>
      <c r="K921" s="52" t="n">
        <v>0</v>
      </c>
      <c r="L921" s="52" t="n">
        <v>0</v>
      </c>
      <c r="M921" s="52" t="n">
        <v>0</v>
      </c>
      <c r="N921" s="52" t="n">
        <v>0</v>
      </c>
      <c r="O921" s="52" t="n">
        <v>0</v>
      </c>
      <c r="P921" s="52" t="n">
        <v>0</v>
      </c>
      <c r="Q921" s="70"/>
      <c r="R921" s="70"/>
      <c r="S921" s="70"/>
      <c r="T921" s="53"/>
      <c r="U921" s="53"/>
      <c r="V921" s="53"/>
      <c r="W921" s="53"/>
    </row>
    <row r="922" customFormat="false" ht="24.75" hidden="false" customHeight="true" outlineLevel="0" collapsed="false">
      <c r="A922" s="112"/>
      <c r="B922" s="144"/>
      <c r="C922" s="158"/>
      <c r="D922" s="152" t="s">
        <v>22</v>
      </c>
      <c r="E922" s="25" t="n">
        <f aca="false">F922+G922+H922+I922+J922+K922+L922+M922+N922+O922+P922</f>
        <v>0</v>
      </c>
      <c r="F922" s="52" t="n">
        <v>0</v>
      </c>
      <c r="G922" s="52" t="n">
        <v>0</v>
      </c>
      <c r="H922" s="52" t="n">
        <v>0</v>
      </c>
      <c r="I922" s="52" t="n">
        <v>0</v>
      </c>
      <c r="J922" s="52" t="n">
        <v>0</v>
      </c>
      <c r="K922" s="52" t="n">
        <v>0</v>
      </c>
      <c r="L922" s="52" t="n">
        <v>0</v>
      </c>
      <c r="M922" s="52" t="n">
        <v>0</v>
      </c>
      <c r="N922" s="52" t="n">
        <v>0</v>
      </c>
      <c r="O922" s="52" t="n">
        <v>0</v>
      </c>
      <c r="P922" s="52" t="n">
        <v>0</v>
      </c>
      <c r="Q922" s="70"/>
      <c r="R922" s="70"/>
      <c r="S922" s="70"/>
      <c r="T922" s="28"/>
      <c r="U922" s="28"/>
      <c r="V922" s="28"/>
      <c r="W922" s="28"/>
    </row>
    <row r="923" customFormat="false" ht="29.25" hidden="false" customHeight="true" outlineLevel="0" collapsed="false">
      <c r="A923" s="112" t="s">
        <v>518</v>
      </c>
      <c r="B923" s="144" t="s">
        <v>519</v>
      </c>
      <c r="C923" s="156"/>
      <c r="D923" s="154" t="s">
        <v>18</v>
      </c>
      <c r="E923" s="25" t="n">
        <f aca="false">F923+G923+H923+I923+J923+K923+L923+M923+N923+O923+P923</f>
        <v>49.30842</v>
      </c>
      <c r="F923" s="47" t="n">
        <v>0</v>
      </c>
      <c r="G923" s="47" t="n">
        <f aca="false">G928</f>
        <v>0</v>
      </c>
      <c r="H923" s="47" t="n">
        <f aca="false">H928</f>
        <v>0</v>
      </c>
      <c r="I923" s="47" t="n">
        <f aca="false">I928</f>
        <v>49.30842</v>
      </c>
      <c r="J923" s="47" t="n">
        <f aca="false">J928</f>
        <v>0</v>
      </c>
      <c r="K923" s="47" t="n">
        <f aca="false">K928</f>
        <v>0</v>
      </c>
      <c r="L923" s="47" t="n">
        <f aca="false">L928</f>
        <v>0</v>
      </c>
      <c r="M923" s="47" t="n">
        <f aca="false">M928</f>
        <v>0</v>
      </c>
      <c r="N923" s="47" t="n">
        <v>0</v>
      </c>
      <c r="O923" s="47" t="n">
        <v>0</v>
      </c>
      <c r="P923" s="47" t="n">
        <v>0</v>
      </c>
      <c r="Q923" s="70"/>
      <c r="R923" s="84"/>
      <c r="S923" s="126"/>
      <c r="T923" s="28"/>
      <c r="U923" s="28"/>
      <c r="V923" s="28"/>
      <c r="W923" s="28"/>
    </row>
    <row r="924" customFormat="false" ht="29.25" hidden="false" customHeight="true" outlineLevel="0" collapsed="false">
      <c r="A924" s="112"/>
      <c r="B924" s="144"/>
      <c r="C924" s="158"/>
      <c r="D924" s="152" t="s">
        <v>19</v>
      </c>
      <c r="E924" s="25" t="n">
        <f aca="false">F924+G924+H924+I924+J924+K924+L924+M924+N924+O924+P924</f>
        <v>0</v>
      </c>
      <c r="F924" s="52" t="n">
        <v>0</v>
      </c>
      <c r="G924" s="52" t="n">
        <f aca="false">G929</f>
        <v>0</v>
      </c>
      <c r="H924" s="52" t="n">
        <f aca="false">H929</f>
        <v>0</v>
      </c>
      <c r="I924" s="52" t="n">
        <f aca="false">I929</f>
        <v>0</v>
      </c>
      <c r="J924" s="52" t="n">
        <f aca="false">J929</f>
        <v>0</v>
      </c>
      <c r="K924" s="52" t="n">
        <f aca="false">K929</f>
        <v>0</v>
      </c>
      <c r="L924" s="52" t="n">
        <f aca="false">L929</f>
        <v>0</v>
      </c>
      <c r="M924" s="52" t="n">
        <f aca="false">M929</f>
        <v>0</v>
      </c>
      <c r="N924" s="52" t="n">
        <v>0</v>
      </c>
      <c r="O924" s="52" t="n">
        <v>0</v>
      </c>
      <c r="P924" s="52" t="n">
        <v>0</v>
      </c>
      <c r="Q924" s="70"/>
      <c r="R924" s="84"/>
      <c r="S924" s="126"/>
      <c r="T924" s="28"/>
      <c r="U924" s="28"/>
      <c r="V924" s="28"/>
      <c r="W924" s="28"/>
    </row>
    <row r="925" customFormat="false" ht="27.75" hidden="false" customHeight="true" outlineLevel="0" collapsed="false">
      <c r="A925" s="112"/>
      <c r="B925" s="144"/>
      <c r="C925" s="151" t="s">
        <v>507</v>
      </c>
      <c r="D925" s="152" t="s">
        <v>20</v>
      </c>
      <c r="E925" s="25" t="n">
        <f aca="false">F925+G925+H925+I925+J925+K925+L925+M925+N925+O925+P925</f>
        <v>46.493</v>
      </c>
      <c r="F925" s="52" t="n">
        <v>0</v>
      </c>
      <c r="G925" s="52" t="n">
        <f aca="false">G930</f>
        <v>0</v>
      </c>
      <c r="H925" s="52" t="n">
        <f aca="false">H930</f>
        <v>0</v>
      </c>
      <c r="I925" s="52" t="n">
        <f aca="false">I930</f>
        <v>46.493</v>
      </c>
      <c r="J925" s="52" t="n">
        <f aca="false">J930</f>
        <v>0</v>
      </c>
      <c r="K925" s="52" t="n">
        <f aca="false">K930</f>
        <v>0</v>
      </c>
      <c r="L925" s="52" t="n">
        <f aca="false">L930</f>
        <v>0</v>
      </c>
      <c r="M925" s="52" t="n">
        <f aca="false">M930</f>
        <v>0</v>
      </c>
      <c r="N925" s="52" t="n">
        <v>0</v>
      </c>
      <c r="O925" s="52" t="n">
        <v>0</v>
      </c>
      <c r="P925" s="52" t="n">
        <v>0</v>
      </c>
      <c r="Q925" s="70"/>
      <c r="R925" s="84"/>
      <c r="S925" s="126"/>
      <c r="T925" s="28"/>
      <c r="U925" s="28"/>
      <c r="V925" s="28"/>
      <c r="W925" s="28"/>
    </row>
    <row r="926" customFormat="false" ht="30.75" hidden="false" customHeight="true" outlineLevel="0" collapsed="false">
      <c r="A926" s="112"/>
      <c r="B926" s="144"/>
      <c r="C926" s="151" t="s">
        <v>508</v>
      </c>
      <c r="D926" s="152" t="s">
        <v>21</v>
      </c>
      <c r="E926" s="25" t="n">
        <f aca="false">F926+G926+H926+I926+J926+K926+L926+M926+N926+O926+P926</f>
        <v>2.81542</v>
      </c>
      <c r="F926" s="52" t="n">
        <v>0</v>
      </c>
      <c r="G926" s="52" t="n">
        <f aca="false">G931</f>
        <v>0</v>
      </c>
      <c r="H926" s="52" t="n">
        <f aca="false">H931</f>
        <v>0</v>
      </c>
      <c r="I926" s="52" t="n">
        <f aca="false">I931</f>
        <v>2.81542</v>
      </c>
      <c r="J926" s="52" t="n">
        <f aca="false">J931</f>
        <v>0</v>
      </c>
      <c r="K926" s="52" t="n">
        <f aca="false">K931</f>
        <v>0</v>
      </c>
      <c r="L926" s="52" t="n">
        <f aca="false">L931</f>
        <v>0</v>
      </c>
      <c r="M926" s="52" t="n">
        <f aca="false">M931</f>
        <v>0</v>
      </c>
      <c r="N926" s="52" t="n">
        <v>0</v>
      </c>
      <c r="O926" s="52" t="n">
        <v>0</v>
      </c>
      <c r="P926" s="52" t="n">
        <v>0</v>
      </c>
      <c r="Q926" s="70"/>
      <c r="R926" s="84"/>
      <c r="S926" s="126"/>
      <c r="T926" s="28"/>
      <c r="U926" s="28"/>
      <c r="V926" s="28"/>
      <c r="W926" s="28"/>
    </row>
    <row r="927" customFormat="false" ht="30.75" hidden="false" customHeight="true" outlineLevel="0" collapsed="false">
      <c r="A927" s="112"/>
      <c r="B927" s="144"/>
      <c r="C927" s="159"/>
      <c r="D927" s="152" t="s">
        <v>22</v>
      </c>
      <c r="E927" s="25" t="n">
        <f aca="false">F927+G927+H927+I927+J927+K927+L927+M927+N927+O927+P927</f>
        <v>0</v>
      </c>
      <c r="F927" s="52" t="n">
        <v>0</v>
      </c>
      <c r="G927" s="52" t="n">
        <f aca="false">G932</f>
        <v>0</v>
      </c>
      <c r="H927" s="52" t="n">
        <f aca="false">H932</f>
        <v>0</v>
      </c>
      <c r="I927" s="52" t="n">
        <f aca="false">I932</f>
        <v>0</v>
      </c>
      <c r="J927" s="52" t="n">
        <f aca="false">J932</f>
        <v>0</v>
      </c>
      <c r="K927" s="52" t="n">
        <f aca="false">K932</f>
        <v>0</v>
      </c>
      <c r="L927" s="52" t="n">
        <f aca="false">L932</f>
        <v>0</v>
      </c>
      <c r="M927" s="52" t="n">
        <f aca="false">M932</f>
        <v>0</v>
      </c>
      <c r="N927" s="52" t="n">
        <v>0</v>
      </c>
      <c r="O927" s="52" t="n">
        <v>0</v>
      </c>
      <c r="P927" s="52" t="n">
        <v>0</v>
      </c>
      <c r="Q927" s="70"/>
      <c r="R927" s="84"/>
      <c r="S927" s="126"/>
      <c r="T927" s="28"/>
      <c r="U927" s="28"/>
      <c r="V927" s="28"/>
      <c r="W927" s="28"/>
    </row>
    <row r="928" customFormat="false" ht="27" hidden="false" customHeight="true" outlineLevel="0" collapsed="false">
      <c r="A928" s="112" t="s">
        <v>520</v>
      </c>
      <c r="B928" s="160" t="s">
        <v>521</v>
      </c>
      <c r="C928" s="161"/>
      <c r="D928" s="154" t="s">
        <v>18</v>
      </c>
      <c r="E928" s="25" t="n">
        <f aca="false">F928+G928+H928+I928+J928+K928+L928+M928+N928+O928+P928</f>
        <v>49.30842</v>
      </c>
      <c r="F928" s="47" t="n">
        <v>0</v>
      </c>
      <c r="G928" s="47" t="n">
        <f aca="false">G929+G930+G931+G932</f>
        <v>0</v>
      </c>
      <c r="H928" s="47" t="n">
        <f aca="false">H929+H930+H931+H932</f>
        <v>0</v>
      </c>
      <c r="I928" s="47" t="n">
        <f aca="false">I929+I930+I931+I932</f>
        <v>49.30842</v>
      </c>
      <c r="J928" s="47" t="n">
        <f aca="false">J929+J930+J931+J932</f>
        <v>0</v>
      </c>
      <c r="K928" s="47" t="n">
        <f aca="false">K929+K930+K931+K932</f>
        <v>0</v>
      </c>
      <c r="L928" s="47" t="n">
        <f aca="false">L929+L930+L931+L932</f>
        <v>0</v>
      </c>
      <c r="M928" s="47" t="n">
        <f aca="false">M929+M930+M931+M932</f>
        <v>0</v>
      </c>
      <c r="N928" s="47" t="n">
        <v>0</v>
      </c>
      <c r="O928" s="47" t="n">
        <v>0</v>
      </c>
      <c r="P928" s="47" t="n">
        <v>0</v>
      </c>
      <c r="Q928" s="70" t="s">
        <v>133</v>
      </c>
      <c r="R928" s="118" t="s">
        <v>300</v>
      </c>
      <c r="S928" s="70" t="s">
        <v>285</v>
      </c>
      <c r="T928" s="28"/>
      <c r="U928" s="28"/>
      <c r="V928" s="28"/>
      <c r="W928" s="28"/>
    </row>
    <row r="929" customFormat="false" ht="26.25" hidden="false" customHeight="true" outlineLevel="0" collapsed="false">
      <c r="A929" s="112"/>
      <c r="B929" s="160"/>
      <c r="C929" s="162"/>
      <c r="D929" s="152" t="s">
        <v>19</v>
      </c>
      <c r="E929" s="25" t="n">
        <f aca="false">F929+G929+H929+I929+J929+K929+L929+M929+N929+O929+P929</f>
        <v>0</v>
      </c>
      <c r="F929" s="52" t="n">
        <v>0</v>
      </c>
      <c r="G929" s="52" t="n">
        <v>0</v>
      </c>
      <c r="H929" s="52" t="n">
        <v>0</v>
      </c>
      <c r="I929" s="52" t="n">
        <v>0</v>
      </c>
      <c r="J929" s="52" t="n">
        <v>0</v>
      </c>
      <c r="K929" s="52" t="n">
        <v>0</v>
      </c>
      <c r="L929" s="52" t="n">
        <v>0</v>
      </c>
      <c r="M929" s="52" t="n">
        <v>0</v>
      </c>
      <c r="N929" s="52" t="n">
        <v>0</v>
      </c>
      <c r="O929" s="52" t="n">
        <v>0</v>
      </c>
      <c r="P929" s="52" t="n">
        <v>0</v>
      </c>
      <c r="Q929" s="70"/>
      <c r="R929" s="118"/>
      <c r="S929" s="70"/>
      <c r="T929" s="28"/>
      <c r="U929" s="28"/>
      <c r="V929" s="28"/>
      <c r="W929" s="28"/>
    </row>
    <row r="930" s="54" customFormat="true" ht="27.75" hidden="false" customHeight="true" outlineLevel="0" collapsed="false">
      <c r="A930" s="112"/>
      <c r="B930" s="160"/>
      <c r="C930" s="151" t="s">
        <v>507</v>
      </c>
      <c r="D930" s="152" t="s">
        <v>20</v>
      </c>
      <c r="E930" s="25" t="n">
        <f aca="false">F930+G930+H930+I930+J930+K930+L930+M930+N930+O930+P930</f>
        <v>46.493</v>
      </c>
      <c r="F930" s="52" t="n">
        <v>0</v>
      </c>
      <c r="G930" s="52" t="n">
        <v>0</v>
      </c>
      <c r="H930" s="52" t="n">
        <v>0</v>
      </c>
      <c r="I930" s="163" t="n">
        <v>46.493</v>
      </c>
      <c r="J930" s="163" t="n">
        <v>0</v>
      </c>
      <c r="K930" s="163" t="n">
        <v>0</v>
      </c>
      <c r="L930" s="52" t="n">
        <v>0</v>
      </c>
      <c r="M930" s="52" t="n">
        <v>0</v>
      </c>
      <c r="N930" s="52" t="n">
        <v>0</v>
      </c>
      <c r="O930" s="52" t="n">
        <v>0</v>
      </c>
      <c r="P930" s="52" t="n">
        <v>0</v>
      </c>
      <c r="Q930" s="70"/>
      <c r="R930" s="118"/>
      <c r="S930" s="70"/>
      <c r="T930" s="53"/>
      <c r="U930" s="53"/>
      <c r="V930" s="53"/>
      <c r="W930" s="53"/>
    </row>
    <row r="931" s="54" customFormat="true" ht="29.25" hidden="false" customHeight="true" outlineLevel="0" collapsed="false">
      <c r="A931" s="112"/>
      <c r="B931" s="160"/>
      <c r="C931" s="151" t="s">
        <v>508</v>
      </c>
      <c r="D931" s="152" t="s">
        <v>21</v>
      </c>
      <c r="E931" s="25" t="n">
        <f aca="false">F931+G931+H931+I931+J931+K931+L931+M931+N931+O931+P931</f>
        <v>2.81542</v>
      </c>
      <c r="F931" s="52" t="n">
        <v>0</v>
      </c>
      <c r="G931" s="52" t="n">
        <v>0</v>
      </c>
      <c r="H931" s="52" t="n">
        <v>0</v>
      </c>
      <c r="I931" s="163" t="n">
        <v>2.81542</v>
      </c>
      <c r="J931" s="163" t="n">
        <v>0</v>
      </c>
      <c r="K931" s="163" t="n">
        <v>0</v>
      </c>
      <c r="L931" s="52" t="n">
        <v>0</v>
      </c>
      <c r="M931" s="52" t="n">
        <v>0</v>
      </c>
      <c r="N931" s="52" t="n">
        <v>0</v>
      </c>
      <c r="O931" s="52" t="n">
        <v>0</v>
      </c>
      <c r="P931" s="52" t="n">
        <v>0</v>
      </c>
      <c r="Q931" s="70"/>
      <c r="R931" s="118"/>
      <c r="S931" s="70"/>
      <c r="T931" s="53"/>
      <c r="U931" s="53"/>
      <c r="V931" s="53"/>
      <c r="W931" s="53"/>
    </row>
    <row r="932" customFormat="false" ht="29.25" hidden="false" customHeight="true" outlineLevel="0" collapsed="false">
      <c r="A932" s="112"/>
      <c r="B932" s="160"/>
      <c r="C932" s="164"/>
      <c r="D932" s="152" t="s">
        <v>22</v>
      </c>
      <c r="E932" s="25" t="n">
        <f aca="false">F932+G932+H932+I932+J932+K932+L932+M932+N932+O932+P932</f>
        <v>0</v>
      </c>
      <c r="F932" s="52" t="n">
        <v>0</v>
      </c>
      <c r="G932" s="52" t="n">
        <v>0</v>
      </c>
      <c r="H932" s="52" t="n">
        <v>0</v>
      </c>
      <c r="I932" s="52" t="n">
        <v>0</v>
      </c>
      <c r="J932" s="52" t="n">
        <v>0</v>
      </c>
      <c r="K932" s="52" t="n">
        <v>0</v>
      </c>
      <c r="L932" s="52" t="n">
        <v>0</v>
      </c>
      <c r="M932" s="52" t="n">
        <v>0</v>
      </c>
      <c r="N932" s="52" t="n">
        <v>0</v>
      </c>
      <c r="O932" s="52" t="n">
        <v>0</v>
      </c>
      <c r="P932" s="52" t="n">
        <v>0</v>
      </c>
      <c r="Q932" s="70"/>
      <c r="R932" s="118"/>
      <c r="S932" s="70"/>
      <c r="T932" s="28"/>
      <c r="U932" s="28"/>
      <c r="V932" s="28"/>
      <c r="W932" s="28"/>
    </row>
    <row r="933" customFormat="false" ht="32.25" hidden="false" customHeight="true" outlineLevel="0" collapsed="false">
      <c r="A933" s="134" t="s">
        <v>522</v>
      </c>
      <c r="B933" s="55" t="s">
        <v>523</v>
      </c>
      <c r="C933" s="44" t="s">
        <v>524</v>
      </c>
      <c r="D933" s="96" t="s">
        <v>18</v>
      </c>
      <c r="E933" s="25" t="n">
        <f aca="false">F933+G933+H933+I933+J933+K933+L933+M933+N933+O933+P933</f>
        <v>800</v>
      </c>
      <c r="F933" s="47" t="n">
        <v>0</v>
      </c>
      <c r="G933" s="47" t="n">
        <v>0</v>
      </c>
      <c r="H933" s="47" t="n">
        <v>0</v>
      </c>
      <c r="I933" s="47" t="n">
        <v>0</v>
      </c>
      <c r="J933" s="47" t="n">
        <v>0</v>
      </c>
      <c r="K933" s="47" t="n">
        <v>0</v>
      </c>
      <c r="L933" s="47" t="n">
        <v>800</v>
      </c>
      <c r="M933" s="47" t="n">
        <v>0</v>
      </c>
      <c r="N933" s="47" t="n">
        <v>0</v>
      </c>
      <c r="O933" s="47" t="n">
        <v>0</v>
      </c>
      <c r="P933" s="47" t="n">
        <v>0</v>
      </c>
      <c r="Q933" s="70" t="s">
        <v>133</v>
      </c>
      <c r="R933" s="70" t="s">
        <v>284</v>
      </c>
      <c r="S933" s="84" t="s">
        <v>430</v>
      </c>
      <c r="T933" s="28"/>
      <c r="U933" s="28"/>
      <c r="V933" s="28"/>
      <c r="W933" s="28"/>
    </row>
    <row r="934" customFormat="false" ht="32.25" hidden="false" customHeight="true" outlineLevel="0" collapsed="false">
      <c r="A934" s="134"/>
      <c r="B934" s="55"/>
      <c r="C934" s="44"/>
      <c r="D934" s="96" t="s">
        <v>19</v>
      </c>
      <c r="E934" s="25" t="n">
        <f aca="false">F934+G934+H934+I934+J934+K934+L934+M934+N934+O934+P934</f>
        <v>0</v>
      </c>
      <c r="F934" s="47" t="n">
        <v>0</v>
      </c>
      <c r="G934" s="47" t="n">
        <v>0</v>
      </c>
      <c r="H934" s="47" t="n">
        <v>0</v>
      </c>
      <c r="I934" s="47" t="n">
        <v>0</v>
      </c>
      <c r="J934" s="47" t="n">
        <v>0</v>
      </c>
      <c r="K934" s="47" t="n">
        <v>0</v>
      </c>
      <c r="L934" s="47" t="n">
        <v>0</v>
      </c>
      <c r="M934" s="47" t="n">
        <v>0</v>
      </c>
      <c r="N934" s="47" t="n">
        <v>0</v>
      </c>
      <c r="O934" s="47" t="n">
        <v>0</v>
      </c>
      <c r="P934" s="47" t="n">
        <v>0</v>
      </c>
      <c r="Q934" s="70"/>
      <c r="R934" s="70"/>
      <c r="S934" s="84"/>
      <c r="T934" s="28"/>
      <c r="U934" s="28"/>
      <c r="V934" s="28"/>
      <c r="W934" s="28"/>
    </row>
    <row r="935" customFormat="false" ht="29.25" hidden="false" customHeight="true" outlineLevel="0" collapsed="false">
      <c r="A935" s="134"/>
      <c r="B935" s="55"/>
      <c r="C935" s="44"/>
      <c r="D935" s="96" t="s">
        <v>20</v>
      </c>
      <c r="E935" s="25" t="n">
        <f aca="false">F935+G935+H935+I935+J935+K935+L935+M935+N935+O935+P935</f>
        <v>0</v>
      </c>
      <c r="F935" s="47" t="n">
        <v>0</v>
      </c>
      <c r="G935" s="47" t="n">
        <v>0</v>
      </c>
      <c r="H935" s="47" t="n">
        <v>0</v>
      </c>
      <c r="I935" s="47" t="n">
        <v>0</v>
      </c>
      <c r="J935" s="47" t="n">
        <v>0</v>
      </c>
      <c r="K935" s="47" t="n">
        <v>0</v>
      </c>
      <c r="L935" s="47" t="n">
        <v>0</v>
      </c>
      <c r="M935" s="47" t="n">
        <v>0</v>
      </c>
      <c r="N935" s="47" t="n">
        <v>0</v>
      </c>
      <c r="O935" s="47" t="n">
        <v>0</v>
      </c>
      <c r="P935" s="47" t="n">
        <v>0</v>
      </c>
      <c r="Q935" s="70"/>
      <c r="R935" s="70"/>
      <c r="S935" s="84"/>
      <c r="T935" s="28"/>
      <c r="U935" s="28"/>
      <c r="V935" s="28"/>
      <c r="W935" s="28"/>
    </row>
    <row r="936" customFormat="false" ht="26.25" hidden="false" customHeight="true" outlineLevel="0" collapsed="false">
      <c r="A936" s="134"/>
      <c r="B936" s="55"/>
      <c r="C936" s="44"/>
      <c r="D936" s="96" t="s">
        <v>21</v>
      </c>
      <c r="E936" s="25" t="n">
        <f aca="false">F936+G936+H936+I936+J936+K936+L936+M936+N936+O936+P936</f>
        <v>800</v>
      </c>
      <c r="F936" s="47" t="n">
        <v>0</v>
      </c>
      <c r="G936" s="47" t="n">
        <v>0</v>
      </c>
      <c r="H936" s="47" t="n">
        <v>0</v>
      </c>
      <c r="I936" s="47" t="n">
        <v>0</v>
      </c>
      <c r="J936" s="47" t="n">
        <v>0</v>
      </c>
      <c r="K936" s="47" t="n">
        <v>0</v>
      </c>
      <c r="L936" s="47" t="n">
        <v>800</v>
      </c>
      <c r="M936" s="47" t="n">
        <v>0</v>
      </c>
      <c r="N936" s="47" t="n">
        <v>0</v>
      </c>
      <c r="O936" s="47" t="n">
        <v>0</v>
      </c>
      <c r="P936" s="47" t="n">
        <v>0</v>
      </c>
      <c r="Q936" s="70"/>
      <c r="R936" s="70"/>
      <c r="S936" s="84"/>
      <c r="T936" s="28"/>
      <c r="U936" s="28"/>
      <c r="V936" s="28"/>
      <c r="W936" s="28"/>
    </row>
    <row r="937" customFormat="false" ht="24.75" hidden="false" customHeight="true" outlineLevel="0" collapsed="false">
      <c r="A937" s="134"/>
      <c r="B937" s="55"/>
      <c r="C937" s="44"/>
      <c r="D937" s="96" t="s">
        <v>22</v>
      </c>
      <c r="E937" s="25" t="n">
        <f aca="false">F937+G937+H937+I937+J937+K937+L937+M937+N937+O937+P937</f>
        <v>0</v>
      </c>
      <c r="F937" s="47" t="n">
        <v>0</v>
      </c>
      <c r="G937" s="47" t="n">
        <v>0</v>
      </c>
      <c r="H937" s="47" t="n">
        <v>0</v>
      </c>
      <c r="I937" s="47" t="n">
        <v>0</v>
      </c>
      <c r="J937" s="47" t="n">
        <v>0</v>
      </c>
      <c r="K937" s="47" t="n">
        <v>0</v>
      </c>
      <c r="L937" s="47" t="n">
        <v>0</v>
      </c>
      <c r="M937" s="47" t="n">
        <v>0</v>
      </c>
      <c r="N937" s="47" t="n">
        <v>0</v>
      </c>
      <c r="O937" s="47" t="n">
        <v>0</v>
      </c>
      <c r="P937" s="47" t="n">
        <v>0</v>
      </c>
      <c r="Q937" s="70"/>
      <c r="R937" s="70"/>
      <c r="S937" s="84"/>
      <c r="T937" s="28"/>
      <c r="U937" s="28"/>
      <c r="V937" s="28"/>
      <c r="W937" s="28"/>
    </row>
    <row r="938" customFormat="false" ht="32.25" hidden="false" customHeight="true" outlineLevel="0" collapsed="false">
      <c r="A938" s="134" t="s">
        <v>525</v>
      </c>
      <c r="B938" s="55" t="s">
        <v>526</v>
      </c>
      <c r="C938" s="44" t="s">
        <v>527</v>
      </c>
      <c r="D938" s="96" t="s">
        <v>18</v>
      </c>
      <c r="E938" s="25" t="n">
        <f aca="false">F938+G938+H938+I938+J938+K938+L938+M938+N938+O938+P938</f>
        <v>950</v>
      </c>
      <c r="F938" s="47" t="n">
        <v>0</v>
      </c>
      <c r="G938" s="47" t="n">
        <v>0</v>
      </c>
      <c r="H938" s="47" t="n">
        <v>0</v>
      </c>
      <c r="I938" s="47" t="n">
        <v>0</v>
      </c>
      <c r="J938" s="47" t="n">
        <v>0</v>
      </c>
      <c r="K938" s="47" t="n">
        <v>0</v>
      </c>
      <c r="L938" s="47" t="n">
        <v>0</v>
      </c>
      <c r="M938" s="47" t="n">
        <f aca="false">M941</f>
        <v>950</v>
      </c>
      <c r="N938" s="47" t="n">
        <v>0</v>
      </c>
      <c r="O938" s="47" t="n">
        <v>0</v>
      </c>
      <c r="P938" s="47" t="n">
        <v>0</v>
      </c>
      <c r="Q938" s="70" t="s">
        <v>133</v>
      </c>
      <c r="R938" s="70" t="s">
        <v>284</v>
      </c>
      <c r="S938" s="84" t="s">
        <v>430</v>
      </c>
      <c r="T938" s="28"/>
      <c r="U938" s="28"/>
      <c r="V938" s="28"/>
      <c r="W938" s="28"/>
    </row>
    <row r="939" customFormat="false" ht="32.25" hidden="false" customHeight="true" outlineLevel="0" collapsed="false">
      <c r="A939" s="134"/>
      <c r="B939" s="55"/>
      <c r="C939" s="44"/>
      <c r="D939" s="96" t="s">
        <v>19</v>
      </c>
      <c r="E939" s="25" t="n">
        <f aca="false">F939+G939+H939+I939+J939+K939+L939+M939+N939+O939+P939</f>
        <v>0</v>
      </c>
      <c r="F939" s="47" t="n">
        <v>0</v>
      </c>
      <c r="G939" s="47" t="n">
        <v>0</v>
      </c>
      <c r="H939" s="47" t="n">
        <v>0</v>
      </c>
      <c r="I939" s="47" t="n">
        <v>0</v>
      </c>
      <c r="J939" s="47" t="n">
        <v>0</v>
      </c>
      <c r="K939" s="47" t="n">
        <v>0</v>
      </c>
      <c r="L939" s="47" t="n">
        <v>0</v>
      </c>
      <c r="M939" s="47" t="n">
        <v>0</v>
      </c>
      <c r="N939" s="47" t="n">
        <v>0</v>
      </c>
      <c r="O939" s="47" t="n">
        <v>0</v>
      </c>
      <c r="P939" s="47" t="n">
        <v>0</v>
      </c>
      <c r="Q939" s="70"/>
      <c r="R939" s="70"/>
      <c r="S939" s="84"/>
      <c r="T939" s="28"/>
      <c r="U939" s="28"/>
      <c r="V939" s="28"/>
      <c r="W939" s="28"/>
    </row>
    <row r="940" customFormat="false" ht="29.25" hidden="false" customHeight="true" outlineLevel="0" collapsed="false">
      <c r="A940" s="134"/>
      <c r="B940" s="55"/>
      <c r="C940" s="44"/>
      <c r="D940" s="96" t="s">
        <v>20</v>
      </c>
      <c r="E940" s="25" t="n">
        <f aca="false">F940+G940+H940+I940+J940+K940+L940+M940+N940+O940+P940</f>
        <v>0</v>
      </c>
      <c r="F940" s="47" t="n">
        <v>0</v>
      </c>
      <c r="G940" s="47" t="n">
        <v>0</v>
      </c>
      <c r="H940" s="47" t="n">
        <v>0</v>
      </c>
      <c r="I940" s="47" t="n">
        <v>0</v>
      </c>
      <c r="J940" s="47" t="n">
        <v>0</v>
      </c>
      <c r="K940" s="47" t="n">
        <v>0</v>
      </c>
      <c r="L940" s="47" t="n">
        <v>0</v>
      </c>
      <c r="M940" s="47" t="n">
        <v>0</v>
      </c>
      <c r="N940" s="47" t="n">
        <v>0</v>
      </c>
      <c r="O940" s="47" t="n">
        <v>0</v>
      </c>
      <c r="P940" s="47" t="n">
        <v>0</v>
      </c>
      <c r="Q940" s="70"/>
      <c r="R940" s="70"/>
      <c r="S940" s="84"/>
      <c r="T940" s="28"/>
      <c r="U940" s="28"/>
      <c r="V940" s="28"/>
      <c r="W940" s="28"/>
    </row>
    <row r="941" customFormat="false" ht="26.25" hidden="false" customHeight="true" outlineLevel="0" collapsed="false">
      <c r="A941" s="134"/>
      <c r="B941" s="55"/>
      <c r="C941" s="44"/>
      <c r="D941" s="96" t="s">
        <v>21</v>
      </c>
      <c r="E941" s="25" t="n">
        <f aca="false">F941+G941+H941+I941+J941+K941+L941+M941+N941+O941+P941</f>
        <v>950</v>
      </c>
      <c r="F941" s="47" t="n">
        <v>0</v>
      </c>
      <c r="G941" s="47" t="n">
        <v>0</v>
      </c>
      <c r="H941" s="47" t="n">
        <v>0</v>
      </c>
      <c r="I941" s="47" t="n">
        <v>0</v>
      </c>
      <c r="J941" s="47" t="n">
        <v>0</v>
      </c>
      <c r="K941" s="47" t="n">
        <v>0</v>
      </c>
      <c r="L941" s="47" t="n">
        <v>0</v>
      </c>
      <c r="M941" s="47" t="n">
        <v>950</v>
      </c>
      <c r="N941" s="47" t="n">
        <v>0</v>
      </c>
      <c r="O941" s="47" t="n">
        <v>0</v>
      </c>
      <c r="P941" s="47" t="n">
        <v>0</v>
      </c>
      <c r="Q941" s="70"/>
      <c r="R941" s="70"/>
      <c r="S941" s="84"/>
      <c r="T941" s="28"/>
      <c r="U941" s="28"/>
      <c r="V941" s="28"/>
      <c r="W941" s="28"/>
    </row>
    <row r="942" customFormat="false" ht="24.75" hidden="false" customHeight="true" outlineLevel="0" collapsed="false">
      <c r="A942" s="134"/>
      <c r="B942" s="55"/>
      <c r="C942" s="44"/>
      <c r="D942" s="96" t="s">
        <v>22</v>
      </c>
      <c r="E942" s="25" t="n">
        <f aca="false">F942+G942+H942+I942+J942+K942+L942+M942+N942+O942+P942</f>
        <v>0</v>
      </c>
      <c r="F942" s="47" t="n">
        <v>0</v>
      </c>
      <c r="G942" s="47" t="n">
        <v>0</v>
      </c>
      <c r="H942" s="47" t="n">
        <v>0</v>
      </c>
      <c r="I942" s="47" t="n">
        <v>0</v>
      </c>
      <c r="J942" s="47" t="n">
        <v>0</v>
      </c>
      <c r="K942" s="47" t="n">
        <v>0</v>
      </c>
      <c r="L942" s="47" t="n">
        <v>0</v>
      </c>
      <c r="M942" s="47" t="n">
        <v>0</v>
      </c>
      <c r="N942" s="47" t="n">
        <v>0</v>
      </c>
      <c r="O942" s="47" t="n">
        <v>0</v>
      </c>
      <c r="P942" s="47" t="n">
        <v>0</v>
      </c>
      <c r="Q942" s="70"/>
      <c r="R942" s="70"/>
      <c r="S942" s="84"/>
      <c r="T942" s="28"/>
      <c r="U942" s="28"/>
      <c r="V942" s="28"/>
      <c r="W942" s="28"/>
    </row>
    <row r="943" customFormat="false" ht="32.25" hidden="false" customHeight="true" outlineLevel="0" collapsed="false">
      <c r="A943" s="134" t="s">
        <v>528</v>
      </c>
      <c r="B943" s="55" t="s">
        <v>529</v>
      </c>
      <c r="C943" s="44" t="s">
        <v>530</v>
      </c>
      <c r="D943" s="96" t="s">
        <v>18</v>
      </c>
      <c r="E943" s="25" t="n">
        <f aca="false">F943+G943+H943+I943+J943+K943+L943+M943+N943+O943+P943</f>
        <v>300</v>
      </c>
      <c r="F943" s="47" t="n">
        <v>0</v>
      </c>
      <c r="G943" s="47" t="n">
        <v>0</v>
      </c>
      <c r="H943" s="47" t="n">
        <v>0</v>
      </c>
      <c r="I943" s="47" t="n">
        <v>0</v>
      </c>
      <c r="J943" s="47" t="n">
        <v>0</v>
      </c>
      <c r="K943" s="47" t="n">
        <v>0</v>
      </c>
      <c r="L943" s="47" t="n">
        <v>0</v>
      </c>
      <c r="M943" s="47" t="n">
        <f aca="false">M946</f>
        <v>300</v>
      </c>
      <c r="N943" s="47" t="n">
        <v>0</v>
      </c>
      <c r="O943" s="47" t="n">
        <v>0</v>
      </c>
      <c r="P943" s="47" t="n">
        <v>0</v>
      </c>
      <c r="Q943" s="70" t="s">
        <v>133</v>
      </c>
      <c r="R943" s="70" t="s">
        <v>284</v>
      </c>
      <c r="S943" s="84" t="s">
        <v>430</v>
      </c>
      <c r="T943" s="28"/>
      <c r="U943" s="28"/>
      <c r="V943" s="28"/>
      <c r="W943" s="28"/>
    </row>
    <row r="944" customFormat="false" ht="32.25" hidden="false" customHeight="true" outlineLevel="0" collapsed="false">
      <c r="A944" s="134"/>
      <c r="B944" s="55"/>
      <c r="C944" s="44"/>
      <c r="D944" s="96" t="s">
        <v>19</v>
      </c>
      <c r="E944" s="25" t="n">
        <f aca="false">F944+G944+H944+I944+J944+K944+L944+M944+N944+O944+P944</f>
        <v>0</v>
      </c>
      <c r="F944" s="47" t="n">
        <v>0</v>
      </c>
      <c r="G944" s="47" t="n">
        <v>0</v>
      </c>
      <c r="H944" s="47" t="n">
        <v>0</v>
      </c>
      <c r="I944" s="47" t="n">
        <v>0</v>
      </c>
      <c r="J944" s="47" t="n">
        <v>0</v>
      </c>
      <c r="K944" s="47" t="n">
        <v>0</v>
      </c>
      <c r="L944" s="47" t="n">
        <v>0</v>
      </c>
      <c r="M944" s="47" t="n">
        <v>0</v>
      </c>
      <c r="N944" s="47" t="n">
        <v>0</v>
      </c>
      <c r="O944" s="47" t="n">
        <v>0</v>
      </c>
      <c r="P944" s="47" t="n">
        <v>0</v>
      </c>
      <c r="Q944" s="70"/>
      <c r="R944" s="70"/>
      <c r="S944" s="84"/>
      <c r="T944" s="28"/>
      <c r="U944" s="28"/>
      <c r="V944" s="28"/>
      <c r="W944" s="28"/>
    </row>
    <row r="945" customFormat="false" ht="29.25" hidden="false" customHeight="true" outlineLevel="0" collapsed="false">
      <c r="A945" s="134"/>
      <c r="B945" s="55"/>
      <c r="C945" s="44"/>
      <c r="D945" s="96" t="s">
        <v>20</v>
      </c>
      <c r="E945" s="25" t="n">
        <f aca="false">F945+G945+H945+I945+J945+K945+L945+M945+N945+O945+P945</f>
        <v>0</v>
      </c>
      <c r="F945" s="47" t="n">
        <v>0</v>
      </c>
      <c r="G945" s="47" t="n">
        <v>0</v>
      </c>
      <c r="H945" s="47" t="n">
        <v>0</v>
      </c>
      <c r="I945" s="47" t="n">
        <v>0</v>
      </c>
      <c r="J945" s="47" t="n">
        <v>0</v>
      </c>
      <c r="K945" s="47" t="n">
        <v>0</v>
      </c>
      <c r="L945" s="47" t="n">
        <v>0</v>
      </c>
      <c r="M945" s="47" t="n">
        <v>0</v>
      </c>
      <c r="N945" s="47" t="n">
        <v>0</v>
      </c>
      <c r="O945" s="47" t="n">
        <v>0</v>
      </c>
      <c r="P945" s="47" t="n">
        <v>0</v>
      </c>
      <c r="Q945" s="70"/>
      <c r="R945" s="70"/>
      <c r="S945" s="84"/>
      <c r="T945" s="28"/>
      <c r="U945" s="28"/>
      <c r="V945" s="28"/>
      <c r="W945" s="28"/>
    </row>
    <row r="946" customFormat="false" ht="26.25" hidden="false" customHeight="true" outlineLevel="0" collapsed="false">
      <c r="A946" s="134"/>
      <c r="B946" s="55"/>
      <c r="C946" s="44"/>
      <c r="D946" s="96" t="s">
        <v>21</v>
      </c>
      <c r="E946" s="25" t="n">
        <f aca="false">F946+G946+H946+I946+J946+K946+L946+M946+N946+O946+P946</f>
        <v>300</v>
      </c>
      <c r="F946" s="47" t="n">
        <v>0</v>
      </c>
      <c r="G946" s="47" t="n">
        <v>0</v>
      </c>
      <c r="H946" s="47" t="n">
        <v>0</v>
      </c>
      <c r="I946" s="47" t="n">
        <v>0</v>
      </c>
      <c r="J946" s="47" t="n">
        <v>0</v>
      </c>
      <c r="K946" s="47" t="n">
        <v>0</v>
      </c>
      <c r="L946" s="47" t="n">
        <v>0</v>
      </c>
      <c r="M946" s="47" t="n">
        <v>300</v>
      </c>
      <c r="N946" s="47" t="n">
        <v>0</v>
      </c>
      <c r="O946" s="47" t="n">
        <v>0</v>
      </c>
      <c r="P946" s="47" t="n">
        <v>0</v>
      </c>
      <c r="Q946" s="70"/>
      <c r="R946" s="70"/>
      <c r="S946" s="84"/>
      <c r="T946" s="28"/>
      <c r="U946" s="28"/>
      <c r="V946" s="28"/>
      <c r="W946" s="28"/>
    </row>
    <row r="947" customFormat="false" ht="24.75" hidden="false" customHeight="true" outlineLevel="0" collapsed="false">
      <c r="A947" s="134"/>
      <c r="B947" s="55"/>
      <c r="C947" s="44"/>
      <c r="D947" s="96" t="s">
        <v>22</v>
      </c>
      <c r="E947" s="25" t="n">
        <f aca="false">F947+G947+H947+I947+J947+K947+L947+M947+N947+O947+P947</f>
        <v>0</v>
      </c>
      <c r="F947" s="47" t="n">
        <v>0</v>
      </c>
      <c r="G947" s="47" t="n">
        <v>0</v>
      </c>
      <c r="H947" s="47" t="n">
        <v>0</v>
      </c>
      <c r="I947" s="47" t="n">
        <v>0</v>
      </c>
      <c r="J947" s="47" t="n">
        <v>0</v>
      </c>
      <c r="K947" s="47" t="n">
        <v>0</v>
      </c>
      <c r="L947" s="47" t="n">
        <v>0</v>
      </c>
      <c r="M947" s="47" t="n">
        <v>0</v>
      </c>
      <c r="N947" s="47" t="n">
        <v>0</v>
      </c>
      <c r="O947" s="47" t="n">
        <v>0</v>
      </c>
      <c r="P947" s="47" t="n">
        <v>0</v>
      </c>
      <c r="Q947" s="70"/>
      <c r="R947" s="70"/>
      <c r="S947" s="84"/>
      <c r="T947" s="28"/>
      <c r="U947" s="28"/>
      <c r="V947" s="28"/>
      <c r="W947" s="28"/>
    </row>
    <row r="948" customFormat="false" ht="32.25" hidden="false" customHeight="true" outlineLevel="0" collapsed="false">
      <c r="A948" s="134" t="s">
        <v>531</v>
      </c>
      <c r="B948" s="55" t="s">
        <v>532</v>
      </c>
      <c r="C948" s="44" t="s">
        <v>533</v>
      </c>
      <c r="D948" s="96" t="s">
        <v>18</v>
      </c>
      <c r="E948" s="25" t="n">
        <f aca="false">F948+G948+H948+I948+J948+K948+L948+M948+N948+O948+P948</f>
        <v>300</v>
      </c>
      <c r="F948" s="47" t="n">
        <v>0</v>
      </c>
      <c r="G948" s="47" t="n">
        <v>0</v>
      </c>
      <c r="H948" s="47" t="n">
        <v>0</v>
      </c>
      <c r="I948" s="47" t="n">
        <v>0</v>
      </c>
      <c r="J948" s="47" t="n">
        <v>0</v>
      </c>
      <c r="K948" s="47" t="n">
        <v>0</v>
      </c>
      <c r="L948" s="47" t="n">
        <v>0</v>
      </c>
      <c r="M948" s="47" t="n">
        <f aca="false">M951</f>
        <v>300</v>
      </c>
      <c r="N948" s="47" t="n">
        <v>0</v>
      </c>
      <c r="O948" s="47" t="n">
        <v>0</v>
      </c>
      <c r="P948" s="47" t="n">
        <v>0</v>
      </c>
      <c r="Q948" s="70" t="s">
        <v>133</v>
      </c>
      <c r="R948" s="70" t="s">
        <v>284</v>
      </c>
      <c r="S948" s="84" t="s">
        <v>430</v>
      </c>
      <c r="T948" s="28"/>
      <c r="U948" s="28"/>
      <c r="V948" s="28"/>
      <c r="W948" s="28"/>
    </row>
    <row r="949" customFormat="false" ht="32.25" hidden="false" customHeight="true" outlineLevel="0" collapsed="false">
      <c r="A949" s="134"/>
      <c r="B949" s="55"/>
      <c r="C949" s="44"/>
      <c r="D949" s="96" t="s">
        <v>19</v>
      </c>
      <c r="E949" s="25" t="n">
        <f aca="false">F949+G949+H949+I949+J949+K949+L949+M949+N949+O949+P949</f>
        <v>0</v>
      </c>
      <c r="F949" s="47" t="n">
        <v>0</v>
      </c>
      <c r="G949" s="47" t="n">
        <v>0</v>
      </c>
      <c r="H949" s="47" t="n">
        <v>0</v>
      </c>
      <c r="I949" s="47" t="n">
        <v>0</v>
      </c>
      <c r="J949" s="47" t="n">
        <v>0</v>
      </c>
      <c r="K949" s="47" t="n">
        <v>0</v>
      </c>
      <c r="L949" s="47" t="n">
        <v>0</v>
      </c>
      <c r="M949" s="47" t="n">
        <v>0</v>
      </c>
      <c r="N949" s="47" t="n">
        <v>0</v>
      </c>
      <c r="O949" s="47" t="n">
        <v>0</v>
      </c>
      <c r="P949" s="47" t="n">
        <v>0</v>
      </c>
      <c r="Q949" s="70"/>
      <c r="R949" s="70"/>
      <c r="S949" s="84"/>
      <c r="T949" s="28"/>
      <c r="U949" s="28"/>
      <c r="V949" s="28"/>
      <c r="W949" s="28"/>
    </row>
    <row r="950" customFormat="false" ht="29.25" hidden="false" customHeight="true" outlineLevel="0" collapsed="false">
      <c r="A950" s="134"/>
      <c r="B950" s="55"/>
      <c r="C950" s="44"/>
      <c r="D950" s="96" t="s">
        <v>20</v>
      </c>
      <c r="E950" s="25" t="n">
        <f aca="false">F950+G950+H950+I950+J950+K950+L950+M950+N950+O950+P950</f>
        <v>0</v>
      </c>
      <c r="F950" s="47" t="n">
        <v>0</v>
      </c>
      <c r="G950" s="47" t="n">
        <v>0</v>
      </c>
      <c r="H950" s="47" t="n">
        <v>0</v>
      </c>
      <c r="I950" s="47" t="n">
        <v>0</v>
      </c>
      <c r="J950" s="47" t="n">
        <v>0</v>
      </c>
      <c r="K950" s="47" t="n">
        <v>0</v>
      </c>
      <c r="L950" s="47" t="n">
        <v>0</v>
      </c>
      <c r="M950" s="47" t="n">
        <v>0</v>
      </c>
      <c r="N950" s="47" t="n">
        <v>0</v>
      </c>
      <c r="O950" s="47" t="n">
        <v>0</v>
      </c>
      <c r="P950" s="47" t="n">
        <v>0</v>
      </c>
      <c r="Q950" s="70"/>
      <c r="R950" s="70"/>
      <c r="S950" s="84"/>
      <c r="T950" s="28"/>
      <c r="U950" s="28"/>
      <c r="V950" s="28"/>
      <c r="W950" s="28"/>
    </row>
    <row r="951" customFormat="false" ht="26.25" hidden="false" customHeight="true" outlineLevel="0" collapsed="false">
      <c r="A951" s="134"/>
      <c r="B951" s="55"/>
      <c r="C951" s="44"/>
      <c r="D951" s="96" t="s">
        <v>21</v>
      </c>
      <c r="E951" s="25" t="n">
        <f aca="false">F951+G951+H951+I951+J951+K951+L951+M951+N951+O951+P951</f>
        <v>300</v>
      </c>
      <c r="F951" s="47" t="n">
        <v>0</v>
      </c>
      <c r="G951" s="47" t="n">
        <v>0</v>
      </c>
      <c r="H951" s="47" t="n">
        <v>0</v>
      </c>
      <c r="I951" s="47" t="n">
        <v>0</v>
      </c>
      <c r="J951" s="47" t="n">
        <v>0</v>
      </c>
      <c r="K951" s="47" t="n">
        <v>0</v>
      </c>
      <c r="L951" s="47" t="n">
        <v>0</v>
      </c>
      <c r="M951" s="47" t="n">
        <v>300</v>
      </c>
      <c r="N951" s="47" t="n">
        <v>0</v>
      </c>
      <c r="O951" s="47" t="n">
        <v>0</v>
      </c>
      <c r="P951" s="47" t="n">
        <v>0</v>
      </c>
      <c r="Q951" s="70"/>
      <c r="R951" s="70"/>
      <c r="S951" s="84"/>
      <c r="T951" s="28"/>
      <c r="U951" s="28"/>
      <c r="V951" s="28"/>
      <c r="W951" s="28"/>
    </row>
    <row r="952" customFormat="false" ht="24.75" hidden="false" customHeight="true" outlineLevel="0" collapsed="false">
      <c r="A952" s="134"/>
      <c r="B952" s="55"/>
      <c r="C952" s="44"/>
      <c r="D952" s="96" t="s">
        <v>22</v>
      </c>
      <c r="E952" s="25" t="n">
        <f aca="false">F952+G952+H952+I952+J952+K952+L952+M952+N952+O952+P952</f>
        <v>0</v>
      </c>
      <c r="F952" s="47" t="n">
        <v>0</v>
      </c>
      <c r="G952" s="47" t="n">
        <v>0</v>
      </c>
      <c r="H952" s="47" t="n">
        <v>0</v>
      </c>
      <c r="I952" s="47" t="n">
        <v>0</v>
      </c>
      <c r="J952" s="47" t="n">
        <v>0</v>
      </c>
      <c r="K952" s="47" t="n">
        <v>0</v>
      </c>
      <c r="L952" s="47" t="n">
        <v>0</v>
      </c>
      <c r="M952" s="47" t="n">
        <v>0</v>
      </c>
      <c r="N952" s="47" t="n">
        <v>0</v>
      </c>
      <c r="O952" s="47" t="n">
        <v>0</v>
      </c>
      <c r="P952" s="47" t="n">
        <v>0</v>
      </c>
      <c r="Q952" s="70"/>
      <c r="R952" s="70"/>
      <c r="S952" s="84"/>
      <c r="T952" s="28"/>
      <c r="U952" s="28"/>
      <c r="V952" s="28"/>
      <c r="W952" s="28"/>
    </row>
    <row r="953" customFormat="false" ht="32.25" hidden="false" customHeight="true" outlineLevel="0" collapsed="false">
      <c r="A953" s="134" t="s">
        <v>534</v>
      </c>
      <c r="B953" s="55" t="s">
        <v>535</v>
      </c>
      <c r="C953" s="44" t="s">
        <v>536</v>
      </c>
      <c r="D953" s="96" t="s">
        <v>18</v>
      </c>
      <c r="E953" s="25" t="n">
        <f aca="false">F953+G953+H953+I953+J953+K953+L953+M953+N953+O953+P953</f>
        <v>400</v>
      </c>
      <c r="F953" s="47" t="n">
        <v>0</v>
      </c>
      <c r="G953" s="47" t="n">
        <v>0</v>
      </c>
      <c r="H953" s="47" t="n">
        <v>0</v>
      </c>
      <c r="I953" s="47" t="n">
        <v>0</v>
      </c>
      <c r="J953" s="47" t="n">
        <v>0</v>
      </c>
      <c r="K953" s="47" t="n">
        <v>0</v>
      </c>
      <c r="L953" s="47" t="n">
        <v>0</v>
      </c>
      <c r="M953" s="47" t="n">
        <f aca="false">M956</f>
        <v>400</v>
      </c>
      <c r="N953" s="47" t="n">
        <v>0</v>
      </c>
      <c r="O953" s="47" t="n">
        <v>0</v>
      </c>
      <c r="P953" s="47" t="n">
        <v>0</v>
      </c>
      <c r="Q953" s="70" t="s">
        <v>133</v>
      </c>
      <c r="R953" s="70" t="s">
        <v>284</v>
      </c>
      <c r="S953" s="84" t="s">
        <v>430</v>
      </c>
      <c r="T953" s="28"/>
      <c r="U953" s="28"/>
      <c r="V953" s="28"/>
      <c r="W953" s="28"/>
    </row>
    <row r="954" customFormat="false" ht="32.25" hidden="false" customHeight="true" outlineLevel="0" collapsed="false">
      <c r="A954" s="134"/>
      <c r="B954" s="55"/>
      <c r="C954" s="44"/>
      <c r="D954" s="96" t="s">
        <v>19</v>
      </c>
      <c r="E954" s="25" t="n">
        <f aca="false">F954+G954+H954+I954+J954+K954+L954+M954+N954+O954+P954</f>
        <v>0</v>
      </c>
      <c r="F954" s="47" t="n">
        <v>0</v>
      </c>
      <c r="G954" s="47" t="n">
        <v>0</v>
      </c>
      <c r="H954" s="47" t="n">
        <v>0</v>
      </c>
      <c r="I954" s="47" t="n">
        <v>0</v>
      </c>
      <c r="J954" s="47" t="n">
        <v>0</v>
      </c>
      <c r="K954" s="47" t="n">
        <v>0</v>
      </c>
      <c r="L954" s="47" t="n">
        <v>0</v>
      </c>
      <c r="M954" s="47" t="n">
        <v>0</v>
      </c>
      <c r="N954" s="47" t="n">
        <v>0</v>
      </c>
      <c r="O954" s="47" t="n">
        <v>0</v>
      </c>
      <c r="P954" s="47" t="n">
        <v>0</v>
      </c>
      <c r="Q954" s="70"/>
      <c r="R954" s="70"/>
      <c r="S954" s="84"/>
      <c r="T954" s="28"/>
      <c r="U954" s="28"/>
      <c r="V954" s="28"/>
      <c r="W954" s="28"/>
    </row>
    <row r="955" customFormat="false" ht="29.25" hidden="false" customHeight="true" outlineLevel="0" collapsed="false">
      <c r="A955" s="134"/>
      <c r="B955" s="55"/>
      <c r="C955" s="44"/>
      <c r="D955" s="96" t="s">
        <v>20</v>
      </c>
      <c r="E955" s="25" t="n">
        <f aca="false">F955+G955+H955+I955+J955+K955+L955+M955+N955+O955+P955</f>
        <v>0</v>
      </c>
      <c r="F955" s="47" t="n">
        <v>0</v>
      </c>
      <c r="G955" s="47" t="n">
        <v>0</v>
      </c>
      <c r="H955" s="47" t="n">
        <v>0</v>
      </c>
      <c r="I955" s="47" t="n">
        <v>0</v>
      </c>
      <c r="J955" s="47" t="n">
        <v>0</v>
      </c>
      <c r="K955" s="47" t="n">
        <v>0</v>
      </c>
      <c r="L955" s="47" t="n">
        <v>0</v>
      </c>
      <c r="M955" s="47" t="n">
        <v>0</v>
      </c>
      <c r="N955" s="47" t="n">
        <v>0</v>
      </c>
      <c r="O955" s="47" t="n">
        <v>0</v>
      </c>
      <c r="P955" s="47" t="n">
        <v>0</v>
      </c>
      <c r="Q955" s="70"/>
      <c r="R955" s="70"/>
      <c r="S955" s="84"/>
      <c r="T955" s="28"/>
      <c r="U955" s="28"/>
      <c r="V955" s="28"/>
      <c r="W955" s="28"/>
    </row>
    <row r="956" customFormat="false" ht="26.25" hidden="false" customHeight="true" outlineLevel="0" collapsed="false">
      <c r="A956" s="134"/>
      <c r="B956" s="55"/>
      <c r="C956" s="44"/>
      <c r="D956" s="96" t="s">
        <v>21</v>
      </c>
      <c r="E956" s="25" t="n">
        <f aca="false">F956+G956+H956+I956+J956+K956+L956+M956+N956+O956+P956</f>
        <v>400</v>
      </c>
      <c r="F956" s="47" t="n">
        <v>0</v>
      </c>
      <c r="G956" s="47" t="n">
        <v>0</v>
      </c>
      <c r="H956" s="47" t="n">
        <v>0</v>
      </c>
      <c r="I956" s="47" t="n">
        <v>0</v>
      </c>
      <c r="J956" s="47" t="n">
        <v>0</v>
      </c>
      <c r="K956" s="47" t="n">
        <v>0</v>
      </c>
      <c r="L956" s="47" t="n">
        <v>0</v>
      </c>
      <c r="M956" s="47" t="n">
        <v>400</v>
      </c>
      <c r="N956" s="47" t="n">
        <v>0</v>
      </c>
      <c r="O956" s="47" t="n">
        <v>0</v>
      </c>
      <c r="P956" s="47" t="n">
        <v>0</v>
      </c>
      <c r="Q956" s="70"/>
      <c r="R956" s="70"/>
      <c r="S956" s="84"/>
      <c r="T956" s="28"/>
      <c r="U956" s="28"/>
      <c r="V956" s="28"/>
      <c r="W956" s="28"/>
    </row>
    <row r="957" customFormat="false" ht="24.75" hidden="false" customHeight="true" outlineLevel="0" collapsed="false">
      <c r="A957" s="134"/>
      <c r="B957" s="55"/>
      <c r="C957" s="44"/>
      <c r="D957" s="96" t="s">
        <v>22</v>
      </c>
      <c r="E957" s="25" t="n">
        <f aca="false">F957+G957+H957+I957+J957+K957+L957+M957+N957+O957+P957</f>
        <v>0</v>
      </c>
      <c r="F957" s="47" t="n">
        <v>0</v>
      </c>
      <c r="G957" s="47" t="n">
        <v>0</v>
      </c>
      <c r="H957" s="47" t="n">
        <v>0</v>
      </c>
      <c r="I957" s="47" t="n">
        <v>0</v>
      </c>
      <c r="J957" s="47" t="n">
        <v>0</v>
      </c>
      <c r="K957" s="47" t="n">
        <v>0</v>
      </c>
      <c r="L957" s="47" t="n">
        <v>0</v>
      </c>
      <c r="M957" s="47" t="n">
        <v>0</v>
      </c>
      <c r="N957" s="47" t="n">
        <v>0</v>
      </c>
      <c r="O957" s="47" t="n">
        <v>0</v>
      </c>
      <c r="P957" s="47" t="n">
        <v>0</v>
      </c>
      <c r="Q957" s="70"/>
      <c r="R957" s="70"/>
      <c r="S957" s="84"/>
      <c r="T957" s="28"/>
      <c r="U957" s="28"/>
      <c r="V957" s="28"/>
      <c r="W957" s="28"/>
    </row>
    <row r="958" customFormat="false" ht="21.75" hidden="false" customHeight="true" outlineLevel="0" collapsed="false">
      <c r="A958" s="22" t="s">
        <v>537</v>
      </c>
      <c r="B958" s="22"/>
      <c r="C958" s="165" t="s">
        <v>538</v>
      </c>
      <c r="D958" s="76" t="s">
        <v>18</v>
      </c>
      <c r="E958" s="25" t="n">
        <f aca="false">F958+G958+H958+I958+J958+K958+L958+M958+N958+O958+P958</f>
        <v>24693.16996</v>
      </c>
      <c r="F958" s="25" t="n">
        <f aca="false">F959+F960+F961+F962</f>
        <v>11255.57271</v>
      </c>
      <c r="G958" s="25" t="n">
        <f aca="false">G959+G960+G961+G962</f>
        <v>11023.70543</v>
      </c>
      <c r="H958" s="25" t="n">
        <f aca="false">H959+H960+H961+H962</f>
        <v>19</v>
      </c>
      <c r="I958" s="25" t="n">
        <f aca="false">SUM(I959:I962)</f>
        <v>2318.89182</v>
      </c>
      <c r="J958" s="25" t="n">
        <f aca="false">SUM(J959:J962)</f>
        <v>19</v>
      </c>
      <c r="K958" s="25" t="n">
        <f aca="false">SUM(K959:K962)</f>
        <v>19</v>
      </c>
      <c r="L958" s="25" t="n">
        <f aca="false">SUM(L959:L962)</f>
        <v>19</v>
      </c>
      <c r="M958" s="25" t="n">
        <f aca="false">SUM(M959:M962)</f>
        <v>19</v>
      </c>
      <c r="N958" s="25" t="n">
        <f aca="false">SUM(N959:N962)</f>
        <v>0</v>
      </c>
      <c r="O958" s="25" t="n">
        <f aca="false">SUM(O959:O962)</f>
        <v>0</v>
      </c>
      <c r="P958" s="25" t="n">
        <f aca="false">SUM(P959:P962)</f>
        <v>0</v>
      </c>
      <c r="Q958" s="36"/>
      <c r="R958" s="37"/>
      <c r="S958" s="124"/>
      <c r="T958" s="28"/>
      <c r="U958" s="28"/>
      <c r="V958" s="28"/>
      <c r="W958" s="28"/>
    </row>
    <row r="959" customFormat="false" ht="26.25" hidden="false" customHeight="true" outlineLevel="0" collapsed="false">
      <c r="A959" s="22"/>
      <c r="B959" s="22"/>
      <c r="C959" s="165"/>
      <c r="D959" s="77" t="s">
        <v>19</v>
      </c>
      <c r="E959" s="25" t="n">
        <f aca="false">F959+G959+H959+I959+J959+K959+L959+M959+N959+O959+P959</f>
        <v>0</v>
      </c>
      <c r="F959" s="25" t="n">
        <f aca="false">F964+F986+F1012+F1033</f>
        <v>0</v>
      </c>
      <c r="G959" s="25" t="n">
        <f aca="false">G964+G986+G1012+G1033</f>
        <v>0</v>
      </c>
      <c r="H959" s="25" t="n">
        <f aca="false">H964+H986+H1012+H1033</f>
        <v>0</v>
      </c>
      <c r="I959" s="25" t="n">
        <f aca="false">I964+I986+I1012+I1033</f>
        <v>0</v>
      </c>
      <c r="J959" s="25" t="n">
        <f aca="false">J964+J986+J1012+J1033</f>
        <v>0</v>
      </c>
      <c r="K959" s="25" t="n">
        <f aca="false">K964+K986+K1012+K1033</f>
        <v>0</v>
      </c>
      <c r="L959" s="25" t="n">
        <f aca="false">L964+L986+L1012+L1033</f>
        <v>0</v>
      </c>
      <c r="M959" s="25" t="n">
        <v>0</v>
      </c>
      <c r="N959" s="25" t="n">
        <v>0</v>
      </c>
      <c r="O959" s="25" t="n">
        <v>0</v>
      </c>
      <c r="P959" s="25" t="n">
        <v>0</v>
      </c>
      <c r="Q959" s="36"/>
      <c r="R959" s="37"/>
      <c r="S959" s="124"/>
      <c r="T959" s="28"/>
      <c r="U959" s="28"/>
      <c r="V959" s="28"/>
      <c r="W959" s="28"/>
    </row>
    <row r="960" customFormat="false" ht="26.25" hidden="false" customHeight="true" outlineLevel="0" collapsed="false">
      <c r="A960" s="22"/>
      <c r="B960" s="22"/>
      <c r="C960" s="165"/>
      <c r="D960" s="77" t="s">
        <v>20</v>
      </c>
      <c r="E960" s="25" t="n">
        <f aca="false">F960+G960+H960+I960+J960+K960+L960+M960+N960+O960+P960</f>
        <v>11617.99019</v>
      </c>
      <c r="F960" s="25" t="n">
        <f aca="false">F965+F987+F1013+F1034</f>
        <v>5601.35782</v>
      </c>
      <c r="G960" s="25" t="n">
        <f aca="false">G965+G987+G1013+G1034</f>
        <v>6016.63237</v>
      </c>
      <c r="H960" s="25" t="n">
        <f aca="false">H965+H987+H1013+H1034</f>
        <v>0</v>
      </c>
      <c r="I960" s="25" t="n">
        <f aca="false">I965+I987+I1013+I1034</f>
        <v>0</v>
      </c>
      <c r="J960" s="25" t="n">
        <f aca="false">J965+J987+J1013+J1034</f>
        <v>0</v>
      </c>
      <c r="K960" s="25" t="n">
        <f aca="false">K965+K987+K1013+K1034</f>
        <v>0</v>
      </c>
      <c r="L960" s="25" t="n">
        <f aca="false">L965+L987+L1013+L1034</f>
        <v>0</v>
      </c>
      <c r="M960" s="25" t="n">
        <f aca="false">M965+M987+M1013+M1034</f>
        <v>0</v>
      </c>
      <c r="N960" s="25" t="n">
        <v>0</v>
      </c>
      <c r="O960" s="25" t="n">
        <v>0</v>
      </c>
      <c r="P960" s="25" t="n">
        <v>0</v>
      </c>
      <c r="Q960" s="36"/>
      <c r="R960" s="37"/>
      <c r="S960" s="124"/>
      <c r="T960" s="28"/>
      <c r="U960" s="28"/>
      <c r="V960" s="28"/>
      <c r="W960" s="28"/>
      <c r="X960" s="73" t="n">
        <f aca="false">19+6107.83595-I960-I961</f>
        <v>4163.79487</v>
      </c>
    </row>
    <row r="961" customFormat="false" ht="26.25" hidden="false" customHeight="true" outlineLevel="0" collapsed="false">
      <c r="A961" s="22"/>
      <c r="B961" s="22"/>
      <c r="C961" s="165"/>
      <c r="D961" s="77" t="s">
        <v>21</v>
      </c>
      <c r="E961" s="25" t="n">
        <f aca="false">F961+G961+H961+I961+J961+K961+L961+M961+N961+O961+P961</f>
        <v>11575.95403</v>
      </c>
      <c r="F961" s="25" t="n">
        <f aca="false">F966+F988+F1014+F1035</f>
        <v>4510.83989</v>
      </c>
      <c r="G961" s="25" t="n">
        <f aca="false">G966+G988+G1014+G1035</f>
        <v>5007.07306</v>
      </c>
      <c r="H961" s="25" t="n">
        <f aca="false">H966+H988+H1014+H1035</f>
        <v>19</v>
      </c>
      <c r="I961" s="25" t="n">
        <f aca="false">I966+I988+I1014+I1035</f>
        <v>1963.04108</v>
      </c>
      <c r="J961" s="25" t="n">
        <f aca="false">J966+J988+J1014+J1035</f>
        <v>19</v>
      </c>
      <c r="K961" s="25" t="n">
        <f aca="false">K966+K988+K1014+K1035</f>
        <v>19</v>
      </c>
      <c r="L961" s="25" t="n">
        <f aca="false">L966+L988+L1014+L1035</f>
        <v>19</v>
      </c>
      <c r="M961" s="25" t="n">
        <f aca="false">M966+M988+M1014+M1035</f>
        <v>19</v>
      </c>
      <c r="N961" s="25" t="n">
        <f aca="false">N966+N988+N1014+N1035</f>
        <v>0</v>
      </c>
      <c r="O961" s="25" t="n">
        <f aca="false">O966+O988+O1014+O1035</f>
        <v>0</v>
      </c>
      <c r="P961" s="25" t="n">
        <f aca="false">P966+P988+P1014+P1035</f>
        <v>0</v>
      </c>
      <c r="Q961" s="36"/>
      <c r="R961" s="37"/>
      <c r="S961" s="124"/>
      <c r="T961" s="28"/>
      <c r="U961" s="28"/>
      <c r="V961" s="28"/>
      <c r="W961" s="28"/>
    </row>
    <row r="962" customFormat="false" ht="26.25" hidden="false" customHeight="true" outlineLevel="0" collapsed="false">
      <c r="A962" s="22"/>
      <c r="B962" s="22"/>
      <c r="C962" s="165"/>
      <c r="D962" s="77" t="s">
        <v>22</v>
      </c>
      <c r="E962" s="25" t="n">
        <f aca="false">F962+G962+H962+I962+J962+K962+L962+M962+N962+O962+P962</f>
        <v>1499.22574</v>
      </c>
      <c r="F962" s="25" t="n">
        <f aca="false">F967+F989+F1015+F1036</f>
        <v>1143.375</v>
      </c>
      <c r="G962" s="25" t="n">
        <f aca="false">G967+G989+G1015+G1036</f>
        <v>0</v>
      </c>
      <c r="H962" s="25" t="n">
        <f aca="false">H967+H989+H1015+H1036</f>
        <v>0</v>
      </c>
      <c r="I962" s="25" t="n">
        <f aca="false">I967+I989+I1015+I1036</f>
        <v>355.85074</v>
      </c>
      <c r="J962" s="25" t="n">
        <f aca="false">J967+J989+J1015+J1036</f>
        <v>0</v>
      </c>
      <c r="K962" s="25" t="n">
        <f aca="false">K967+K989+K1015+K1036</f>
        <v>0</v>
      </c>
      <c r="L962" s="25" t="n">
        <f aca="false">L967+L989+L1015+L1036</f>
        <v>0</v>
      </c>
      <c r="M962" s="25" t="n">
        <f aca="false">M967+M989+M1015+M1036</f>
        <v>0</v>
      </c>
      <c r="N962" s="25" t="n">
        <v>0</v>
      </c>
      <c r="O962" s="25" t="n">
        <v>0</v>
      </c>
      <c r="P962" s="25" t="n">
        <v>0</v>
      </c>
      <c r="Q962" s="36"/>
      <c r="R962" s="37"/>
      <c r="S962" s="124"/>
      <c r="T962" s="28"/>
      <c r="U962" s="28"/>
      <c r="V962" s="28"/>
      <c r="W962" s="28"/>
    </row>
    <row r="963" customFormat="false" ht="26.25" hidden="false" customHeight="true" outlineLevel="0" collapsed="false">
      <c r="A963" s="36" t="s">
        <v>539</v>
      </c>
      <c r="B963" s="37" t="s">
        <v>540</v>
      </c>
      <c r="C963" s="38" t="s">
        <v>541</v>
      </c>
      <c r="D963" s="39" t="s">
        <v>18</v>
      </c>
      <c r="E963" s="25" t="n">
        <f aca="false">F963+G963+H963+I963+J963+K963+L963+M963+N963+O963+P963</f>
        <v>22572.00401</v>
      </c>
      <c r="F963" s="40" t="n">
        <f aca="false">F964+F965+F966+F967</f>
        <v>10469.49185</v>
      </c>
      <c r="G963" s="40" t="n">
        <f aca="false">G964+G965+G966+G967</f>
        <v>10264.96534</v>
      </c>
      <c r="H963" s="40" t="n">
        <f aca="false">H964+H965+H966+H967</f>
        <v>0</v>
      </c>
      <c r="I963" s="40" t="n">
        <f aca="false">SUM(I964:I967)</f>
        <v>1837.54682</v>
      </c>
      <c r="J963" s="25" t="n">
        <f aca="false">SUM(J964:J967)</f>
        <v>0</v>
      </c>
      <c r="K963" s="25" t="n">
        <f aca="false">SUM(K964:K967)</f>
        <v>0</v>
      </c>
      <c r="L963" s="25" t="n">
        <f aca="false">SUM(L964:L967)</f>
        <v>0</v>
      </c>
      <c r="M963" s="40" t="n">
        <f aca="false">SUM(M964:M967)</f>
        <v>0</v>
      </c>
      <c r="N963" s="40" t="n">
        <v>0</v>
      </c>
      <c r="O963" s="40" t="n">
        <v>0</v>
      </c>
      <c r="P963" s="40" t="n">
        <v>0</v>
      </c>
      <c r="Q963" s="166"/>
      <c r="R963" s="166"/>
      <c r="S963" s="167"/>
      <c r="T963" s="28"/>
      <c r="U963" s="28"/>
      <c r="V963" s="28"/>
      <c r="W963" s="28"/>
    </row>
    <row r="964" customFormat="false" ht="26.25" hidden="false" customHeight="true" outlineLevel="0" collapsed="false">
      <c r="A964" s="36"/>
      <c r="B964" s="37"/>
      <c r="C964" s="38"/>
      <c r="D964" s="41" t="s">
        <v>19</v>
      </c>
      <c r="E964" s="25" t="n">
        <f aca="false">F964+G964+H964+I964+J964+K964+L964+M964+N964+O964+P964</f>
        <v>0</v>
      </c>
      <c r="F964" s="40" t="n">
        <f aca="false">F969</f>
        <v>0</v>
      </c>
      <c r="G964" s="40" t="n">
        <f aca="false">G969</f>
        <v>0</v>
      </c>
      <c r="H964" s="40" t="n">
        <f aca="false">H969</f>
        <v>0</v>
      </c>
      <c r="I964" s="40" t="n">
        <v>0</v>
      </c>
      <c r="J964" s="25" t="n">
        <v>0</v>
      </c>
      <c r="K964" s="25" t="n">
        <v>0</v>
      </c>
      <c r="L964" s="25" t="n">
        <v>0</v>
      </c>
      <c r="M964" s="40" t="n">
        <v>0</v>
      </c>
      <c r="N964" s="40" t="n">
        <v>0</v>
      </c>
      <c r="O964" s="40" t="n">
        <v>0</v>
      </c>
      <c r="P964" s="40" t="n">
        <v>0</v>
      </c>
      <c r="Q964" s="166"/>
      <c r="R964" s="166"/>
      <c r="S964" s="167"/>
      <c r="T964" s="28"/>
      <c r="U964" s="28"/>
      <c r="V964" s="28"/>
      <c r="W964" s="28"/>
    </row>
    <row r="965" customFormat="false" ht="26.25" hidden="false" customHeight="true" outlineLevel="0" collapsed="false">
      <c r="A965" s="36"/>
      <c r="B965" s="37"/>
      <c r="C965" s="38"/>
      <c r="D965" s="41" t="s">
        <v>20</v>
      </c>
      <c r="E965" s="25" t="n">
        <f aca="false">F965+G965+H965+I965+J965+K965+L965+M965+N965+O965+P965</f>
        <v>11617.99019</v>
      </c>
      <c r="F965" s="40" t="n">
        <f aca="false">F970</f>
        <v>5601.35782</v>
      </c>
      <c r="G965" s="40" t="n">
        <f aca="false">G970</f>
        <v>6016.63237</v>
      </c>
      <c r="H965" s="40" t="n">
        <f aca="false">H970</f>
        <v>0</v>
      </c>
      <c r="I965" s="40" t="n">
        <f aca="false">SUM(I970)</f>
        <v>0</v>
      </c>
      <c r="J965" s="25" t="n">
        <f aca="false">SUM(J970)</f>
        <v>0</v>
      </c>
      <c r="K965" s="25" t="n">
        <f aca="false">SUM(K970)</f>
        <v>0</v>
      </c>
      <c r="L965" s="25" t="n">
        <f aca="false">SUM(L970)</f>
        <v>0</v>
      </c>
      <c r="M965" s="40" t="n">
        <f aca="false">SUM(M970)</f>
        <v>0</v>
      </c>
      <c r="N965" s="40" t="n">
        <v>0</v>
      </c>
      <c r="O965" s="40" t="n">
        <v>0</v>
      </c>
      <c r="P965" s="40" t="n">
        <v>0</v>
      </c>
      <c r="Q965" s="166"/>
      <c r="R965" s="166"/>
      <c r="S965" s="167"/>
      <c r="T965" s="28"/>
      <c r="U965" s="28"/>
      <c r="V965" s="28"/>
      <c r="W965" s="28"/>
      <c r="X965" s="73"/>
    </row>
    <row r="966" customFormat="false" ht="26.25" hidden="false" customHeight="true" outlineLevel="0" collapsed="false">
      <c r="A966" s="36"/>
      <c r="B966" s="37"/>
      <c r="C966" s="38"/>
      <c r="D966" s="41" t="s">
        <v>21</v>
      </c>
      <c r="E966" s="25" t="n">
        <f aca="false">F966+G966+H966+I966+J966+K966+L966+M966+N966+O966+P966</f>
        <v>9454.78808</v>
      </c>
      <c r="F966" s="40" t="n">
        <f aca="false">F971</f>
        <v>3724.75903</v>
      </c>
      <c r="G966" s="40" t="n">
        <f aca="false">G971</f>
        <v>4248.33297</v>
      </c>
      <c r="H966" s="40" t="n">
        <f aca="false">H971</f>
        <v>0</v>
      </c>
      <c r="I966" s="40" t="n">
        <f aca="false">SUM(I971)</f>
        <v>1481.69608</v>
      </c>
      <c r="J966" s="25" t="n">
        <f aca="false">SUM(J971)</f>
        <v>0</v>
      </c>
      <c r="K966" s="25" t="n">
        <f aca="false">SUM(K971)</f>
        <v>0</v>
      </c>
      <c r="L966" s="25" t="n">
        <f aca="false">SUM(L971)</f>
        <v>0</v>
      </c>
      <c r="M966" s="40" t="n">
        <f aca="false">SUM(M971)</f>
        <v>0</v>
      </c>
      <c r="N966" s="40" t="n">
        <f aca="false">SUM(N971)</f>
        <v>0</v>
      </c>
      <c r="O966" s="40" t="n">
        <f aca="false">SUM(O971)</f>
        <v>0</v>
      </c>
      <c r="P966" s="40" t="n">
        <f aca="false">SUM(P971)</f>
        <v>0</v>
      </c>
      <c r="Q966" s="166"/>
      <c r="R966" s="166"/>
      <c r="S966" s="167"/>
      <c r="T966" s="28"/>
      <c r="U966" s="28"/>
      <c r="V966" s="28"/>
      <c r="W966" s="28"/>
    </row>
    <row r="967" customFormat="false" ht="26.25" hidden="false" customHeight="true" outlineLevel="0" collapsed="false">
      <c r="A967" s="36"/>
      <c r="B967" s="37"/>
      <c r="C967" s="38"/>
      <c r="D967" s="41" t="s">
        <v>22</v>
      </c>
      <c r="E967" s="25" t="n">
        <f aca="false">F967+G967+H967+I967+J967+K967+L967+M967+N967+O967+P967</f>
        <v>1499.22574</v>
      </c>
      <c r="F967" s="40" t="n">
        <f aca="false">F972</f>
        <v>1143.375</v>
      </c>
      <c r="G967" s="40" t="n">
        <f aca="false">G972</f>
        <v>0</v>
      </c>
      <c r="H967" s="40" t="n">
        <f aca="false">H972</f>
        <v>0</v>
      </c>
      <c r="I967" s="40" t="n">
        <f aca="false">SUM(I972)</f>
        <v>355.85074</v>
      </c>
      <c r="J967" s="25" t="n">
        <f aca="false">SUM(J972)</f>
        <v>0</v>
      </c>
      <c r="K967" s="25" t="n">
        <f aca="false">SUM(K972)</f>
        <v>0</v>
      </c>
      <c r="L967" s="25" t="n">
        <f aca="false">SUM(L972)</f>
        <v>0</v>
      </c>
      <c r="M967" s="40" t="n">
        <f aca="false">SUM(M972)</f>
        <v>0</v>
      </c>
      <c r="N967" s="40" t="n">
        <v>0</v>
      </c>
      <c r="O967" s="40" t="n">
        <v>0</v>
      </c>
      <c r="P967" s="40" t="n">
        <v>0</v>
      </c>
      <c r="Q967" s="166"/>
      <c r="R967" s="166"/>
      <c r="S967" s="167"/>
      <c r="T967" s="28"/>
      <c r="U967" s="28"/>
      <c r="V967" s="28"/>
      <c r="W967" s="28"/>
      <c r="X967" s="73"/>
    </row>
    <row r="968" customFormat="false" ht="26.25" hidden="false" customHeight="true" outlineLevel="0" collapsed="false">
      <c r="A968" s="42" t="s">
        <v>28</v>
      </c>
      <c r="B968" s="168" t="s">
        <v>278</v>
      </c>
      <c r="C968" s="169"/>
      <c r="D968" s="170" t="s">
        <v>18</v>
      </c>
      <c r="E968" s="25" t="n">
        <f aca="false">F968+G968+H968+I968+J968+K968+L968+M968+N968+O968+P968</f>
        <v>22572.00401</v>
      </c>
      <c r="F968" s="46" t="n">
        <f aca="false">F973</f>
        <v>10469.49185</v>
      </c>
      <c r="G968" s="46" t="n">
        <f aca="false">G973</f>
        <v>10264.96534</v>
      </c>
      <c r="H968" s="47" t="n">
        <f aca="false">H973</f>
        <v>0</v>
      </c>
      <c r="I968" s="47" t="n">
        <f aca="false">SUM(I969:I972)</f>
        <v>1837.54682</v>
      </c>
      <c r="J968" s="47" t="n">
        <f aca="false">SUM(J969:J972)</f>
        <v>0</v>
      </c>
      <c r="K968" s="47" t="n">
        <f aca="false">SUM(K969:K972)</f>
        <v>0</v>
      </c>
      <c r="L968" s="47" t="n">
        <f aca="false">SUM(L969:L972)</f>
        <v>0</v>
      </c>
      <c r="M968" s="47" t="n">
        <f aca="false">SUM(M969:M972)</f>
        <v>0</v>
      </c>
      <c r="N968" s="47" t="n">
        <v>0</v>
      </c>
      <c r="O968" s="47" t="n">
        <v>0</v>
      </c>
      <c r="P968" s="47" t="n">
        <v>0</v>
      </c>
      <c r="Q968" s="171"/>
      <c r="R968" s="93"/>
      <c r="S968" s="172"/>
      <c r="T968" s="28"/>
      <c r="U968" s="28"/>
      <c r="V968" s="28"/>
      <c r="W968" s="28"/>
    </row>
    <row r="969" customFormat="false" ht="26.25" hidden="false" customHeight="true" outlineLevel="0" collapsed="false">
      <c r="A969" s="42"/>
      <c r="B969" s="168"/>
      <c r="C969" s="173"/>
      <c r="D969" s="170" t="s">
        <v>19</v>
      </c>
      <c r="E969" s="25" t="n">
        <f aca="false">F969+G969+H969+I969+J969+K969+L969+M969+N969+O969+P969</f>
        <v>0</v>
      </c>
      <c r="F969" s="46" t="n">
        <f aca="false">F974</f>
        <v>0</v>
      </c>
      <c r="G969" s="46" t="n">
        <f aca="false">G974</f>
        <v>0</v>
      </c>
      <c r="H969" s="47" t="n">
        <f aca="false">H974</f>
        <v>0</v>
      </c>
      <c r="I969" s="47" t="n">
        <v>0</v>
      </c>
      <c r="J969" s="47" t="n">
        <v>0</v>
      </c>
      <c r="K969" s="47" t="n">
        <v>0</v>
      </c>
      <c r="L969" s="47" t="n">
        <v>0</v>
      </c>
      <c r="M969" s="47" t="n">
        <v>0</v>
      </c>
      <c r="N969" s="47" t="n">
        <v>0</v>
      </c>
      <c r="O969" s="47" t="n">
        <v>0</v>
      </c>
      <c r="P969" s="47" t="n">
        <v>0</v>
      </c>
      <c r="Q969" s="171"/>
      <c r="R969" s="93"/>
      <c r="S969" s="172"/>
      <c r="T969" s="28"/>
      <c r="U969" s="28"/>
      <c r="V969" s="28"/>
      <c r="W969" s="28"/>
    </row>
    <row r="970" customFormat="false" ht="26.25" hidden="false" customHeight="true" outlineLevel="0" collapsed="false">
      <c r="A970" s="42"/>
      <c r="B970" s="168"/>
      <c r="C970" s="173" t="s">
        <v>542</v>
      </c>
      <c r="D970" s="170" t="s">
        <v>20</v>
      </c>
      <c r="E970" s="25" t="n">
        <f aca="false">F970+G970+H970+I970+J970+K970+L970+M970+N970+O970+P970</f>
        <v>11617.99019</v>
      </c>
      <c r="F970" s="46" t="n">
        <f aca="false">F975</f>
        <v>5601.35782</v>
      </c>
      <c r="G970" s="46" t="n">
        <f aca="false">G975</f>
        <v>6016.63237</v>
      </c>
      <c r="H970" s="47" t="n">
        <f aca="false">H975</f>
        <v>0</v>
      </c>
      <c r="I970" s="47" t="n">
        <f aca="false">SUM(I975)</f>
        <v>0</v>
      </c>
      <c r="J970" s="47" t="n">
        <f aca="false">SUM(J975)</f>
        <v>0</v>
      </c>
      <c r="K970" s="47" t="n">
        <f aca="false">SUM(K975)</f>
        <v>0</v>
      </c>
      <c r="L970" s="47" t="n">
        <f aca="false">SUM(L975)</f>
        <v>0</v>
      </c>
      <c r="M970" s="47" t="n">
        <f aca="false">SUM(M975)</f>
        <v>0</v>
      </c>
      <c r="N970" s="47" t="n">
        <v>0</v>
      </c>
      <c r="O970" s="47" t="n">
        <v>0</v>
      </c>
      <c r="P970" s="47" t="n">
        <v>0</v>
      </c>
      <c r="Q970" s="171"/>
      <c r="R970" s="93"/>
      <c r="S970" s="172"/>
      <c r="T970" s="28"/>
      <c r="U970" s="28"/>
      <c r="V970" s="28"/>
      <c r="W970" s="28"/>
    </row>
    <row r="971" customFormat="false" ht="26.25" hidden="false" customHeight="true" outlineLevel="0" collapsed="false">
      <c r="A971" s="42"/>
      <c r="B971" s="168"/>
      <c r="C971" s="173" t="s">
        <v>543</v>
      </c>
      <c r="D971" s="170" t="s">
        <v>21</v>
      </c>
      <c r="E971" s="25" t="n">
        <f aca="false">F971+G971+H971+I971+J971+K971+L971+M971+N971+O971+P971</f>
        <v>9454.78808</v>
      </c>
      <c r="F971" s="46" t="n">
        <f aca="false">F976</f>
        <v>3724.75903</v>
      </c>
      <c r="G971" s="46" t="n">
        <f aca="false">G976</f>
        <v>4248.33297</v>
      </c>
      <c r="H971" s="47" t="n">
        <f aca="false">H976</f>
        <v>0</v>
      </c>
      <c r="I971" s="47" t="n">
        <f aca="false">SUM(I976)</f>
        <v>1481.69608</v>
      </c>
      <c r="J971" s="47" t="n">
        <f aca="false">SUM(J976)</f>
        <v>0</v>
      </c>
      <c r="K971" s="47" t="n">
        <f aca="false">SUM(K976)</f>
        <v>0</v>
      </c>
      <c r="L971" s="47" t="n">
        <f aca="false">SUM(L976)</f>
        <v>0</v>
      </c>
      <c r="M971" s="47" t="n">
        <f aca="false">SUM(M976)</f>
        <v>0</v>
      </c>
      <c r="N971" s="47" t="n">
        <v>0</v>
      </c>
      <c r="O971" s="47" t="n">
        <v>0</v>
      </c>
      <c r="P971" s="47" t="n">
        <v>0</v>
      </c>
      <c r="Q971" s="171"/>
      <c r="R971" s="93"/>
      <c r="S971" s="172"/>
      <c r="T971" s="28"/>
      <c r="U971" s="28"/>
      <c r="V971" s="28"/>
      <c r="W971" s="28"/>
    </row>
    <row r="972" customFormat="false" ht="26.25" hidden="false" customHeight="true" outlineLevel="0" collapsed="false">
      <c r="A972" s="42"/>
      <c r="B972" s="168"/>
      <c r="C972" s="174"/>
      <c r="D972" s="170" t="s">
        <v>22</v>
      </c>
      <c r="E972" s="25" t="n">
        <f aca="false">F972+G972+H972+I972+J972+K972+L972+M972+N972+O972+P972</f>
        <v>1499.22574</v>
      </c>
      <c r="F972" s="46" t="n">
        <f aca="false">F977</f>
        <v>1143.375</v>
      </c>
      <c r="G972" s="46" t="n">
        <f aca="false">G977</f>
        <v>0</v>
      </c>
      <c r="H972" s="47" t="n">
        <f aca="false">H977</f>
        <v>0</v>
      </c>
      <c r="I972" s="47" t="n">
        <f aca="false">SUM(I977)</f>
        <v>355.85074</v>
      </c>
      <c r="J972" s="47" t="n">
        <f aca="false">SUM(J977)</f>
        <v>0</v>
      </c>
      <c r="K972" s="47" t="n">
        <f aca="false">SUM(K977)</f>
        <v>0</v>
      </c>
      <c r="L972" s="47" t="n">
        <f aca="false">SUM(L977)</f>
        <v>0</v>
      </c>
      <c r="M972" s="47" t="n">
        <f aca="false">SUM(M977)</f>
        <v>0</v>
      </c>
      <c r="N972" s="47" t="n">
        <v>0</v>
      </c>
      <c r="O972" s="47" t="n">
        <v>0</v>
      </c>
      <c r="P972" s="47" t="n">
        <v>0</v>
      </c>
      <c r="Q972" s="171"/>
      <c r="R972" s="93"/>
      <c r="S972" s="172"/>
      <c r="T972" s="28"/>
      <c r="U972" s="28"/>
      <c r="V972" s="28"/>
      <c r="W972" s="28"/>
    </row>
    <row r="973" customFormat="false" ht="26.25" hidden="false" customHeight="true" outlineLevel="0" collapsed="false">
      <c r="A973" s="48" t="s">
        <v>30</v>
      </c>
      <c r="B973" s="144" t="s">
        <v>544</v>
      </c>
      <c r="C973" s="149"/>
      <c r="D973" s="175" t="s">
        <v>18</v>
      </c>
      <c r="E973" s="25" t="n">
        <f aca="false">F973+G973+H973+I973+J973+K973+L973+M973+N973+O973+P973</f>
        <v>22572.00401</v>
      </c>
      <c r="F973" s="46" t="n">
        <f aca="false">F974+F975+F976+F977</f>
        <v>10469.49185</v>
      </c>
      <c r="G973" s="46" t="n">
        <f aca="false">G974+G975+G976+G977</f>
        <v>10264.96534</v>
      </c>
      <c r="H973" s="47" t="n">
        <f aca="false">H974+H975+H976+H977</f>
        <v>0</v>
      </c>
      <c r="I973" s="47" t="n">
        <f aca="false">SUM(I974:I977)</f>
        <v>1837.54682</v>
      </c>
      <c r="J973" s="47" t="n">
        <f aca="false">SUM(J974:J977)</f>
        <v>0</v>
      </c>
      <c r="K973" s="47" t="n">
        <f aca="false">SUM(K974:K977)</f>
        <v>0</v>
      </c>
      <c r="L973" s="47" t="n">
        <f aca="false">SUM(L974:L977)</f>
        <v>0</v>
      </c>
      <c r="M973" s="47" t="n">
        <f aca="false">SUM(M974:M977)</f>
        <v>0</v>
      </c>
      <c r="N973" s="47" t="n">
        <v>0</v>
      </c>
      <c r="O973" s="47" t="n">
        <v>0</v>
      </c>
      <c r="P973" s="47" t="n">
        <v>0</v>
      </c>
      <c r="Q973" s="171" t="s">
        <v>545</v>
      </c>
      <c r="R973" s="93" t="s">
        <v>546</v>
      </c>
      <c r="S973" s="84" t="s">
        <v>143</v>
      </c>
      <c r="T973" s="28"/>
      <c r="U973" s="28"/>
      <c r="V973" s="28"/>
      <c r="W973" s="28"/>
    </row>
    <row r="974" customFormat="false" ht="26.25" hidden="false" customHeight="true" outlineLevel="0" collapsed="false">
      <c r="A974" s="48"/>
      <c r="B974" s="144"/>
      <c r="C974" s="148"/>
      <c r="D974" s="147" t="s">
        <v>19</v>
      </c>
      <c r="E974" s="25" t="n">
        <f aca="false">F974+G974+H974+I974+J974+K974+L974+M974+N974+O974+P974</f>
        <v>0</v>
      </c>
      <c r="F974" s="59" t="n">
        <v>0</v>
      </c>
      <c r="G974" s="59" t="n">
        <v>0</v>
      </c>
      <c r="H974" s="52" t="n">
        <v>0</v>
      </c>
      <c r="I974" s="52" t="n">
        <v>0</v>
      </c>
      <c r="J974" s="52" t="n">
        <v>0</v>
      </c>
      <c r="K974" s="52" t="n">
        <v>0</v>
      </c>
      <c r="L974" s="52" t="n">
        <v>0</v>
      </c>
      <c r="M974" s="52" t="n">
        <v>0</v>
      </c>
      <c r="N974" s="52" t="n">
        <v>0</v>
      </c>
      <c r="O974" s="52" t="n">
        <v>0</v>
      </c>
      <c r="P974" s="52" t="n">
        <v>0</v>
      </c>
      <c r="Q974" s="171"/>
      <c r="R974" s="93"/>
      <c r="S974" s="84"/>
      <c r="T974" s="28"/>
      <c r="U974" s="28"/>
      <c r="V974" s="28"/>
      <c r="W974" s="28"/>
    </row>
    <row r="975" s="54" customFormat="true" ht="26.25" hidden="false" customHeight="true" outlineLevel="0" collapsed="false">
      <c r="A975" s="48"/>
      <c r="B975" s="144"/>
      <c r="C975" s="151" t="s">
        <v>547</v>
      </c>
      <c r="D975" s="147" t="s">
        <v>20</v>
      </c>
      <c r="E975" s="25" t="n">
        <f aca="false">F975+G975+H975+I975+J975+K975+L975+M975+N975+O975+P975</f>
        <v>11617.99019</v>
      </c>
      <c r="F975" s="52" t="n">
        <v>5601.35782</v>
      </c>
      <c r="G975" s="52" t="n">
        <v>6016.63237</v>
      </c>
      <c r="H975" s="52" t="n">
        <v>0</v>
      </c>
      <c r="I975" s="52" t="n">
        <v>0</v>
      </c>
      <c r="J975" s="52" t="n">
        <v>0</v>
      </c>
      <c r="K975" s="52" t="n">
        <v>0</v>
      </c>
      <c r="L975" s="176" t="n">
        <v>0</v>
      </c>
      <c r="M975" s="52" t="n">
        <v>0</v>
      </c>
      <c r="N975" s="52" t="n">
        <v>0</v>
      </c>
      <c r="O975" s="52" t="n">
        <v>0</v>
      </c>
      <c r="P975" s="52" t="n">
        <v>0</v>
      </c>
      <c r="Q975" s="171"/>
      <c r="R975" s="93"/>
      <c r="S975" s="84"/>
      <c r="T975" s="53"/>
      <c r="U975" s="53"/>
      <c r="V975" s="53"/>
      <c r="W975" s="53"/>
    </row>
    <row r="976" s="54" customFormat="true" ht="26.25" hidden="false" customHeight="true" outlineLevel="0" collapsed="false">
      <c r="A976" s="48"/>
      <c r="B976" s="144"/>
      <c r="C976" s="151" t="s">
        <v>548</v>
      </c>
      <c r="D976" s="147" t="s">
        <v>21</v>
      </c>
      <c r="E976" s="25" t="n">
        <f aca="false">F976+G976+H976+I976+J976+K976+L976+M976+N976+O976+P976</f>
        <v>9454.78808</v>
      </c>
      <c r="F976" s="52" t="n">
        <v>3724.75903</v>
      </c>
      <c r="G976" s="52" t="n">
        <v>4248.33297</v>
      </c>
      <c r="H976" s="52" t="n">
        <v>0</v>
      </c>
      <c r="I976" s="52" t="n">
        <v>1481.69608</v>
      </c>
      <c r="J976" s="52" t="n">
        <v>0</v>
      </c>
      <c r="K976" s="52" t="n">
        <v>0</v>
      </c>
      <c r="L976" s="176" t="n">
        <v>0</v>
      </c>
      <c r="M976" s="52" t="n">
        <v>0</v>
      </c>
      <c r="N976" s="52" t="n">
        <v>0</v>
      </c>
      <c r="O976" s="52" t="n">
        <v>0</v>
      </c>
      <c r="P976" s="52" t="n">
        <v>0</v>
      </c>
      <c r="Q976" s="171"/>
      <c r="R976" s="93"/>
      <c r="S976" s="84"/>
      <c r="T976" s="53"/>
      <c r="U976" s="53"/>
      <c r="V976" s="53"/>
      <c r="W976" s="53"/>
    </row>
    <row r="977" s="54" customFormat="true" ht="26.25" hidden="false" customHeight="true" outlineLevel="0" collapsed="false">
      <c r="A977" s="48"/>
      <c r="B977" s="144"/>
      <c r="C977" s="177"/>
      <c r="D977" s="147" t="s">
        <v>22</v>
      </c>
      <c r="E977" s="25" t="n">
        <f aca="false">F977+G977+H977+I977+J977+K977+L977+M977+N977+O977+P977</f>
        <v>1499.22574</v>
      </c>
      <c r="F977" s="52" t="n">
        <v>1143.375</v>
      </c>
      <c r="G977" s="59" t="n">
        <v>0</v>
      </c>
      <c r="H977" s="52" t="n">
        <v>0</v>
      </c>
      <c r="I977" s="52" t="n">
        <v>355.85074</v>
      </c>
      <c r="J977" s="52" t="n">
        <v>0</v>
      </c>
      <c r="K977" s="52" t="n">
        <v>0</v>
      </c>
      <c r="L977" s="176" t="n">
        <v>0</v>
      </c>
      <c r="M977" s="52" t="n">
        <v>0</v>
      </c>
      <c r="N977" s="52" t="n">
        <v>0</v>
      </c>
      <c r="O977" s="52" t="n">
        <v>0</v>
      </c>
      <c r="P977" s="52" t="n">
        <v>0</v>
      </c>
      <c r="Q977" s="171"/>
      <c r="R977" s="93"/>
      <c r="S977" s="84"/>
      <c r="T977" s="53"/>
      <c r="U977" s="53"/>
      <c r="V977" s="53"/>
      <c r="W977" s="53"/>
    </row>
    <row r="978" customFormat="false" ht="28.5" hidden="false" customHeight="true" outlineLevel="0" collapsed="false">
      <c r="A978" s="178" t="s">
        <v>39</v>
      </c>
      <c r="B978" s="179" t="s">
        <v>549</v>
      </c>
      <c r="C978" s="180"/>
      <c r="D978" s="181" t="s">
        <v>550</v>
      </c>
      <c r="E978" s="181"/>
      <c r="F978" s="181"/>
      <c r="G978" s="181"/>
      <c r="H978" s="181"/>
      <c r="I978" s="181"/>
      <c r="J978" s="181"/>
      <c r="K978" s="181"/>
      <c r="L978" s="181"/>
      <c r="M978" s="181"/>
      <c r="N978" s="181"/>
      <c r="O978" s="181"/>
      <c r="P978" s="182"/>
      <c r="Q978" s="171" t="s">
        <v>133</v>
      </c>
      <c r="R978" s="121" t="s">
        <v>546</v>
      </c>
      <c r="S978" s="172"/>
      <c r="T978" s="28"/>
      <c r="U978" s="28"/>
      <c r="V978" s="28"/>
      <c r="W978" s="28"/>
    </row>
    <row r="979" customFormat="false" ht="28.5" hidden="false" customHeight="true" outlineLevel="0" collapsed="false">
      <c r="A979" s="178"/>
      <c r="B979" s="179"/>
      <c r="C979" s="180"/>
      <c r="D979" s="181"/>
      <c r="E979" s="181"/>
      <c r="F979" s="181"/>
      <c r="G979" s="181"/>
      <c r="H979" s="181"/>
      <c r="I979" s="181"/>
      <c r="J979" s="181"/>
      <c r="K979" s="181"/>
      <c r="L979" s="181"/>
      <c r="M979" s="181"/>
      <c r="N979" s="181"/>
      <c r="O979" s="181"/>
      <c r="P979" s="183"/>
      <c r="Q979" s="171"/>
      <c r="R979" s="121"/>
      <c r="S979" s="172"/>
      <c r="T979" s="28"/>
      <c r="U979" s="28"/>
      <c r="V979" s="28"/>
      <c r="W979" s="28"/>
    </row>
    <row r="980" customFormat="false" ht="36" hidden="false" customHeight="true" outlineLevel="0" collapsed="false">
      <c r="A980" s="178"/>
      <c r="B980" s="179"/>
      <c r="C980" s="184"/>
      <c r="D980" s="181"/>
      <c r="E980" s="181"/>
      <c r="F980" s="181"/>
      <c r="G980" s="181"/>
      <c r="H980" s="181"/>
      <c r="I980" s="181"/>
      <c r="J980" s="181"/>
      <c r="K980" s="181"/>
      <c r="L980" s="181"/>
      <c r="M980" s="181"/>
      <c r="N980" s="181"/>
      <c r="O980" s="181"/>
      <c r="P980" s="181"/>
      <c r="Q980" s="49"/>
      <c r="R980" s="121"/>
      <c r="S980" s="185"/>
      <c r="T980" s="28"/>
      <c r="U980" s="28"/>
      <c r="V980" s="28"/>
      <c r="W980" s="28"/>
    </row>
    <row r="981" customFormat="false" ht="36" hidden="false" customHeight="true" outlineLevel="0" collapsed="false">
      <c r="A981" s="178"/>
      <c r="B981" s="179"/>
      <c r="C981" s="184"/>
      <c r="D981" s="181"/>
      <c r="E981" s="181"/>
      <c r="F981" s="181"/>
      <c r="G981" s="181"/>
      <c r="H981" s="181"/>
      <c r="I981" s="181"/>
      <c r="J981" s="181"/>
      <c r="K981" s="181"/>
      <c r="L981" s="181"/>
      <c r="M981" s="181"/>
      <c r="N981" s="181"/>
      <c r="O981" s="181"/>
      <c r="P981" s="181"/>
      <c r="Q981" s="49"/>
      <c r="R981" s="121"/>
      <c r="S981" s="185"/>
      <c r="T981" s="28"/>
      <c r="U981" s="28"/>
      <c r="V981" s="28"/>
      <c r="W981" s="28"/>
    </row>
    <row r="982" customFormat="false" ht="29.25" hidden="false" customHeight="true" outlineLevel="0" collapsed="false">
      <c r="A982" s="178" t="s">
        <v>551</v>
      </c>
      <c r="B982" s="179" t="s">
        <v>552</v>
      </c>
      <c r="C982" s="184"/>
      <c r="D982" s="181" t="s">
        <v>550</v>
      </c>
      <c r="E982" s="181"/>
      <c r="F982" s="181"/>
      <c r="G982" s="181"/>
      <c r="H982" s="181"/>
      <c r="I982" s="181"/>
      <c r="J982" s="181"/>
      <c r="K982" s="181"/>
      <c r="L982" s="181"/>
      <c r="M982" s="181"/>
      <c r="N982" s="181"/>
      <c r="O982" s="181"/>
      <c r="P982" s="182"/>
      <c r="Q982" s="49" t="s">
        <v>133</v>
      </c>
      <c r="R982" s="121" t="s">
        <v>546</v>
      </c>
      <c r="S982" s="185"/>
      <c r="T982" s="28"/>
      <c r="U982" s="28"/>
      <c r="V982" s="28"/>
      <c r="W982" s="28"/>
    </row>
    <row r="983" customFormat="false" ht="29.25" hidden="false" customHeight="true" outlineLevel="0" collapsed="false">
      <c r="A983" s="178"/>
      <c r="B983" s="179"/>
      <c r="C983" s="184"/>
      <c r="D983" s="181"/>
      <c r="E983" s="181"/>
      <c r="F983" s="181"/>
      <c r="G983" s="181"/>
      <c r="H983" s="181"/>
      <c r="I983" s="181"/>
      <c r="J983" s="181"/>
      <c r="K983" s="181"/>
      <c r="L983" s="181"/>
      <c r="M983" s="181"/>
      <c r="N983" s="181"/>
      <c r="O983" s="181"/>
      <c r="P983" s="183"/>
      <c r="Q983" s="49"/>
      <c r="R983" s="121"/>
      <c r="S983" s="185"/>
      <c r="T983" s="28"/>
      <c r="U983" s="28"/>
      <c r="V983" s="28"/>
      <c r="W983" s="28"/>
    </row>
    <row r="984" customFormat="false" ht="39.75" hidden="false" customHeight="true" outlineLevel="0" collapsed="false">
      <c r="A984" s="178" t="s">
        <v>553</v>
      </c>
      <c r="B984" s="179" t="s">
        <v>554</v>
      </c>
      <c r="C984" s="186"/>
      <c r="D984" s="181" t="s">
        <v>550</v>
      </c>
      <c r="E984" s="181"/>
      <c r="F984" s="181"/>
      <c r="G984" s="181"/>
      <c r="H984" s="181"/>
      <c r="I984" s="181"/>
      <c r="J984" s="181"/>
      <c r="K984" s="181"/>
      <c r="L984" s="181"/>
      <c r="M984" s="181"/>
      <c r="N984" s="181"/>
      <c r="O984" s="181"/>
      <c r="P984" s="187"/>
      <c r="Q984" s="171" t="s">
        <v>133</v>
      </c>
      <c r="R984" s="121"/>
      <c r="S984" s="188"/>
      <c r="T984" s="28"/>
      <c r="U984" s="28"/>
      <c r="V984" s="28"/>
      <c r="W984" s="28"/>
    </row>
    <row r="985" customFormat="false" ht="26.25" hidden="false" customHeight="true" outlineLevel="0" collapsed="false">
      <c r="A985" s="36" t="s">
        <v>555</v>
      </c>
      <c r="B985" s="37" t="s">
        <v>556</v>
      </c>
      <c r="C985" s="38" t="s">
        <v>557</v>
      </c>
      <c r="D985" s="39" t="s">
        <v>18</v>
      </c>
      <c r="E985" s="25" t="n">
        <f aca="false">F985+G985+H985+I985+J985+K985+L985+M985+N985+O985+P985</f>
        <v>213.4</v>
      </c>
      <c r="F985" s="40" t="n">
        <f aca="false">F986+F987+F988+F989</f>
        <v>123.4</v>
      </c>
      <c r="G985" s="40" t="n">
        <f aca="false">G986+G987+G988+G989</f>
        <v>50</v>
      </c>
      <c r="H985" s="40" t="n">
        <f aca="false">H986+H987+H988+H989</f>
        <v>0</v>
      </c>
      <c r="I985" s="40" t="n">
        <f aca="false">SUM(I986:I989)</f>
        <v>40</v>
      </c>
      <c r="J985" s="25" t="n">
        <f aca="false">SUM(J986:J989)</f>
        <v>0</v>
      </c>
      <c r="K985" s="25" t="n">
        <f aca="false">SUM(K986:K989)</f>
        <v>0</v>
      </c>
      <c r="L985" s="25" t="n">
        <f aca="false">SUM(L986:L989)</f>
        <v>0</v>
      </c>
      <c r="M985" s="40" t="n">
        <f aca="false">SUM(M986:M989)</f>
        <v>0</v>
      </c>
      <c r="N985" s="40" t="n">
        <v>0</v>
      </c>
      <c r="O985" s="40" t="n">
        <v>0</v>
      </c>
      <c r="P985" s="40" t="n">
        <v>0</v>
      </c>
      <c r="Q985" s="37"/>
      <c r="R985" s="166"/>
      <c r="S985" s="124"/>
      <c r="T985" s="28"/>
      <c r="U985" s="28"/>
      <c r="V985" s="28"/>
      <c r="W985" s="28"/>
    </row>
    <row r="986" customFormat="false" ht="26.25" hidden="false" customHeight="true" outlineLevel="0" collapsed="false">
      <c r="A986" s="36"/>
      <c r="B986" s="37"/>
      <c r="C986" s="38"/>
      <c r="D986" s="41" t="s">
        <v>19</v>
      </c>
      <c r="E986" s="25" t="n">
        <f aca="false">F986+G986+H986+I986+J986+K986+L986+M986+N986+O986+P986</f>
        <v>0</v>
      </c>
      <c r="F986" s="40" t="n">
        <f aca="false">F991</f>
        <v>0</v>
      </c>
      <c r="G986" s="40" t="n">
        <f aca="false">G991</f>
        <v>0</v>
      </c>
      <c r="H986" s="40" t="n">
        <f aca="false">H991</f>
        <v>0</v>
      </c>
      <c r="I986" s="40" t="n">
        <v>0</v>
      </c>
      <c r="J986" s="25" t="n">
        <v>0</v>
      </c>
      <c r="K986" s="25" t="n">
        <v>0</v>
      </c>
      <c r="L986" s="25" t="n">
        <v>0</v>
      </c>
      <c r="M986" s="40" t="n">
        <v>0</v>
      </c>
      <c r="N986" s="40" t="n">
        <v>0</v>
      </c>
      <c r="O986" s="40" t="n">
        <v>0</v>
      </c>
      <c r="P986" s="40" t="n">
        <v>0</v>
      </c>
      <c r="Q986" s="37"/>
      <c r="R986" s="166"/>
      <c r="S986" s="124"/>
      <c r="T986" s="28"/>
      <c r="U986" s="28"/>
      <c r="V986" s="28"/>
      <c r="W986" s="28"/>
    </row>
    <row r="987" customFormat="false" ht="26.25" hidden="false" customHeight="true" outlineLevel="0" collapsed="false">
      <c r="A987" s="36"/>
      <c r="B987" s="37"/>
      <c r="C987" s="38"/>
      <c r="D987" s="41" t="s">
        <v>20</v>
      </c>
      <c r="E987" s="25" t="n">
        <f aca="false">F987+G987+H987+I987+J987+K987+L987+M987+N987+O987+P987</f>
        <v>0</v>
      </c>
      <c r="F987" s="40" t="n">
        <f aca="false">F992</f>
        <v>0</v>
      </c>
      <c r="G987" s="40" t="n">
        <f aca="false">G992</f>
        <v>0</v>
      </c>
      <c r="H987" s="40" t="n">
        <f aca="false">H992</f>
        <v>0</v>
      </c>
      <c r="I987" s="40" t="n">
        <v>0</v>
      </c>
      <c r="J987" s="25" t="n">
        <v>0</v>
      </c>
      <c r="K987" s="25" t="n">
        <v>0</v>
      </c>
      <c r="L987" s="25" t="n">
        <v>0</v>
      </c>
      <c r="M987" s="40" t="n">
        <v>0</v>
      </c>
      <c r="N987" s="40" t="n">
        <v>0</v>
      </c>
      <c r="O987" s="40" t="n">
        <v>0</v>
      </c>
      <c r="P987" s="40" t="n">
        <v>0</v>
      </c>
      <c r="Q987" s="37"/>
      <c r="R987" s="166"/>
      <c r="S987" s="124"/>
      <c r="T987" s="28"/>
      <c r="U987" s="28"/>
      <c r="V987" s="28"/>
      <c r="W987" s="28"/>
    </row>
    <row r="988" customFormat="false" ht="26.25" hidden="false" customHeight="true" outlineLevel="0" collapsed="false">
      <c r="A988" s="36"/>
      <c r="B988" s="37"/>
      <c r="C988" s="38"/>
      <c r="D988" s="41" t="s">
        <v>21</v>
      </c>
      <c r="E988" s="25" t="n">
        <f aca="false">F988+G988+H988+I988+J988+K988+L988+M988+N988+O988+P988</f>
        <v>213.4</v>
      </c>
      <c r="F988" s="40" t="n">
        <f aca="false">F998+F1003</f>
        <v>123.4</v>
      </c>
      <c r="G988" s="40" t="n">
        <f aca="false">G998+G1003</f>
        <v>50</v>
      </c>
      <c r="H988" s="40" t="n">
        <f aca="false">H998+H1003</f>
        <v>0</v>
      </c>
      <c r="I988" s="40" t="n">
        <f aca="false">SUM(I993)</f>
        <v>40</v>
      </c>
      <c r="J988" s="25" t="n">
        <f aca="false">SUM(J993)</f>
        <v>0</v>
      </c>
      <c r="K988" s="25" t="n">
        <f aca="false">SUM(K993)</f>
        <v>0</v>
      </c>
      <c r="L988" s="25" t="n">
        <f aca="false">SUM(L993)</f>
        <v>0</v>
      </c>
      <c r="M988" s="40" t="n">
        <f aca="false">M993</f>
        <v>0</v>
      </c>
      <c r="N988" s="40" t="n">
        <v>0</v>
      </c>
      <c r="O988" s="40" t="n">
        <v>0</v>
      </c>
      <c r="P988" s="40" t="n">
        <v>0</v>
      </c>
      <c r="Q988" s="37"/>
      <c r="R988" s="166"/>
      <c r="S988" s="124"/>
      <c r="T988" s="28"/>
      <c r="U988" s="28"/>
      <c r="V988" s="28"/>
      <c r="W988" s="28"/>
    </row>
    <row r="989" customFormat="false" ht="26.25" hidden="false" customHeight="true" outlineLevel="0" collapsed="false">
      <c r="A989" s="36"/>
      <c r="B989" s="37"/>
      <c r="C989" s="38"/>
      <c r="D989" s="41" t="s">
        <v>22</v>
      </c>
      <c r="E989" s="25" t="n">
        <f aca="false">F989+G989+H989+I989+J989+K989+L989+M989+N989+O989+P989</f>
        <v>0</v>
      </c>
      <c r="F989" s="40" t="n">
        <f aca="false">F994</f>
        <v>0</v>
      </c>
      <c r="G989" s="40" t="n">
        <f aca="false">G994</f>
        <v>0</v>
      </c>
      <c r="H989" s="40" t="n">
        <f aca="false">H994</f>
        <v>0</v>
      </c>
      <c r="I989" s="40" t="n">
        <v>0</v>
      </c>
      <c r="J989" s="25" t="n">
        <v>0</v>
      </c>
      <c r="K989" s="25" t="n">
        <v>0</v>
      </c>
      <c r="L989" s="25" t="n">
        <v>0</v>
      </c>
      <c r="M989" s="40" t="n">
        <v>0</v>
      </c>
      <c r="N989" s="40" t="n">
        <v>0</v>
      </c>
      <c r="O989" s="40" t="n">
        <v>0</v>
      </c>
      <c r="P989" s="40" t="n">
        <v>0</v>
      </c>
      <c r="Q989" s="37"/>
      <c r="R989" s="166"/>
      <c r="S989" s="124"/>
      <c r="T989" s="28"/>
      <c r="U989" s="28"/>
      <c r="V989" s="28"/>
      <c r="W989" s="28"/>
    </row>
    <row r="990" customFormat="false" ht="26.25" hidden="false" customHeight="true" outlineLevel="0" collapsed="false">
      <c r="A990" s="42" t="s">
        <v>69</v>
      </c>
      <c r="B990" s="43" t="s">
        <v>558</v>
      </c>
      <c r="C990" s="44" t="s">
        <v>559</v>
      </c>
      <c r="D990" s="45" t="s">
        <v>18</v>
      </c>
      <c r="E990" s="25" t="n">
        <f aca="false">F990+G990+H990+I990+J990+K990+L990+M990+N990+O990+P990</f>
        <v>213.4</v>
      </c>
      <c r="F990" s="46" t="n">
        <f aca="false">F991+F992+F993+F994</f>
        <v>123.4</v>
      </c>
      <c r="G990" s="46" t="n">
        <f aca="false">G991+G992+G993+G994</f>
        <v>50</v>
      </c>
      <c r="H990" s="47" t="n">
        <f aca="false">H991+H992+H993+H994</f>
        <v>0</v>
      </c>
      <c r="I990" s="47" t="n">
        <f aca="false">SUM(I991:I994)</f>
        <v>40</v>
      </c>
      <c r="J990" s="47" t="n">
        <f aca="false">SUM(J991:J994)</f>
        <v>0</v>
      </c>
      <c r="K990" s="47" t="n">
        <f aca="false">SUM(K991:K994)</f>
        <v>0</v>
      </c>
      <c r="L990" s="47" t="n">
        <f aca="false">SUM(L991:L994)</f>
        <v>0</v>
      </c>
      <c r="M990" s="46" t="n">
        <f aca="false">SUM(M991:M994)</f>
        <v>0</v>
      </c>
      <c r="N990" s="46" t="n">
        <v>0</v>
      </c>
      <c r="O990" s="46" t="n">
        <v>0</v>
      </c>
      <c r="P990" s="46" t="n">
        <v>0</v>
      </c>
      <c r="Q990" s="172"/>
      <c r="R990" s="189"/>
      <c r="S990" s="185"/>
      <c r="T990" s="28"/>
      <c r="U990" s="28"/>
      <c r="V990" s="28"/>
      <c r="W990" s="28"/>
    </row>
    <row r="991" customFormat="false" ht="26.25" hidden="false" customHeight="true" outlineLevel="0" collapsed="false">
      <c r="A991" s="42"/>
      <c r="B991" s="43"/>
      <c r="C991" s="44"/>
      <c r="D991" s="45" t="s">
        <v>19</v>
      </c>
      <c r="E991" s="25" t="n">
        <f aca="false">F991+G991+H991+I991+J991+K991+L991+M991+N991+O991+P991</f>
        <v>0</v>
      </c>
      <c r="F991" s="46" t="n">
        <f aca="false">F996+F1004</f>
        <v>0</v>
      </c>
      <c r="G991" s="46" t="n">
        <f aca="false">G996+G1004</f>
        <v>0</v>
      </c>
      <c r="H991" s="47" t="n">
        <f aca="false">H996+H1004</f>
        <v>0</v>
      </c>
      <c r="I991" s="47" t="n">
        <v>0</v>
      </c>
      <c r="J991" s="47" t="n">
        <v>0</v>
      </c>
      <c r="K991" s="47" t="n">
        <v>0</v>
      </c>
      <c r="L991" s="47" t="n">
        <v>0</v>
      </c>
      <c r="M991" s="46" t="n">
        <v>0</v>
      </c>
      <c r="N991" s="46" t="n">
        <v>0</v>
      </c>
      <c r="O991" s="46" t="n">
        <v>0</v>
      </c>
      <c r="P991" s="46" t="n">
        <v>0</v>
      </c>
      <c r="Q991" s="172"/>
      <c r="R991" s="189"/>
      <c r="S991" s="185"/>
      <c r="T991" s="28"/>
      <c r="U991" s="28"/>
      <c r="V991" s="28"/>
      <c r="W991" s="28"/>
    </row>
    <row r="992" customFormat="false" ht="26.25" hidden="false" customHeight="true" outlineLevel="0" collapsed="false">
      <c r="A992" s="42"/>
      <c r="B992" s="43"/>
      <c r="C992" s="44"/>
      <c r="D992" s="45" t="s">
        <v>20</v>
      </c>
      <c r="E992" s="25" t="n">
        <f aca="false">F992+G992+H992+I992+J992+K992+L992+M992+N992+O992+P992</f>
        <v>0</v>
      </c>
      <c r="F992" s="46" t="n">
        <f aca="false">F997+F1008</f>
        <v>0</v>
      </c>
      <c r="G992" s="46" t="n">
        <f aca="false">G997+G1008</f>
        <v>0</v>
      </c>
      <c r="H992" s="47" t="n">
        <f aca="false">H997+H1008</f>
        <v>0</v>
      </c>
      <c r="I992" s="47" t="n">
        <v>0</v>
      </c>
      <c r="J992" s="47" t="n">
        <v>0</v>
      </c>
      <c r="K992" s="47" t="n">
        <v>0</v>
      </c>
      <c r="L992" s="47" t="n">
        <v>0</v>
      </c>
      <c r="M992" s="46" t="n">
        <v>0</v>
      </c>
      <c r="N992" s="46" t="n">
        <v>0</v>
      </c>
      <c r="O992" s="46" t="n">
        <v>0</v>
      </c>
      <c r="P992" s="46" t="n">
        <v>0</v>
      </c>
      <c r="Q992" s="172"/>
      <c r="R992" s="189"/>
      <c r="S992" s="185"/>
      <c r="T992" s="28"/>
      <c r="U992" s="28"/>
      <c r="V992" s="28"/>
      <c r="W992" s="28"/>
    </row>
    <row r="993" customFormat="false" ht="26.25" hidden="false" customHeight="true" outlineLevel="0" collapsed="false">
      <c r="A993" s="42"/>
      <c r="B993" s="43"/>
      <c r="C993" s="44"/>
      <c r="D993" s="45" t="s">
        <v>21</v>
      </c>
      <c r="E993" s="25" t="n">
        <f aca="false">F993+G993+H993+I993+J993+K993+L993+M993+N993+O993+P993</f>
        <v>213.4</v>
      </c>
      <c r="F993" s="46" t="n">
        <f aca="false">F998+F1003</f>
        <v>123.4</v>
      </c>
      <c r="G993" s="46" t="n">
        <f aca="false">G998+G1003</f>
        <v>50</v>
      </c>
      <c r="H993" s="47" t="n">
        <f aca="false">H998++H1003</f>
        <v>0</v>
      </c>
      <c r="I993" s="47" t="n">
        <f aca="false">SUM(I998+I1003)</f>
        <v>40</v>
      </c>
      <c r="J993" s="47" t="n">
        <f aca="false">SUM(J998+J1003)</f>
        <v>0</v>
      </c>
      <c r="K993" s="47" t="n">
        <f aca="false">SUM(K998+K1003)</f>
        <v>0</v>
      </c>
      <c r="L993" s="47" t="n">
        <f aca="false">SUM(L998+L1003)</f>
        <v>0</v>
      </c>
      <c r="M993" s="46" t="n">
        <f aca="false">SUM(M998+M1003)</f>
        <v>0</v>
      </c>
      <c r="N993" s="46" t="n">
        <v>0</v>
      </c>
      <c r="O993" s="46" t="n">
        <v>0</v>
      </c>
      <c r="P993" s="46" t="n">
        <v>0</v>
      </c>
      <c r="Q993" s="172"/>
      <c r="R993" s="189"/>
      <c r="S993" s="185"/>
      <c r="T993" s="28"/>
      <c r="U993" s="28"/>
      <c r="V993" s="28"/>
      <c r="W993" s="28"/>
    </row>
    <row r="994" customFormat="false" ht="26.25" hidden="false" customHeight="true" outlineLevel="0" collapsed="false">
      <c r="A994" s="42"/>
      <c r="B994" s="43"/>
      <c r="C994" s="44"/>
      <c r="D994" s="45" t="s">
        <v>22</v>
      </c>
      <c r="E994" s="25" t="n">
        <f aca="false">F994+G994+H994+I994+J994+K994+L994+M994+N994+O994+P994</f>
        <v>0</v>
      </c>
      <c r="F994" s="46" t="n">
        <f aca="false">F999+F1010</f>
        <v>0</v>
      </c>
      <c r="G994" s="46" t="n">
        <f aca="false">G999+G1010</f>
        <v>0</v>
      </c>
      <c r="H994" s="47" t="n">
        <f aca="false">H999+H1004</f>
        <v>0</v>
      </c>
      <c r="I994" s="47" t="n">
        <v>0</v>
      </c>
      <c r="J994" s="47" t="n">
        <v>0</v>
      </c>
      <c r="K994" s="47" t="n">
        <v>0</v>
      </c>
      <c r="L994" s="47" t="n">
        <v>0</v>
      </c>
      <c r="M994" s="46" t="n">
        <v>0</v>
      </c>
      <c r="N994" s="46" t="n">
        <v>0</v>
      </c>
      <c r="O994" s="46" t="n">
        <v>0</v>
      </c>
      <c r="P994" s="46" t="n">
        <v>0</v>
      </c>
      <c r="Q994" s="172"/>
      <c r="R994" s="189"/>
      <c r="S994" s="185"/>
      <c r="T994" s="28"/>
      <c r="U994" s="28"/>
      <c r="V994" s="28"/>
      <c r="W994" s="28"/>
    </row>
    <row r="995" customFormat="false" ht="26.25" hidden="false" customHeight="true" outlineLevel="0" collapsed="false">
      <c r="A995" s="48" t="s">
        <v>72</v>
      </c>
      <c r="B995" s="49" t="s">
        <v>560</v>
      </c>
      <c r="C995" s="50" t="s">
        <v>559</v>
      </c>
      <c r="D995" s="80" t="s">
        <v>18</v>
      </c>
      <c r="E995" s="25" t="n">
        <f aca="false">F995+G995+H995+I995+J995+K995+L995+M995+N995+O995+P995</f>
        <v>33.4</v>
      </c>
      <c r="F995" s="46" t="n">
        <f aca="false">F996+F997+F998+F999</f>
        <v>33.4</v>
      </c>
      <c r="G995" s="46" t="n">
        <f aca="false">G996+G997+G998+G999</f>
        <v>0</v>
      </c>
      <c r="H995" s="47" t="n">
        <f aca="false">H996+H997+H998+H999</f>
        <v>0</v>
      </c>
      <c r="I995" s="47" t="n">
        <f aca="false">SUM(I996:I999)</f>
        <v>0</v>
      </c>
      <c r="J995" s="47" t="n">
        <f aca="false">SUM(J996:J999)</f>
        <v>0</v>
      </c>
      <c r="K995" s="47" t="n">
        <f aca="false">SUM(K996:K999)</f>
        <v>0</v>
      </c>
      <c r="L995" s="47" t="n">
        <f aca="false">SUM(L996:L999)</f>
        <v>0</v>
      </c>
      <c r="M995" s="46" t="n">
        <f aca="false">SUM(M996:M999)</f>
        <v>0</v>
      </c>
      <c r="N995" s="46" t="n">
        <v>0</v>
      </c>
      <c r="O995" s="46" t="n">
        <v>0</v>
      </c>
      <c r="P995" s="46" t="n">
        <v>0</v>
      </c>
      <c r="Q995" s="171" t="s">
        <v>133</v>
      </c>
      <c r="R995" s="189" t="s">
        <v>561</v>
      </c>
      <c r="S995" s="127" t="s">
        <v>59</v>
      </c>
      <c r="T995" s="28"/>
      <c r="U995" s="28"/>
      <c r="V995" s="28"/>
      <c r="W995" s="28"/>
    </row>
    <row r="996" customFormat="false" ht="26.25" hidden="false" customHeight="true" outlineLevel="0" collapsed="false">
      <c r="A996" s="48"/>
      <c r="B996" s="49"/>
      <c r="C996" s="50"/>
      <c r="D996" s="81" t="s">
        <v>19</v>
      </c>
      <c r="E996" s="25" t="n">
        <f aca="false">F996+G996+H996+I996+J996+K996+L996+M996+N996+O996+P996</f>
        <v>0</v>
      </c>
      <c r="F996" s="59" t="n">
        <v>0</v>
      </c>
      <c r="G996" s="59" t="n">
        <v>0</v>
      </c>
      <c r="H996" s="52" t="n">
        <v>0</v>
      </c>
      <c r="I996" s="52" t="n">
        <v>0</v>
      </c>
      <c r="J996" s="52" t="n">
        <v>0</v>
      </c>
      <c r="K996" s="52" t="n">
        <v>0</v>
      </c>
      <c r="L996" s="52" t="n">
        <v>0</v>
      </c>
      <c r="M996" s="59" t="n">
        <v>0</v>
      </c>
      <c r="N996" s="59" t="n">
        <v>0</v>
      </c>
      <c r="O996" s="59" t="n">
        <v>0</v>
      </c>
      <c r="P996" s="59" t="n">
        <v>0</v>
      </c>
      <c r="Q996" s="171"/>
      <c r="R996" s="189"/>
      <c r="S996" s="127"/>
      <c r="T996" s="28"/>
      <c r="U996" s="28"/>
      <c r="V996" s="28"/>
      <c r="W996" s="28"/>
    </row>
    <row r="997" customFormat="false" ht="26.25" hidden="false" customHeight="true" outlineLevel="0" collapsed="false">
      <c r="A997" s="48"/>
      <c r="B997" s="49"/>
      <c r="C997" s="50"/>
      <c r="D997" s="81" t="s">
        <v>20</v>
      </c>
      <c r="E997" s="25" t="n">
        <f aca="false">F997+G997+H997+I997+J997+K997+L997+M997+N997+O997+P997</f>
        <v>0</v>
      </c>
      <c r="F997" s="59" t="n">
        <v>0</v>
      </c>
      <c r="G997" s="59" t="n">
        <v>0</v>
      </c>
      <c r="H997" s="52" t="n">
        <v>0</v>
      </c>
      <c r="I997" s="52" t="n">
        <v>0</v>
      </c>
      <c r="J997" s="52" t="n">
        <v>0</v>
      </c>
      <c r="K997" s="52" t="n">
        <v>0</v>
      </c>
      <c r="L997" s="52" t="n">
        <v>0</v>
      </c>
      <c r="M997" s="59" t="n">
        <v>0</v>
      </c>
      <c r="N997" s="59" t="n">
        <v>0</v>
      </c>
      <c r="O997" s="59" t="n">
        <v>0</v>
      </c>
      <c r="P997" s="59" t="n">
        <v>0</v>
      </c>
      <c r="Q997" s="171"/>
      <c r="R997" s="189"/>
      <c r="S997" s="127"/>
      <c r="T997" s="28"/>
      <c r="U997" s="28"/>
      <c r="V997" s="28"/>
      <c r="W997" s="28"/>
    </row>
    <row r="998" customFormat="false" ht="26.25" hidden="false" customHeight="true" outlineLevel="0" collapsed="false">
      <c r="A998" s="48"/>
      <c r="B998" s="49"/>
      <c r="C998" s="50"/>
      <c r="D998" s="81" t="s">
        <v>21</v>
      </c>
      <c r="E998" s="25" t="n">
        <f aca="false">F998+G998+H998+I998+J998+K998+L998+M998+N998+O998+P998</f>
        <v>33.4</v>
      </c>
      <c r="F998" s="59" t="n">
        <v>33.4</v>
      </c>
      <c r="G998" s="59" t="n">
        <v>0</v>
      </c>
      <c r="H998" s="52" t="n">
        <v>0</v>
      </c>
      <c r="I998" s="52" t="n">
        <v>0</v>
      </c>
      <c r="J998" s="52" t="n">
        <v>0</v>
      </c>
      <c r="K998" s="52" t="n">
        <v>0</v>
      </c>
      <c r="L998" s="52" t="n">
        <v>0</v>
      </c>
      <c r="M998" s="59" t="n">
        <v>0</v>
      </c>
      <c r="N998" s="59" t="n">
        <v>0</v>
      </c>
      <c r="O998" s="59" t="n">
        <v>0</v>
      </c>
      <c r="P998" s="59" t="n">
        <v>0</v>
      </c>
      <c r="Q998" s="171"/>
      <c r="R998" s="189"/>
      <c r="S998" s="127"/>
      <c r="T998" s="28"/>
      <c r="U998" s="28"/>
      <c r="V998" s="28"/>
      <c r="W998" s="28"/>
    </row>
    <row r="999" customFormat="false" ht="26.25" hidden="false" customHeight="true" outlineLevel="0" collapsed="false">
      <c r="A999" s="48"/>
      <c r="B999" s="49"/>
      <c r="C999" s="50"/>
      <c r="D999" s="81" t="s">
        <v>22</v>
      </c>
      <c r="E999" s="25" t="n">
        <f aca="false">F999+G999+H999+I999+J999+K999+L999+M999+N999+O999+P999</f>
        <v>0</v>
      </c>
      <c r="F999" s="59" t="n">
        <v>0</v>
      </c>
      <c r="G999" s="59" t="n">
        <v>0</v>
      </c>
      <c r="H999" s="52" t="n">
        <v>0</v>
      </c>
      <c r="I999" s="52" t="n">
        <v>0</v>
      </c>
      <c r="J999" s="52" t="n">
        <v>0</v>
      </c>
      <c r="K999" s="52" t="n">
        <v>0</v>
      </c>
      <c r="L999" s="52" t="n">
        <v>0</v>
      </c>
      <c r="M999" s="59" t="n">
        <v>0</v>
      </c>
      <c r="N999" s="59" t="n">
        <v>0</v>
      </c>
      <c r="O999" s="59" t="n">
        <v>0</v>
      </c>
      <c r="P999" s="59" t="n">
        <v>0</v>
      </c>
      <c r="Q999" s="171"/>
      <c r="R999" s="189"/>
      <c r="S999" s="127"/>
      <c r="T999" s="28"/>
      <c r="U999" s="28"/>
      <c r="V999" s="28"/>
      <c r="W999" s="28"/>
    </row>
    <row r="1000" customFormat="false" ht="26.25" hidden="false" customHeight="true" outlineLevel="0" collapsed="false">
      <c r="A1000" s="48" t="s">
        <v>76</v>
      </c>
      <c r="B1000" s="49" t="s">
        <v>562</v>
      </c>
      <c r="C1000" s="50" t="s">
        <v>559</v>
      </c>
      <c r="D1000" s="80" t="s">
        <v>18</v>
      </c>
      <c r="E1000" s="25" t="n">
        <f aca="false">F1000+G1000+H1000+I1000+J1000+K1000+L1000+M1000+N1000+O1000+P1000</f>
        <v>180</v>
      </c>
      <c r="F1000" s="46" t="n">
        <f aca="false">F1001+F1002+F1003+F1004</f>
        <v>90</v>
      </c>
      <c r="G1000" s="46" t="n">
        <f aca="false">G1001+G1002+G1003+G1004</f>
        <v>50</v>
      </c>
      <c r="H1000" s="47" t="n">
        <f aca="false">H1001+H1002+H1003+H1004</f>
        <v>0</v>
      </c>
      <c r="I1000" s="47" t="n">
        <f aca="false">SUM(I1001:I1004)</f>
        <v>40</v>
      </c>
      <c r="J1000" s="47" t="n">
        <f aca="false">SUM(J1001:J1004)</f>
        <v>0</v>
      </c>
      <c r="K1000" s="47" t="n">
        <f aca="false">SUM(K1001:K1004)</f>
        <v>0</v>
      </c>
      <c r="L1000" s="47" t="n">
        <f aca="false">SUM(L1001:L1004)</f>
        <v>0</v>
      </c>
      <c r="M1000" s="46" t="n">
        <f aca="false">SUM(M1001:M1004)</f>
        <v>0</v>
      </c>
      <c r="N1000" s="46" t="n">
        <v>0</v>
      </c>
      <c r="O1000" s="46" t="n">
        <v>0</v>
      </c>
      <c r="P1000" s="46" t="n">
        <v>0</v>
      </c>
      <c r="Q1000" s="171" t="s">
        <v>133</v>
      </c>
      <c r="R1000" s="190" t="s">
        <v>561</v>
      </c>
      <c r="S1000" s="84" t="s">
        <v>59</v>
      </c>
      <c r="T1000" s="28"/>
      <c r="U1000" s="28"/>
      <c r="V1000" s="28"/>
      <c r="W1000" s="28"/>
    </row>
    <row r="1001" customFormat="false" ht="26.25" hidden="false" customHeight="true" outlineLevel="0" collapsed="false">
      <c r="A1001" s="48"/>
      <c r="B1001" s="49"/>
      <c r="C1001" s="50"/>
      <c r="D1001" s="81" t="s">
        <v>19</v>
      </c>
      <c r="E1001" s="25" t="n">
        <f aca="false">F1001+G1001+H1001+I1001+J1001+K1001+L1001+M1001+N1001+O1001+P1001</f>
        <v>0</v>
      </c>
      <c r="F1001" s="59" t="n">
        <v>0</v>
      </c>
      <c r="G1001" s="59" t="n">
        <v>0</v>
      </c>
      <c r="H1001" s="52" t="n">
        <v>0</v>
      </c>
      <c r="I1001" s="52" t="n">
        <v>0</v>
      </c>
      <c r="J1001" s="52" t="n">
        <v>0</v>
      </c>
      <c r="K1001" s="52" t="n">
        <v>0</v>
      </c>
      <c r="L1001" s="52" t="n">
        <v>0</v>
      </c>
      <c r="M1001" s="59" t="n">
        <v>0</v>
      </c>
      <c r="N1001" s="59" t="n">
        <v>0</v>
      </c>
      <c r="O1001" s="59" t="n">
        <v>0</v>
      </c>
      <c r="P1001" s="59" t="n">
        <v>0</v>
      </c>
      <c r="Q1001" s="171"/>
      <c r="R1001" s="190"/>
      <c r="S1001" s="84"/>
      <c r="T1001" s="28"/>
      <c r="U1001" s="28"/>
      <c r="V1001" s="28"/>
      <c r="W1001" s="28"/>
    </row>
    <row r="1002" customFormat="false" ht="26.25" hidden="false" customHeight="true" outlineLevel="0" collapsed="false">
      <c r="A1002" s="48"/>
      <c r="B1002" s="49"/>
      <c r="C1002" s="50"/>
      <c r="D1002" s="81" t="s">
        <v>20</v>
      </c>
      <c r="E1002" s="25" t="n">
        <f aca="false">F1002+G1002+H1002+I1002+J1002+K1002+L1002+M1002+N1002+O1002+P1002</f>
        <v>0</v>
      </c>
      <c r="F1002" s="59" t="n">
        <v>0</v>
      </c>
      <c r="G1002" s="59" t="n">
        <v>0</v>
      </c>
      <c r="H1002" s="52" t="n">
        <v>0</v>
      </c>
      <c r="I1002" s="52" t="n">
        <v>0</v>
      </c>
      <c r="J1002" s="52" t="n">
        <v>0</v>
      </c>
      <c r="K1002" s="52" t="n">
        <v>0</v>
      </c>
      <c r="L1002" s="52" t="n">
        <v>0</v>
      </c>
      <c r="M1002" s="59" t="n">
        <v>0</v>
      </c>
      <c r="N1002" s="59" t="n">
        <v>0</v>
      </c>
      <c r="O1002" s="59" t="n">
        <v>0</v>
      </c>
      <c r="P1002" s="59" t="n">
        <v>0</v>
      </c>
      <c r="Q1002" s="171"/>
      <c r="R1002" s="190"/>
      <c r="S1002" s="84"/>
      <c r="T1002" s="28"/>
      <c r="U1002" s="28"/>
      <c r="V1002" s="28"/>
      <c r="W1002" s="28"/>
    </row>
    <row r="1003" s="54" customFormat="true" ht="26.25" hidden="false" customHeight="true" outlineLevel="0" collapsed="false">
      <c r="A1003" s="48"/>
      <c r="B1003" s="49"/>
      <c r="C1003" s="50"/>
      <c r="D1003" s="81" t="s">
        <v>21</v>
      </c>
      <c r="E1003" s="25" t="n">
        <f aca="false">F1003+G1003+H1003+I1003+J1003+K1003+L1003+M1003+N1003+O1003+P1003</f>
        <v>180</v>
      </c>
      <c r="F1003" s="52" t="n">
        <v>90</v>
      </c>
      <c r="G1003" s="52" t="n">
        <v>50</v>
      </c>
      <c r="H1003" s="52" t="n">
        <v>0</v>
      </c>
      <c r="I1003" s="52" t="n">
        <v>40</v>
      </c>
      <c r="J1003" s="52" t="n">
        <v>0</v>
      </c>
      <c r="K1003" s="52" t="n">
        <v>0</v>
      </c>
      <c r="L1003" s="52" t="n">
        <v>0</v>
      </c>
      <c r="M1003" s="59" t="n">
        <v>0</v>
      </c>
      <c r="N1003" s="59" t="n">
        <v>0</v>
      </c>
      <c r="O1003" s="59" t="n">
        <v>0</v>
      </c>
      <c r="P1003" s="59" t="n">
        <v>0</v>
      </c>
      <c r="Q1003" s="171"/>
      <c r="R1003" s="190"/>
      <c r="S1003" s="84"/>
      <c r="T1003" s="53"/>
      <c r="U1003" s="53"/>
      <c r="V1003" s="53"/>
      <c r="W1003" s="53"/>
    </row>
    <row r="1004" customFormat="false" ht="26.25" hidden="false" customHeight="true" outlineLevel="0" collapsed="false">
      <c r="A1004" s="48"/>
      <c r="B1004" s="49"/>
      <c r="C1004" s="50"/>
      <c r="D1004" s="81" t="s">
        <v>22</v>
      </c>
      <c r="E1004" s="25" t="n">
        <f aca="false">F1004+G1004+H1004+I1004+J1004+K1004+L1004+M1004+N1004+O1004+P1004</f>
        <v>0</v>
      </c>
      <c r="F1004" s="59" t="n">
        <v>0</v>
      </c>
      <c r="G1004" s="59" t="n">
        <v>0</v>
      </c>
      <c r="H1004" s="52" t="n">
        <v>0</v>
      </c>
      <c r="I1004" s="52" t="n">
        <v>0</v>
      </c>
      <c r="J1004" s="52" t="n">
        <v>0</v>
      </c>
      <c r="K1004" s="52" t="n">
        <v>0</v>
      </c>
      <c r="L1004" s="52" t="n">
        <v>0</v>
      </c>
      <c r="M1004" s="59" t="n">
        <v>0</v>
      </c>
      <c r="N1004" s="59" t="n">
        <v>0</v>
      </c>
      <c r="O1004" s="59" t="n">
        <v>0</v>
      </c>
      <c r="P1004" s="59" t="n">
        <v>0</v>
      </c>
      <c r="Q1004" s="171"/>
      <c r="R1004" s="190"/>
      <c r="S1004" s="84"/>
      <c r="T1004" s="28"/>
      <c r="U1004" s="28"/>
      <c r="V1004" s="28"/>
      <c r="W1004" s="28"/>
    </row>
    <row r="1005" customFormat="false" ht="60" hidden="false" customHeight="true" outlineLevel="0" collapsed="false">
      <c r="A1005" s="191" t="s">
        <v>79</v>
      </c>
      <c r="B1005" s="192" t="s">
        <v>563</v>
      </c>
      <c r="C1005" s="185"/>
      <c r="D1005" s="193" t="s">
        <v>550</v>
      </c>
      <c r="E1005" s="193"/>
      <c r="F1005" s="193"/>
      <c r="G1005" s="193"/>
      <c r="H1005" s="193"/>
      <c r="I1005" s="193"/>
      <c r="J1005" s="193"/>
      <c r="K1005" s="193"/>
      <c r="L1005" s="193"/>
      <c r="M1005" s="193"/>
      <c r="N1005" s="193"/>
      <c r="O1005" s="193"/>
      <c r="P1005" s="194"/>
      <c r="Q1005" s="171" t="s">
        <v>133</v>
      </c>
      <c r="R1005" s="195" t="s">
        <v>561</v>
      </c>
      <c r="S1005" s="70"/>
      <c r="T1005" s="28"/>
      <c r="U1005" s="28"/>
      <c r="V1005" s="28"/>
      <c r="W1005" s="28"/>
    </row>
    <row r="1006" customFormat="false" ht="60" hidden="false" customHeight="true" outlineLevel="0" collapsed="false">
      <c r="A1006" s="191"/>
      <c r="B1006" s="192"/>
      <c r="C1006" s="185"/>
      <c r="D1006" s="193"/>
      <c r="E1006" s="193"/>
      <c r="F1006" s="193"/>
      <c r="G1006" s="193"/>
      <c r="H1006" s="193"/>
      <c r="I1006" s="193"/>
      <c r="J1006" s="193"/>
      <c r="K1006" s="193"/>
      <c r="L1006" s="193"/>
      <c r="M1006" s="193"/>
      <c r="N1006" s="193"/>
      <c r="O1006" s="193"/>
      <c r="P1006" s="196"/>
      <c r="Q1006" s="171"/>
      <c r="R1006" s="195"/>
      <c r="S1006" s="70"/>
      <c r="T1006" s="28"/>
      <c r="U1006" s="28"/>
      <c r="V1006" s="28"/>
      <c r="W1006" s="28"/>
    </row>
    <row r="1007" customFormat="false" ht="41.25" hidden="false" customHeight="true" outlineLevel="0" collapsed="false">
      <c r="A1007" s="191" t="s">
        <v>81</v>
      </c>
      <c r="B1007" s="192" t="s">
        <v>564</v>
      </c>
      <c r="C1007" s="185"/>
      <c r="D1007" s="193" t="s">
        <v>550</v>
      </c>
      <c r="E1007" s="193"/>
      <c r="F1007" s="193"/>
      <c r="G1007" s="193"/>
      <c r="H1007" s="193"/>
      <c r="I1007" s="193"/>
      <c r="J1007" s="193"/>
      <c r="K1007" s="193"/>
      <c r="L1007" s="193"/>
      <c r="M1007" s="193"/>
      <c r="N1007" s="193"/>
      <c r="O1007" s="193"/>
      <c r="P1007" s="197"/>
      <c r="Q1007" s="171" t="s">
        <v>133</v>
      </c>
      <c r="R1007" s="195" t="s">
        <v>565</v>
      </c>
      <c r="S1007" s="70"/>
      <c r="T1007" s="28"/>
      <c r="U1007" s="28"/>
      <c r="V1007" s="28"/>
      <c r="W1007" s="28"/>
    </row>
    <row r="1008" customFormat="false" ht="63.75" hidden="false" customHeight="true" outlineLevel="0" collapsed="false">
      <c r="A1008" s="198" t="s">
        <v>566</v>
      </c>
      <c r="B1008" s="199" t="s">
        <v>567</v>
      </c>
      <c r="C1008" s="112"/>
      <c r="D1008" s="46" t="s">
        <v>550</v>
      </c>
      <c r="E1008" s="46"/>
      <c r="F1008" s="46"/>
      <c r="G1008" s="46"/>
      <c r="H1008" s="46"/>
      <c r="I1008" s="46"/>
      <c r="J1008" s="46"/>
      <c r="K1008" s="46"/>
      <c r="L1008" s="46"/>
      <c r="M1008" s="46"/>
      <c r="N1008" s="46"/>
      <c r="O1008" s="46"/>
      <c r="P1008" s="200"/>
      <c r="Q1008" s="171"/>
      <c r="R1008" s="114" t="s">
        <v>568</v>
      </c>
      <c r="S1008" s="118"/>
      <c r="T1008" s="28"/>
      <c r="U1008" s="28"/>
      <c r="V1008" s="28"/>
      <c r="W1008" s="28"/>
    </row>
    <row r="1009" customFormat="false" ht="26.25" hidden="false" customHeight="true" outlineLevel="0" collapsed="false">
      <c r="A1009" s="191" t="s">
        <v>569</v>
      </c>
      <c r="B1009" s="192" t="s">
        <v>570</v>
      </c>
      <c r="C1009" s="185"/>
      <c r="D1009" s="193" t="s">
        <v>550</v>
      </c>
      <c r="E1009" s="193"/>
      <c r="F1009" s="193"/>
      <c r="G1009" s="193"/>
      <c r="H1009" s="193"/>
      <c r="I1009" s="193"/>
      <c r="J1009" s="193"/>
      <c r="K1009" s="193"/>
      <c r="L1009" s="193"/>
      <c r="M1009" s="193"/>
      <c r="N1009" s="193"/>
      <c r="O1009" s="193"/>
      <c r="P1009" s="194"/>
      <c r="Q1009" s="171" t="s">
        <v>133</v>
      </c>
      <c r="R1009" s="49" t="s">
        <v>568</v>
      </c>
      <c r="S1009" s="118"/>
      <c r="T1009" s="28"/>
      <c r="U1009" s="28"/>
      <c r="V1009" s="28"/>
      <c r="W1009" s="28"/>
    </row>
    <row r="1010" customFormat="false" ht="26.25" hidden="false" customHeight="true" outlineLevel="0" collapsed="false">
      <c r="A1010" s="191"/>
      <c r="B1010" s="192"/>
      <c r="C1010" s="185"/>
      <c r="D1010" s="193"/>
      <c r="E1010" s="193"/>
      <c r="F1010" s="193"/>
      <c r="G1010" s="193"/>
      <c r="H1010" s="193"/>
      <c r="I1010" s="193"/>
      <c r="J1010" s="193"/>
      <c r="K1010" s="193"/>
      <c r="L1010" s="193"/>
      <c r="M1010" s="193"/>
      <c r="N1010" s="193"/>
      <c r="O1010" s="193"/>
      <c r="P1010" s="196"/>
      <c r="Q1010" s="171"/>
      <c r="R1010" s="49"/>
      <c r="S1010" s="118"/>
      <c r="T1010" s="28"/>
      <c r="U1010" s="28"/>
      <c r="V1010" s="28"/>
      <c r="W1010" s="28"/>
    </row>
    <row r="1011" customFormat="false" ht="26.25" hidden="false" customHeight="true" outlineLevel="0" collapsed="false">
      <c r="A1011" s="36" t="s">
        <v>571</v>
      </c>
      <c r="B1011" s="37" t="s">
        <v>572</v>
      </c>
      <c r="C1011" s="38" t="s">
        <v>573</v>
      </c>
      <c r="D1011" s="39" t="s">
        <v>18</v>
      </c>
      <c r="E1011" s="40" t="n">
        <f aca="false">F1011+G1011+H1011+I1011+J1011+K1011+L1011+M1011+N1011+O1011+P1011</f>
        <v>152</v>
      </c>
      <c r="F1011" s="40" t="n">
        <f aca="false">F1016</f>
        <v>19</v>
      </c>
      <c r="G1011" s="40" t="n">
        <f aca="false">G1016</f>
        <v>19</v>
      </c>
      <c r="H1011" s="40" t="n">
        <f aca="false">H1016</f>
        <v>19</v>
      </c>
      <c r="I1011" s="40" t="n">
        <f aca="false">SUM(I1012:I1015)</f>
        <v>19</v>
      </c>
      <c r="J1011" s="25" t="n">
        <f aca="false">SUM(J1012:J1015)</f>
        <v>19</v>
      </c>
      <c r="K1011" s="25" t="n">
        <f aca="false">SUM(K1012:K1015)</f>
        <v>19</v>
      </c>
      <c r="L1011" s="25" t="n">
        <f aca="false">SUM(L1012:L1015)</f>
        <v>19</v>
      </c>
      <c r="M1011" s="25" t="n">
        <f aca="false">SUM(M1012:M1015)</f>
        <v>19</v>
      </c>
      <c r="N1011" s="40" t="n">
        <f aca="false">SUM(N1012:N1015)</f>
        <v>0</v>
      </c>
      <c r="O1011" s="40" t="n">
        <f aca="false">SUM(O1012:O1015)</f>
        <v>0</v>
      </c>
      <c r="P1011" s="40" t="n">
        <f aca="false">SUM(P1012:P1015)</f>
        <v>0</v>
      </c>
      <c r="Q1011" s="37"/>
      <c r="R1011" s="37"/>
      <c r="S1011" s="124"/>
      <c r="T1011" s="28"/>
      <c r="U1011" s="28"/>
      <c r="V1011" s="28"/>
      <c r="W1011" s="28"/>
    </row>
    <row r="1012" customFormat="false" ht="26.25" hidden="false" customHeight="true" outlineLevel="0" collapsed="false">
      <c r="A1012" s="36"/>
      <c r="B1012" s="37"/>
      <c r="C1012" s="38"/>
      <c r="D1012" s="41" t="s">
        <v>19</v>
      </c>
      <c r="E1012" s="40" t="n">
        <f aca="false">F1012+G1012+H1012+I1012+J1012+K1012+L1012+M1012+N1012+O1012+P1012</f>
        <v>0</v>
      </c>
      <c r="F1012" s="40" t="n">
        <f aca="false">F1017</f>
        <v>0</v>
      </c>
      <c r="G1012" s="40" t="n">
        <f aca="false">G1017</f>
        <v>0</v>
      </c>
      <c r="H1012" s="40" t="n">
        <f aca="false">H1017</f>
        <v>0</v>
      </c>
      <c r="I1012" s="40" t="n">
        <v>0</v>
      </c>
      <c r="J1012" s="25" t="n">
        <v>0</v>
      </c>
      <c r="K1012" s="25" t="n">
        <v>0</v>
      </c>
      <c r="L1012" s="25" t="n">
        <v>0</v>
      </c>
      <c r="M1012" s="25" t="n">
        <v>0</v>
      </c>
      <c r="N1012" s="40" t="n">
        <v>0</v>
      </c>
      <c r="O1012" s="40" t="n">
        <v>0</v>
      </c>
      <c r="P1012" s="40" t="n">
        <v>0</v>
      </c>
      <c r="Q1012" s="37"/>
      <c r="R1012" s="37"/>
      <c r="S1012" s="124"/>
      <c r="T1012" s="28"/>
      <c r="U1012" s="28"/>
      <c r="V1012" s="28"/>
      <c r="W1012" s="28"/>
    </row>
    <row r="1013" customFormat="false" ht="26.25" hidden="false" customHeight="true" outlineLevel="0" collapsed="false">
      <c r="A1013" s="36"/>
      <c r="B1013" s="37"/>
      <c r="C1013" s="38"/>
      <c r="D1013" s="41" t="s">
        <v>20</v>
      </c>
      <c r="E1013" s="40" t="n">
        <f aca="false">F1013+G1013+H1013+I1013+J1013+K1013+L1013+M1013+N1013+O1013+P1013</f>
        <v>0</v>
      </c>
      <c r="F1013" s="40" t="n">
        <f aca="false">F1018</f>
        <v>0</v>
      </c>
      <c r="G1013" s="40" t="n">
        <f aca="false">G1018</f>
        <v>0</v>
      </c>
      <c r="H1013" s="40" t="n">
        <f aca="false">H1018</f>
        <v>0</v>
      </c>
      <c r="I1013" s="40" t="n">
        <v>0</v>
      </c>
      <c r="J1013" s="25" t="n">
        <v>0</v>
      </c>
      <c r="K1013" s="25" t="n">
        <v>0</v>
      </c>
      <c r="L1013" s="25" t="n">
        <v>0</v>
      </c>
      <c r="M1013" s="25" t="n">
        <v>0</v>
      </c>
      <c r="N1013" s="40" t="n">
        <v>0</v>
      </c>
      <c r="O1013" s="40" t="n">
        <v>0</v>
      </c>
      <c r="P1013" s="40" t="n">
        <v>0</v>
      </c>
      <c r="Q1013" s="37"/>
      <c r="R1013" s="37"/>
      <c r="S1013" s="124"/>
      <c r="T1013" s="28"/>
      <c r="U1013" s="28"/>
      <c r="V1013" s="28"/>
      <c r="W1013" s="28"/>
    </row>
    <row r="1014" customFormat="false" ht="26.25" hidden="false" customHeight="true" outlineLevel="0" collapsed="false">
      <c r="A1014" s="36"/>
      <c r="B1014" s="37"/>
      <c r="C1014" s="38"/>
      <c r="D1014" s="41" t="s">
        <v>21</v>
      </c>
      <c r="E1014" s="40" t="n">
        <f aca="false">F1014+G1014+H1014+I1014+J1014+K1014+L1014+M1014+N1014+O1014+P1014</f>
        <v>152</v>
      </c>
      <c r="F1014" s="40" t="n">
        <f aca="false">F1019</f>
        <v>19</v>
      </c>
      <c r="G1014" s="40" t="n">
        <f aca="false">G1019</f>
        <v>19</v>
      </c>
      <c r="H1014" s="40" t="n">
        <f aca="false">H1019</f>
        <v>19</v>
      </c>
      <c r="I1014" s="40" t="n">
        <f aca="false">SUM(I1019)</f>
        <v>19</v>
      </c>
      <c r="J1014" s="25" t="n">
        <f aca="false">SUM(J1019)</f>
        <v>19</v>
      </c>
      <c r="K1014" s="25" t="n">
        <f aca="false">SUM(K1019)</f>
        <v>19</v>
      </c>
      <c r="L1014" s="25" t="n">
        <f aca="false">SUM(L1019)</f>
        <v>19</v>
      </c>
      <c r="M1014" s="25" t="n">
        <f aca="false">SUM(M1019)</f>
        <v>19</v>
      </c>
      <c r="N1014" s="40" t="n">
        <f aca="false">SUM(N1019)</f>
        <v>0</v>
      </c>
      <c r="O1014" s="40" t="n">
        <f aca="false">SUM(O1019)</f>
        <v>0</v>
      </c>
      <c r="P1014" s="40" t="n">
        <f aca="false">SUM(P1019)</f>
        <v>0</v>
      </c>
      <c r="Q1014" s="37"/>
      <c r="R1014" s="37"/>
      <c r="S1014" s="124"/>
      <c r="T1014" s="28"/>
      <c r="U1014" s="28"/>
      <c r="V1014" s="28"/>
      <c r="W1014" s="28"/>
    </row>
    <row r="1015" customFormat="false" ht="26.25" hidden="false" customHeight="true" outlineLevel="0" collapsed="false">
      <c r="A1015" s="36"/>
      <c r="B1015" s="37"/>
      <c r="C1015" s="38"/>
      <c r="D1015" s="41" t="s">
        <v>22</v>
      </c>
      <c r="E1015" s="40" t="n">
        <f aca="false">F1015+G1015+H1015+I1015+J1015+K1015+L1015+M1015+N1015+O1015+P1015</f>
        <v>0</v>
      </c>
      <c r="F1015" s="40" t="n">
        <f aca="false">F1020</f>
        <v>0</v>
      </c>
      <c r="G1015" s="40" t="n">
        <f aca="false">G1020</f>
        <v>0</v>
      </c>
      <c r="H1015" s="40" t="n">
        <f aca="false">H1020</f>
        <v>0</v>
      </c>
      <c r="I1015" s="40" t="n">
        <v>0</v>
      </c>
      <c r="J1015" s="25" t="n">
        <v>0</v>
      </c>
      <c r="K1015" s="25" t="n">
        <v>0</v>
      </c>
      <c r="L1015" s="25" t="n">
        <v>0</v>
      </c>
      <c r="M1015" s="25" t="n">
        <v>0</v>
      </c>
      <c r="N1015" s="40" t="n">
        <v>0</v>
      </c>
      <c r="O1015" s="40" t="n">
        <v>0</v>
      </c>
      <c r="P1015" s="40" t="n">
        <v>0</v>
      </c>
      <c r="Q1015" s="37"/>
      <c r="R1015" s="37"/>
      <c r="S1015" s="124"/>
      <c r="T1015" s="28"/>
      <c r="U1015" s="28"/>
      <c r="V1015" s="28"/>
      <c r="W1015" s="28"/>
    </row>
    <row r="1016" customFormat="false" ht="26.25" hidden="false" customHeight="true" outlineLevel="0" collapsed="false">
      <c r="A1016" s="117" t="s">
        <v>98</v>
      </c>
      <c r="B1016" s="201" t="s">
        <v>108</v>
      </c>
      <c r="C1016" s="202" t="s">
        <v>574</v>
      </c>
      <c r="D1016" s="86" t="s">
        <v>18</v>
      </c>
      <c r="E1016" s="40" t="n">
        <f aca="false">F1016+G1016+H1016+I1016+J1016+K1016+L1016+M1016+N1016+O1016+P1016</f>
        <v>152</v>
      </c>
      <c r="F1016" s="46" t="n">
        <f aca="false">F1017+F1018+F1019+F1020</f>
        <v>19</v>
      </c>
      <c r="G1016" s="47" t="n">
        <f aca="false">G1017+G1018+G1019+G1020</f>
        <v>19</v>
      </c>
      <c r="H1016" s="47" t="n">
        <f aca="false">H1017+H1018+H1019+H1020</f>
        <v>19</v>
      </c>
      <c r="I1016" s="47" t="n">
        <f aca="false">SUM(I1017:I1020)</f>
        <v>19</v>
      </c>
      <c r="J1016" s="47" t="n">
        <f aca="false">SUM(J1017:J1020)</f>
        <v>19</v>
      </c>
      <c r="K1016" s="47" t="n">
        <f aca="false">SUM(K1017:K1020)</f>
        <v>19</v>
      </c>
      <c r="L1016" s="47" t="n">
        <f aca="false">SUM(L1017:L1020)</f>
        <v>19</v>
      </c>
      <c r="M1016" s="47" t="n">
        <f aca="false">SUM(M1017:M1020)</f>
        <v>19</v>
      </c>
      <c r="N1016" s="47" t="n">
        <f aca="false">SUM(N1017:N1020)</f>
        <v>0</v>
      </c>
      <c r="O1016" s="47" t="n">
        <f aca="false">SUM(O1017:O1020)</f>
        <v>0</v>
      </c>
      <c r="P1016" s="47" t="n">
        <f aca="false">SUM(P1017:P1020)</f>
        <v>0</v>
      </c>
      <c r="Q1016" s="195"/>
      <c r="R1016" s="70"/>
      <c r="S1016" s="97"/>
      <c r="T1016" s="28"/>
      <c r="U1016" s="28"/>
      <c r="V1016" s="28"/>
      <c r="W1016" s="28"/>
    </row>
    <row r="1017" customFormat="false" ht="26.25" hidden="false" customHeight="true" outlineLevel="0" collapsed="false">
      <c r="A1017" s="117"/>
      <c r="B1017" s="201"/>
      <c r="C1017" s="202"/>
      <c r="D1017" s="88" t="s">
        <v>19</v>
      </c>
      <c r="E1017" s="40" t="n">
        <f aca="false">F1017+G1017+H1017+I1017+J1017+K1017+L1017+M1017+N1017+O1017+P1017</f>
        <v>0</v>
      </c>
      <c r="F1017" s="46" t="n">
        <v>0</v>
      </c>
      <c r="G1017" s="46" t="n">
        <v>0</v>
      </c>
      <c r="H1017" s="47" t="n">
        <v>0</v>
      </c>
      <c r="I1017" s="47" t="n">
        <v>0</v>
      </c>
      <c r="J1017" s="47" t="n">
        <v>0</v>
      </c>
      <c r="K1017" s="47" t="n">
        <v>0</v>
      </c>
      <c r="L1017" s="47" t="n">
        <v>0</v>
      </c>
      <c r="M1017" s="47" t="n">
        <v>0</v>
      </c>
      <c r="N1017" s="47" t="n">
        <v>0</v>
      </c>
      <c r="O1017" s="47" t="n">
        <v>0</v>
      </c>
      <c r="P1017" s="47" t="n">
        <v>0</v>
      </c>
      <c r="Q1017" s="195"/>
      <c r="R1017" s="70"/>
      <c r="S1017" s="97"/>
      <c r="T1017" s="28"/>
      <c r="U1017" s="28"/>
      <c r="V1017" s="28"/>
      <c r="W1017" s="28"/>
    </row>
    <row r="1018" customFormat="false" ht="26.25" hidden="false" customHeight="true" outlineLevel="0" collapsed="false">
      <c r="A1018" s="117"/>
      <c r="B1018" s="201"/>
      <c r="C1018" s="202"/>
      <c r="D1018" s="88" t="s">
        <v>20</v>
      </c>
      <c r="E1018" s="40" t="n">
        <f aca="false">F1018+G1018+H1018+I1018+J1018+K1018+L1018+M1018+N1018+O1018+P1018</f>
        <v>0</v>
      </c>
      <c r="F1018" s="46" t="n">
        <v>0</v>
      </c>
      <c r="G1018" s="46" t="n">
        <v>0</v>
      </c>
      <c r="H1018" s="47" t="n">
        <v>0</v>
      </c>
      <c r="I1018" s="47" t="n">
        <v>0</v>
      </c>
      <c r="J1018" s="47" t="n">
        <v>0</v>
      </c>
      <c r="K1018" s="47" t="n">
        <v>0</v>
      </c>
      <c r="L1018" s="47" t="n">
        <v>0</v>
      </c>
      <c r="M1018" s="47" t="n">
        <v>0</v>
      </c>
      <c r="N1018" s="47" t="n">
        <v>0</v>
      </c>
      <c r="O1018" s="47" t="n">
        <v>0</v>
      </c>
      <c r="P1018" s="47" t="n">
        <v>0</v>
      </c>
      <c r="Q1018" s="195"/>
      <c r="R1018" s="70"/>
      <c r="S1018" s="97"/>
      <c r="T1018" s="28"/>
      <c r="U1018" s="28"/>
      <c r="V1018" s="28"/>
      <c r="W1018" s="28"/>
    </row>
    <row r="1019" customFormat="false" ht="26.25" hidden="false" customHeight="true" outlineLevel="0" collapsed="false">
      <c r="A1019" s="117"/>
      <c r="B1019" s="201"/>
      <c r="C1019" s="202"/>
      <c r="D1019" s="88" t="s">
        <v>21</v>
      </c>
      <c r="E1019" s="40" t="n">
        <f aca="false">F1019+G1019+H1019+I1019+J1019+K1019+L1019+M1019+N1019+O1019+P1019</f>
        <v>152</v>
      </c>
      <c r="F1019" s="46" t="n">
        <f aca="false">F1024</f>
        <v>19</v>
      </c>
      <c r="G1019" s="47" t="n">
        <f aca="false">G1024</f>
        <v>19</v>
      </c>
      <c r="H1019" s="47" t="n">
        <f aca="false">H1024</f>
        <v>19</v>
      </c>
      <c r="I1019" s="47" t="n">
        <f aca="false">SUM(I1024)</f>
        <v>19</v>
      </c>
      <c r="J1019" s="47" t="n">
        <f aca="false">SUM(J1024)</f>
        <v>19</v>
      </c>
      <c r="K1019" s="47" t="n">
        <f aca="false">SUM(K1024)</f>
        <v>19</v>
      </c>
      <c r="L1019" s="47" t="n">
        <f aca="false">SUM(L1024)</f>
        <v>19</v>
      </c>
      <c r="M1019" s="47" t="n">
        <f aca="false">SUM(M1024)</f>
        <v>19</v>
      </c>
      <c r="N1019" s="47" t="n">
        <f aca="false">SUM(N1024)</f>
        <v>0</v>
      </c>
      <c r="O1019" s="47" t="n">
        <f aca="false">SUM(O1024)</f>
        <v>0</v>
      </c>
      <c r="P1019" s="47" t="n">
        <f aca="false">SUM(P1024)</f>
        <v>0</v>
      </c>
      <c r="Q1019" s="195"/>
      <c r="R1019" s="70"/>
      <c r="S1019" s="97"/>
      <c r="T1019" s="28"/>
      <c r="U1019" s="28"/>
      <c r="V1019" s="28"/>
      <c r="W1019" s="28"/>
    </row>
    <row r="1020" customFormat="false" ht="26.25" hidden="false" customHeight="true" outlineLevel="0" collapsed="false">
      <c r="A1020" s="117"/>
      <c r="B1020" s="201"/>
      <c r="C1020" s="202"/>
      <c r="D1020" s="88" t="s">
        <v>22</v>
      </c>
      <c r="E1020" s="40" t="n">
        <f aca="false">F1020+G1020+H1020+I1020+J1020+K1020+L1020+M1020+N1020+O1020+P1020</f>
        <v>0</v>
      </c>
      <c r="F1020" s="46" t="n">
        <v>0</v>
      </c>
      <c r="G1020" s="46" t="n">
        <v>0</v>
      </c>
      <c r="H1020" s="47" t="n">
        <v>0</v>
      </c>
      <c r="I1020" s="47" t="n">
        <v>0</v>
      </c>
      <c r="J1020" s="47" t="n">
        <v>0</v>
      </c>
      <c r="K1020" s="47" t="n">
        <v>0</v>
      </c>
      <c r="L1020" s="47" t="n">
        <v>0</v>
      </c>
      <c r="M1020" s="47" t="n">
        <v>0</v>
      </c>
      <c r="N1020" s="47" t="n">
        <v>0</v>
      </c>
      <c r="O1020" s="47" t="n">
        <v>0</v>
      </c>
      <c r="P1020" s="47" t="n">
        <v>0</v>
      </c>
      <c r="Q1020" s="195"/>
      <c r="R1020" s="70"/>
      <c r="S1020" s="97"/>
      <c r="T1020" s="28"/>
      <c r="U1020" s="28"/>
      <c r="V1020" s="28"/>
      <c r="W1020" s="28"/>
    </row>
    <row r="1021" customFormat="false" ht="26.25" hidden="false" customHeight="true" outlineLevel="0" collapsed="false">
      <c r="A1021" s="48" t="s">
        <v>101</v>
      </c>
      <c r="B1021" s="49" t="s">
        <v>575</v>
      </c>
      <c r="C1021" s="50" t="s">
        <v>574</v>
      </c>
      <c r="D1021" s="86" t="s">
        <v>18</v>
      </c>
      <c r="E1021" s="40" t="n">
        <f aca="false">F1021+G1021+H1021+I1021+J1021+K1021+L1021+M1021+N1021+O1021+P1021</f>
        <v>152</v>
      </c>
      <c r="F1021" s="46" t="n">
        <f aca="false">F1022+F1023+F1024+F1025</f>
        <v>19</v>
      </c>
      <c r="G1021" s="47" t="n">
        <f aca="false">G1022+G1023+G1024+G1025</f>
        <v>19</v>
      </c>
      <c r="H1021" s="47" t="n">
        <f aca="false">H1022+H1023+H1024+H1025</f>
        <v>19</v>
      </c>
      <c r="I1021" s="47" t="n">
        <f aca="false">SUM(I1022:I1025)</f>
        <v>19</v>
      </c>
      <c r="J1021" s="47" t="n">
        <f aca="false">SUM(J1022:J1025)</f>
        <v>19</v>
      </c>
      <c r="K1021" s="47" t="n">
        <f aca="false">SUM(K1022:K1025)</f>
        <v>19</v>
      </c>
      <c r="L1021" s="47" t="n">
        <f aca="false">SUM(L1022:L1025)</f>
        <v>19</v>
      </c>
      <c r="M1021" s="47" t="n">
        <f aca="false">SUM(M1022:M1025)</f>
        <v>19</v>
      </c>
      <c r="N1021" s="47" t="n">
        <f aca="false">SUM(N1022:N1025)</f>
        <v>0</v>
      </c>
      <c r="O1021" s="47" t="n">
        <f aca="false">SUM(O1022:O1025)</f>
        <v>0</v>
      </c>
      <c r="P1021" s="47" t="n">
        <f aca="false">SUM(P1022:P1025)</f>
        <v>0</v>
      </c>
      <c r="Q1021" s="195" t="s">
        <v>576</v>
      </c>
      <c r="R1021" s="70" t="s">
        <v>577</v>
      </c>
      <c r="S1021" s="97" t="s">
        <v>42</v>
      </c>
      <c r="T1021" s="28"/>
      <c r="U1021" s="28"/>
      <c r="V1021" s="28"/>
      <c r="W1021" s="28"/>
    </row>
    <row r="1022" customFormat="false" ht="26.25" hidden="false" customHeight="true" outlineLevel="0" collapsed="false">
      <c r="A1022" s="48"/>
      <c r="B1022" s="49"/>
      <c r="C1022" s="50"/>
      <c r="D1022" s="81" t="s">
        <v>19</v>
      </c>
      <c r="E1022" s="40" t="n">
        <f aca="false">F1022+G1022+H1022+I1022+J1022+K1022+L1022+M1022+N1022+O1022+P1022</f>
        <v>0</v>
      </c>
      <c r="F1022" s="59" t="n">
        <v>0</v>
      </c>
      <c r="G1022" s="59" t="n">
        <v>0</v>
      </c>
      <c r="H1022" s="52" t="n">
        <v>0</v>
      </c>
      <c r="I1022" s="52" t="n">
        <v>0</v>
      </c>
      <c r="J1022" s="52" t="n">
        <v>0</v>
      </c>
      <c r="K1022" s="52" t="n">
        <v>0</v>
      </c>
      <c r="L1022" s="52" t="n">
        <v>0</v>
      </c>
      <c r="M1022" s="52" t="n">
        <v>0</v>
      </c>
      <c r="N1022" s="52" t="n">
        <v>0</v>
      </c>
      <c r="O1022" s="52" t="n">
        <v>0</v>
      </c>
      <c r="P1022" s="52" t="n">
        <v>0</v>
      </c>
      <c r="Q1022" s="195"/>
      <c r="R1022" s="70"/>
      <c r="S1022" s="97"/>
      <c r="T1022" s="28"/>
      <c r="U1022" s="28"/>
      <c r="V1022" s="28"/>
      <c r="W1022" s="28"/>
    </row>
    <row r="1023" customFormat="false" ht="24" hidden="false" customHeight="true" outlineLevel="0" collapsed="false">
      <c r="A1023" s="48"/>
      <c r="B1023" s="49"/>
      <c r="C1023" s="50"/>
      <c r="D1023" s="81" t="s">
        <v>20</v>
      </c>
      <c r="E1023" s="40" t="n">
        <f aca="false">F1023+G1023+H1023+I1023+J1023+K1023+L1023+M1023+N1023+O1023+P1023</f>
        <v>0</v>
      </c>
      <c r="F1023" s="59" t="n">
        <v>0</v>
      </c>
      <c r="G1023" s="59" t="n">
        <v>0</v>
      </c>
      <c r="H1023" s="52" t="n">
        <v>0</v>
      </c>
      <c r="I1023" s="52" t="n">
        <v>0</v>
      </c>
      <c r="J1023" s="52" t="n">
        <v>0</v>
      </c>
      <c r="K1023" s="52" t="n">
        <v>0</v>
      </c>
      <c r="L1023" s="52" t="n">
        <v>0</v>
      </c>
      <c r="M1023" s="52" t="n">
        <v>0</v>
      </c>
      <c r="N1023" s="52" t="n">
        <v>0</v>
      </c>
      <c r="O1023" s="52" t="n">
        <v>0</v>
      </c>
      <c r="P1023" s="52" t="n">
        <v>0</v>
      </c>
      <c r="Q1023" s="195"/>
      <c r="R1023" s="70"/>
      <c r="S1023" s="97"/>
      <c r="T1023" s="28"/>
      <c r="U1023" s="28"/>
      <c r="V1023" s="28"/>
      <c r="W1023" s="28"/>
    </row>
    <row r="1024" customFormat="false" ht="26.25" hidden="false" customHeight="true" outlineLevel="0" collapsed="false">
      <c r="A1024" s="48"/>
      <c r="B1024" s="49"/>
      <c r="C1024" s="50"/>
      <c r="D1024" s="81" t="s">
        <v>21</v>
      </c>
      <c r="E1024" s="40" t="n">
        <f aca="false">F1024+G1024+H1024+I1024+J1024+K1024+L1024+M1024+N1024+O1024+P1024</f>
        <v>152</v>
      </c>
      <c r="F1024" s="59" t="n">
        <v>19</v>
      </c>
      <c r="G1024" s="52" t="n">
        <v>19</v>
      </c>
      <c r="H1024" s="52" t="n">
        <v>19</v>
      </c>
      <c r="I1024" s="52" t="n">
        <v>19</v>
      </c>
      <c r="J1024" s="52" t="n">
        <v>19</v>
      </c>
      <c r="K1024" s="52" t="n">
        <v>19</v>
      </c>
      <c r="L1024" s="52" t="n">
        <v>19</v>
      </c>
      <c r="M1024" s="52" t="n">
        <v>19</v>
      </c>
      <c r="N1024" s="52" t="n">
        <v>0</v>
      </c>
      <c r="O1024" s="52" t="n">
        <v>0</v>
      </c>
      <c r="P1024" s="52" t="n">
        <v>0</v>
      </c>
      <c r="Q1024" s="195"/>
      <c r="R1024" s="70"/>
      <c r="S1024" s="97"/>
      <c r="T1024" s="28"/>
      <c r="U1024" s="28"/>
      <c r="V1024" s="28"/>
      <c r="W1024" s="28"/>
    </row>
    <row r="1025" customFormat="false" ht="26.25" hidden="false" customHeight="true" outlineLevel="0" collapsed="false">
      <c r="A1025" s="48"/>
      <c r="B1025" s="49"/>
      <c r="C1025" s="50"/>
      <c r="D1025" s="81" t="s">
        <v>22</v>
      </c>
      <c r="E1025" s="40" t="n">
        <f aca="false">F1025+G1025+H1025+I1025+J1025+K1025+L1025+M1025+N1025+O1025+P1025</f>
        <v>0</v>
      </c>
      <c r="F1025" s="59" t="n">
        <v>0</v>
      </c>
      <c r="G1025" s="59" t="n">
        <v>0</v>
      </c>
      <c r="H1025" s="52" t="n">
        <v>0</v>
      </c>
      <c r="I1025" s="52" t="n">
        <v>0</v>
      </c>
      <c r="J1025" s="52" t="n">
        <v>0</v>
      </c>
      <c r="K1025" s="52" t="n">
        <v>0</v>
      </c>
      <c r="L1025" s="52" t="n">
        <v>0</v>
      </c>
      <c r="M1025" s="52" t="n">
        <v>0</v>
      </c>
      <c r="N1025" s="52" t="n">
        <v>0</v>
      </c>
      <c r="O1025" s="52" t="n">
        <v>0</v>
      </c>
      <c r="P1025" s="52" t="n">
        <v>0</v>
      </c>
      <c r="Q1025" s="195"/>
      <c r="R1025" s="70"/>
      <c r="S1025" s="97"/>
      <c r="T1025" s="28"/>
      <c r="U1025" s="28"/>
      <c r="V1025" s="28"/>
      <c r="W1025" s="28"/>
    </row>
    <row r="1026" customFormat="false" ht="26.25" hidden="false" customHeight="true" outlineLevel="0" collapsed="false">
      <c r="A1026" s="117" t="s">
        <v>578</v>
      </c>
      <c r="B1026" s="199" t="s">
        <v>579</v>
      </c>
      <c r="C1026" s="201"/>
      <c r="D1026" s="46" t="s">
        <v>550</v>
      </c>
      <c r="E1026" s="46"/>
      <c r="F1026" s="46"/>
      <c r="G1026" s="46"/>
      <c r="H1026" s="46"/>
      <c r="I1026" s="46"/>
      <c r="J1026" s="46"/>
      <c r="K1026" s="46"/>
      <c r="L1026" s="46"/>
      <c r="M1026" s="46"/>
      <c r="N1026" s="46"/>
      <c r="O1026" s="46"/>
      <c r="P1026" s="200"/>
      <c r="Q1026" s="171"/>
      <c r="R1026" s="114"/>
      <c r="S1026" s="92"/>
      <c r="T1026" s="28"/>
      <c r="U1026" s="28"/>
      <c r="V1026" s="28"/>
      <c r="W1026" s="28"/>
    </row>
    <row r="1027" customFormat="false" ht="26.25" hidden="false" customHeight="true" outlineLevel="0" collapsed="false">
      <c r="A1027" s="191" t="s">
        <v>580</v>
      </c>
      <c r="B1027" s="192" t="s">
        <v>581</v>
      </c>
      <c r="C1027" s="185"/>
      <c r="D1027" s="203" t="s">
        <v>550</v>
      </c>
      <c r="E1027" s="203"/>
      <c r="F1027" s="203"/>
      <c r="G1027" s="203"/>
      <c r="H1027" s="203"/>
      <c r="I1027" s="203"/>
      <c r="J1027" s="203"/>
      <c r="K1027" s="203"/>
      <c r="L1027" s="203"/>
      <c r="M1027" s="203"/>
      <c r="N1027" s="203"/>
      <c r="O1027" s="203"/>
      <c r="P1027" s="204"/>
      <c r="Q1027" s="171" t="s">
        <v>133</v>
      </c>
      <c r="R1027" s="49" t="s">
        <v>582</v>
      </c>
      <c r="S1027" s="127"/>
      <c r="T1027" s="28"/>
      <c r="U1027" s="28"/>
      <c r="V1027" s="28"/>
      <c r="W1027" s="28"/>
    </row>
    <row r="1028" customFormat="false" ht="26.25" hidden="false" customHeight="true" outlineLevel="0" collapsed="false">
      <c r="A1028" s="191"/>
      <c r="B1028" s="192"/>
      <c r="C1028" s="185"/>
      <c r="D1028" s="203"/>
      <c r="E1028" s="203"/>
      <c r="F1028" s="203"/>
      <c r="G1028" s="203"/>
      <c r="H1028" s="203"/>
      <c r="I1028" s="203"/>
      <c r="J1028" s="203"/>
      <c r="K1028" s="203"/>
      <c r="L1028" s="203"/>
      <c r="M1028" s="203"/>
      <c r="N1028" s="203"/>
      <c r="O1028" s="203"/>
      <c r="P1028" s="205"/>
      <c r="Q1028" s="171"/>
      <c r="R1028" s="49"/>
      <c r="S1028" s="127"/>
      <c r="T1028" s="28"/>
      <c r="U1028" s="28"/>
      <c r="V1028" s="28"/>
      <c r="W1028" s="28"/>
    </row>
    <row r="1029" customFormat="false" ht="18.75" hidden="false" customHeight="true" outlineLevel="0" collapsed="false">
      <c r="A1029" s="191" t="s">
        <v>583</v>
      </c>
      <c r="B1029" s="192" t="s">
        <v>584</v>
      </c>
      <c r="C1029" s="185"/>
      <c r="D1029" s="203" t="s">
        <v>550</v>
      </c>
      <c r="E1029" s="203"/>
      <c r="F1029" s="203"/>
      <c r="G1029" s="203"/>
      <c r="H1029" s="203"/>
      <c r="I1029" s="203"/>
      <c r="J1029" s="203"/>
      <c r="K1029" s="203"/>
      <c r="L1029" s="203"/>
      <c r="M1029" s="203"/>
      <c r="N1029" s="203"/>
      <c r="O1029" s="203"/>
      <c r="P1029" s="204"/>
      <c r="Q1029" s="206" t="s">
        <v>576</v>
      </c>
      <c r="R1029" s="49" t="s">
        <v>585</v>
      </c>
      <c r="S1029" s="127"/>
      <c r="T1029" s="28"/>
      <c r="U1029" s="28"/>
      <c r="V1029" s="28"/>
      <c r="W1029" s="28"/>
    </row>
    <row r="1030" customFormat="false" ht="18.75" hidden="false" customHeight="true" outlineLevel="0" collapsed="false">
      <c r="A1030" s="191"/>
      <c r="B1030" s="192"/>
      <c r="C1030" s="185"/>
      <c r="D1030" s="203"/>
      <c r="E1030" s="203"/>
      <c r="F1030" s="203"/>
      <c r="G1030" s="203"/>
      <c r="H1030" s="203"/>
      <c r="I1030" s="203"/>
      <c r="J1030" s="203"/>
      <c r="K1030" s="203"/>
      <c r="L1030" s="203"/>
      <c r="M1030" s="203"/>
      <c r="N1030" s="203"/>
      <c r="O1030" s="203"/>
      <c r="P1030" s="207"/>
      <c r="Q1030" s="206"/>
      <c r="R1030" s="49"/>
      <c r="S1030" s="127"/>
      <c r="T1030" s="28"/>
      <c r="U1030" s="28"/>
      <c r="V1030" s="28"/>
      <c r="W1030" s="28"/>
    </row>
    <row r="1031" customFormat="false" ht="18.75" hidden="false" customHeight="true" outlineLevel="0" collapsed="false">
      <c r="A1031" s="191"/>
      <c r="B1031" s="192"/>
      <c r="C1031" s="185"/>
      <c r="D1031" s="203"/>
      <c r="E1031" s="203"/>
      <c r="F1031" s="203"/>
      <c r="G1031" s="203"/>
      <c r="H1031" s="203"/>
      <c r="I1031" s="203"/>
      <c r="J1031" s="203"/>
      <c r="K1031" s="203"/>
      <c r="L1031" s="203"/>
      <c r="M1031" s="203"/>
      <c r="N1031" s="203"/>
      <c r="O1031" s="203"/>
      <c r="P1031" s="205"/>
      <c r="Q1031" s="206"/>
      <c r="R1031" s="49"/>
      <c r="S1031" s="127"/>
      <c r="T1031" s="28"/>
      <c r="U1031" s="28"/>
      <c r="V1031" s="28"/>
      <c r="W1031" s="28"/>
    </row>
    <row r="1032" customFormat="false" ht="26.25" hidden="false" customHeight="true" outlineLevel="0" collapsed="false">
      <c r="A1032" s="36" t="s">
        <v>586</v>
      </c>
      <c r="B1032" s="37" t="s">
        <v>587</v>
      </c>
      <c r="C1032" s="208" t="s">
        <v>588</v>
      </c>
      <c r="D1032" s="39" t="s">
        <v>18</v>
      </c>
      <c r="E1032" s="25" t="n">
        <f aca="false">F1032+G1032+H1032+I1032+J1032+K1032+L1032+M1032+N1032+O1032+P1032</f>
        <v>1755.76595</v>
      </c>
      <c r="F1032" s="40" t="n">
        <f aca="false">F1033+F1034+F1035+F1036</f>
        <v>643.68086</v>
      </c>
      <c r="G1032" s="40" t="n">
        <f aca="false">G1033+G1034+G1035+G1036</f>
        <v>689.74009</v>
      </c>
      <c r="H1032" s="40" t="n">
        <f aca="false">H1033+H1034+H1035+H1036</f>
        <v>0</v>
      </c>
      <c r="I1032" s="40" t="n">
        <f aca="false">SUM(I1033:I1036)</f>
        <v>422.345</v>
      </c>
      <c r="J1032" s="25" t="n">
        <f aca="false">SUM(J1033:J1036)</f>
        <v>0</v>
      </c>
      <c r="K1032" s="25" t="n">
        <f aca="false">SUM(K1033:K1036)</f>
        <v>0</v>
      </c>
      <c r="L1032" s="25" t="n">
        <f aca="false">SUM(L1033:L1036)</f>
        <v>0</v>
      </c>
      <c r="M1032" s="40" t="n">
        <f aca="false">SUM(M1033:M1036)</f>
        <v>0</v>
      </c>
      <c r="N1032" s="40" t="n">
        <v>0</v>
      </c>
      <c r="O1032" s="40" t="n">
        <v>0</v>
      </c>
      <c r="P1032" s="40" t="n">
        <v>0</v>
      </c>
      <c r="Q1032" s="37"/>
      <c r="R1032" s="37"/>
      <c r="S1032" s="124"/>
      <c r="T1032" s="28"/>
      <c r="U1032" s="28"/>
      <c r="V1032" s="28"/>
      <c r="W1032" s="28"/>
    </row>
    <row r="1033" customFormat="false" ht="26.25" hidden="false" customHeight="true" outlineLevel="0" collapsed="false">
      <c r="A1033" s="36"/>
      <c r="B1033" s="37"/>
      <c r="C1033" s="208"/>
      <c r="D1033" s="41" t="s">
        <v>19</v>
      </c>
      <c r="E1033" s="25" t="n">
        <f aca="false">F1033+G1033+H1033+I1033+J1033+K1033+L1033+M1033+N1033+O1033+P1033</f>
        <v>0</v>
      </c>
      <c r="F1033" s="40" t="n">
        <f aca="false">F1048</f>
        <v>0</v>
      </c>
      <c r="G1033" s="40" t="n">
        <f aca="false">G1048</f>
        <v>0</v>
      </c>
      <c r="H1033" s="40" t="n">
        <f aca="false">H1048</f>
        <v>0</v>
      </c>
      <c r="I1033" s="40" t="n">
        <v>0</v>
      </c>
      <c r="J1033" s="25" t="n">
        <v>0</v>
      </c>
      <c r="K1033" s="25" t="n">
        <v>0</v>
      </c>
      <c r="L1033" s="25" t="n">
        <v>0</v>
      </c>
      <c r="M1033" s="40" t="n">
        <v>0</v>
      </c>
      <c r="N1033" s="40" t="n">
        <v>0</v>
      </c>
      <c r="O1033" s="40" t="n">
        <v>0</v>
      </c>
      <c r="P1033" s="40" t="n">
        <v>0</v>
      </c>
      <c r="Q1033" s="37"/>
      <c r="R1033" s="37"/>
      <c r="S1033" s="124"/>
      <c r="T1033" s="28"/>
      <c r="U1033" s="28"/>
      <c r="V1033" s="28"/>
      <c r="W1033" s="28"/>
    </row>
    <row r="1034" customFormat="false" ht="20.25" hidden="false" customHeight="true" outlineLevel="0" collapsed="false">
      <c r="A1034" s="36"/>
      <c r="B1034" s="37"/>
      <c r="C1034" s="208"/>
      <c r="D1034" s="41" t="s">
        <v>20</v>
      </c>
      <c r="E1034" s="25" t="n">
        <f aca="false">F1034+G1034+H1034+I1034+J1034+K1034+L1034+M1034+N1034+O1034+P1034</f>
        <v>0</v>
      </c>
      <c r="F1034" s="40" t="n">
        <f aca="false">F1049</f>
        <v>0</v>
      </c>
      <c r="G1034" s="40" t="n">
        <f aca="false">G1049</f>
        <v>0</v>
      </c>
      <c r="H1034" s="40" t="n">
        <f aca="false">H1049</f>
        <v>0</v>
      </c>
      <c r="I1034" s="40" t="n">
        <v>0</v>
      </c>
      <c r="J1034" s="25" t="n">
        <v>0</v>
      </c>
      <c r="K1034" s="25" t="n">
        <v>0</v>
      </c>
      <c r="L1034" s="25" t="n">
        <v>0</v>
      </c>
      <c r="M1034" s="40" t="n">
        <v>0</v>
      </c>
      <c r="N1034" s="40" t="n">
        <v>0</v>
      </c>
      <c r="O1034" s="40" t="n">
        <v>0</v>
      </c>
      <c r="P1034" s="40" t="n">
        <v>0</v>
      </c>
      <c r="Q1034" s="37"/>
      <c r="R1034" s="37"/>
      <c r="S1034" s="124"/>
      <c r="T1034" s="28"/>
      <c r="U1034" s="28"/>
      <c r="V1034" s="28"/>
      <c r="W1034" s="28"/>
    </row>
    <row r="1035" customFormat="false" ht="26.25" hidden="false" customHeight="true" outlineLevel="0" collapsed="false">
      <c r="A1035" s="36"/>
      <c r="B1035" s="37"/>
      <c r="C1035" s="208"/>
      <c r="D1035" s="41" t="s">
        <v>21</v>
      </c>
      <c r="E1035" s="25" t="n">
        <f aca="false">F1035+G1035+H1035+I1035+J1035+K1035+L1035+M1035+N1035+O1035+P1035</f>
        <v>1755.76595</v>
      </c>
      <c r="F1035" s="40" t="n">
        <f aca="false">F1050+F1045</f>
        <v>643.68086</v>
      </c>
      <c r="G1035" s="40" t="n">
        <f aca="false">G1050+G1045</f>
        <v>689.74009</v>
      </c>
      <c r="H1035" s="40" t="n">
        <f aca="false">H1050+H1045</f>
        <v>0</v>
      </c>
      <c r="I1035" s="40" t="n">
        <f aca="false">SUM(I1050+I1040)</f>
        <v>422.345</v>
      </c>
      <c r="J1035" s="25" t="n">
        <f aca="false">SUM(J1050+J1040)</f>
        <v>0</v>
      </c>
      <c r="K1035" s="25" t="n">
        <f aca="false">SUM(K1050+K1040)</f>
        <v>0</v>
      </c>
      <c r="L1035" s="25" t="n">
        <f aca="false">SUM(L1050+L1040)</f>
        <v>0</v>
      </c>
      <c r="M1035" s="40" t="n">
        <f aca="false">SUM(M1050+M1040)</f>
        <v>0</v>
      </c>
      <c r="N1035" s="40" t="n">
        <v>0</v>
      </c>
      <c r="O1035" s="40" t="n">
        <v>0</v>
      </c>
      <c r="P1035" s="40" t="n">
        <v>0</v>
      </c>
      <c r="Q1035" s="37"/>
      <c r="R1035" s="37"/>
      <c r="S1035" s="124"/>
      <c r="T1035" s="28"/>
      <c r="U1035" s="28"/>
      <c r="V1035" s="28"/>
      <c r="W1035" s="28"/>
    </row>
    <row r="1036" customFormat="false" ht="26.25" hidden="false" customHeight="true" outlineLevel="0" collapsed="false">
      <c r="A1036" s="36"/>
      <c r="B1036" s="37"/>
      <c r="C1036" s="208"/>
      <c r="D1036" s="41" t="s">
        <v>22</v>
      </c>
      <c r="E1036" s="25" t="n">
        <f aca="false">F1036+G1036+H1036+I1036+J1036+K1036+L1036+M1036+N1036+O1036+P1036</f>
        <v>0</v>
      </c>
      <c r="F1036" s="40" t="n">
        <f aca="false">F1051</f>
        <v>0</v>
      </c>
      <c r="G1036" s="40" t="n">
        <f aca="false">G1051</f>
        <v>0</v>
      </c>
      <c r="H1036" s="40" t="n">
        <f aca="false">H1051</f>
        <v>0</v>
      </c>
      <c r="I1036" s="40" t="n">
        <v>0</v>
      </c>
      <c r="J1036" s="25" t="n">
        <v>0</v>
      </c>
      <c r="K1036" s="25" t="n">
        <v>0</v>
      </c>
      <c r="L1036" s="25" t="n">
        <v>0</v>
      </c>
      <c r="M1036" s="40" t="n">
        <v>0</v>
      </c>
      <c r="N1036" s="40" t="n">
        <v>0</v>
      </c>
      <c r="O1036" s="40" t="n">
        <v>0</v>
      </c>
      <c r="P1036" s="40" t="n">
        <v>0</v>
      </c>
      <c r="Q1036" s="37"/>
      <c r="R1036" s="37"/>
      <c r="S1036" s="124"/>
      <c r="T1036" s="28"/>
      <c r="U1036" s="28"/>
      <c r="V1036" s="28"/>
      <c r="W1036" s="28"/>
    </row>
    <row r="1037" customFormat="false" ht="23.25" hidden="false" customHeight="true" outlineLevel="0" collapsed="false">
      <c r="A1037" s="198" t="s">
        <v>107</v>
      </c>
      <c r="B1037" s="43" t="s">
        <v>589</v>
      </c>
      <c r="C1037" s="44" t="s">
        <v>590</v>
      </c>
      <c r="D1037" s="86" t="s">
        <v>18</v>
      </c>
      <c r="E1037" s="25" t="n">
        <f aca="false">F1037+G1037+H1037+I1037+J1037+K1037+L1037+M1037+N1037+O1037+P1037</f>
        <v>1550.73542</v>
      </c>
      <c r="F1037" s="46" t="n">
        <f aca="false">F1038+F1039+F1040+F1041</f>
        <v>598.72</v>
      </c>
      <c r="G1037" s="47" t="n">
        <f aca="false">G1038+G1039+G1040+G1041</f>
        <v>646.01542</v>
      </c>
      <c r="H1037" s="47" t="n">
        <f aca="false">H1038+H1039+H1040+H1041</f>
        <v>0</v>
      </c>
      <c r="I1037" s="47" t="n">
        <f aca="false">SUM(I1038:I1041)</f>
        <v>306</v>
      </c>
      <c r="J1037" s="47" t="n">
        <f aca="false">SUM(J1038:J1041)</f>
        <v>0</v>
      </c>
      <c r="K1037" s="47" t="n">
        <f aca="false">SUM(K1038:K1041)</f>
        <v>0</v>
      </c>
      <c r="L1037" s="47" t="n">
        <f aca="false">SUM(L1038:L1041)</f>
        <v>0</v>
      </c>
      <c r="M1037" s="47" t="n">
        <f aca="false">SUM(M1038:M1041)</f>
        <v>0</v>
      </c>
      <c r="N1037" s="47" t="n">
        <v>0</v>
      </c>
      <c r="O1037" s="47" t="n">
        <v>0</v>
      </c>
      <c r="P1037" s="47" t="n">
        <v>0</v>
      </c>
      <c r="Q1037" s="125"/>
      <c r="R1037" s="209"/>
      <c r="S1037" s="111"/>
      <c r="T1037" s="28"/>
      <c r="U1037" s="28"/>
      <c r="V1037" s="28"/>
      <c r="W1037" s="28"/>
    </row>
    <row r="1038" customFormat="false" ht="27.75" hidden="false" customHeight="true" outlineLevel="0" collapsed="false">
      <c r="A1038" s="198"/>
      <c r="B1038" s="43"/>
      <c r="C1038" s="44"/>
      <c r="D1038" s="88" t="s">
        <v>19</v>
      </c>
      <c r="E1038" s="25" t="n">
        <f aca="false">F1038+G1038+H1038+I1038+J1038+K1038+L1038+M1038+N1038+O1038+P1038</f>
        <v>0</v>
      </c>
      <c r="F1038" s="46" t="n">
        <v>0</v>
      </c>
      <c r="G1038" s="46" t="n">
        <v>0</v>
      </c>
      <c r="H1038" s="47" t="n">
        <v>0</v>
      </c>
      <c r="I1038" s="47" t="n">
        <v>0</v>
      </c>
      <c r="J1038" s="47" t="n">
        <v>0</v>
      </c>
      <c r="K1038" s="47" t="n">
        <v>0</v>
      </c>
      <c r="L1038" s="47" t="n">
        <v>0</v>
      </c>
      <c r="M1038" s="47" t="n">
        <v>0</v>
      </c>
      <c r="N1038" s="47" t="n">
        <v>0</v>
      </c>
      <c r="O1038" s="47" t="n">
        <v>0</v>
      </c>
      <c r="P1038" s="47" t="n">
        <v>0</v>
      </c>
      <c r="Q1038" s="125"/>
      <c r="R1038" s="209"/>
      <c r="S1038" s="111"/>
      <c r="T1038" s="28"/>
      <c r="U1038" s="28"/>
      <c r="V1038" s="28"/>
      <c r="W1038" s="28"/>
    </row>
    <row r="1039" customFormat="false" ht="27.75" hidden="false" customHeight="true" outlineLevel="0" collapsed="false">
      <c r="A1039" s="198"/>
      <c r="B1039" s="43"/>
      <c r="C1039" s="44"/>
      <c r="D1039" s="88" t="s">
        <v>20</v>
      </c>
      <c r="E1039" s="25" t="n">
        <f aca="false">F1039+G1039+H1039+I1039+J1039+K1039+L1039+M1039+N1039+O1039+P1039</f>
        <v>0</v>
      </c>
      <c r="F1039" s="46" t="n">
        <v>0</v>
      </c>
      <c r="G1039" s="46" t="n">
        <v>0</v>
      </c>
      <c r="H1039" s="47" t="n">
        <v>0</v>
      </c>
      <c r="I1039" s="47" t="n">
        <v>0</v>
      </c>
      <c r="J1039" s="47" t="n">
        <v>0</v>
      </c>
      <c r="K1039" s="47" t="n">
        <v>0</v>
      </c>
      <c r="L1039" s="47" t="n">
        <v>0</v>
      </c>
      <c r="M1039" s="47" t="n">
        <v>0</v>
      </c>
      <c r="N1039" s="47" t="n">
        <v>0</v>
      </c>
      <c r="O1039" s="47" t="n">
        <v>0</v>
      </c>
      <c r="P1039" s="47" t="n">
        <v>0</v>
      </c>
      <c r="Q1039" s="125"/>
      <c r="R1039" s="209"/>
      <c r="S1039" s="111"/>
      <c r="T1039" s="28"/>
      <c r="U1039" s="28"/>
      <c r="V1039" s="28"/>
      <c r="W1039" s="28"/>
    </row>
    <row r="1040" customFormat="false" ht="24.75" hidden="false" customHeight="true" outlineLevel="0" collapsed="false">
      <c r="A1040" s="198"/>
      <c r="B1040" s="43"/>
      <c r="C1040" s="44"/>
      <c r="D1040" s="88" t="s">
        <v>21</v>
      </c>
      <c r="E1040" s="25" t="n">
        <f aca="false">F1040+G1040+H1040+I1040+J1040+K1040+L1040+M1040+N1040+O1040+P1040</f>
        <v>1550.73542</v>
      </c>
      <c r="F1040" s="46" t="n">
        <f aca="false">F1045</f>
        <v>598.72</v>
      </c>
      <c r="G1040" s="46" t="n">
        <f aca="false">G1045</f>
        <v>646.01542</v>
      </c>
      <c r="H1040" s="47" t="n">
        <f aca="false">H1045</f>
        <v>0</v>
      </c>
      <c r="I1040" s="47" t="n">
        <f aca="false">SUM(I1045)</f>
        <v>306</v>
      </c>
      <c r="J1040" s="47" t="n">
        <f aca="false">SUM(J1045)</f>
        <v>0</v>
      </c>
      <c r="K1040" s="47" t="n">
        <f aca="false">SUM(K1045)</f>
        <v>0</v>
      </c>
      <c r="L1040" s="47" t="n">
        <f aca="false">SUM(L1045)</f>
        <v>0</v>
      </c>
      <c r="M1040" s="47" t="n">
        <f aca="false">SUM(M1045)</f>
        <v>0</v>
      </c>
      <c r="N1040" s="47" t="n">
        <v>0</v>
      </c>
      <c r="O1040" s="47" t="n">
        <v>0</v>
      </c>
      <c r="P1040" s="47" t="n">
        <v>0</v>
      </c>
      <c r="Q1040" s="125"/>
      <c r="R1040" s="209"/>
      <c r="S1040" s="111"/>
      <c r="T1040" s="28"/>
      <c r="U1040" s="28"/>
      <c r="V1040" s="28"/>
      <c r="W1040" s="28"/>
    </row>
    <row r="1041" customFormat="false" ht="26.25" hidden="false" customHeight="true" outlineLevel="0" collapsed="false">
      <c r="A1041" s="198"/>
      <c r="B1041" s="43"/>
      <c r="C1041" s="44"/>
      <c r="D1041" s="88" t="s">
        <v>22</v>
      </c>
      <c r="E1041" s="25" t="n">
        <f aca="false">F1041+G1041+H1041+I1041+J1041+K1041+L1041+M1041+N1041+O1041+P1041</f>
        <v>0</v>
      </c>
      <c r="F1041" s="46" t="n">
        <v>0</v>
      </c>
      <c r="G1041" s="46" t="n">
        <v>0</v>
      </c>
      <c r="H1041" s="47" t="n">
        <v>0</v>
      </c>
      <c r="I1041" s="47" t="n">
        <v>0</v>
      </c>
      <c r="J1041" s="47" t="n">
        <v>0</v>
      </c>
      <c r="K1041" s="47" t="n">
        <v>0</v>
      </c>
      <c r="L1041" s="47" t="n">
        <v>0</v>
      </c>
      <c r="M1041" s="47" t="n">
        <v>0</v>
      </c>
      <c r="N1041" s="47" t="n">
        <v>0</v>
      </c>
      <c r="O1041" s="47" t="n">
        <v>0</v>
      </c>
      <c r="P1041" s="47" t="n">
        <v>0</v>
      </c>
      <c r="Q1041" s="125"/>
      <c r="R1041" s="209"/>
      <c r="S1041" s="111"/>
      <c r="T1041" s="28"/>
      <c r="U1041" s="28"/>
      <c r="V1041" s="28"/>
      <c r="W1041" s="28"/>
    </row>
    <row r="1042" customFormat="false" ht="27" hidden="false" customHeight="true" outlineLevel="0" collapsed="false">
      <c r="A1042" s="191" t="s">
        <v>110</v>
      </c>
      <c r="B1042" s="49" t="s">
        <v>591</v>
      </c>
      <c r="C1042" s="50" t="s">
        <v>590</v>
      </c>
      <c r="D1042" s="86" t="s">
        <v>18</v>
      </c>
      <c r="E1042" s="25" t="n">
        <f aca="false">F1042+G1042+H1042+I1042+J1042+K1042+L1042+M1042+N1042+O1042+P1042</f>
        <v>1550.73542</v>
      </c>
      <c r="F1042" s="46" t="n">
        <f aca="false">F1043+F1044+F1045+F1046</f>
        <v>598.72</v>
      </c>
      <c r="G1042" s="46" t="n">
        <f aca="false">G1043+G1044+G1045+G1046</f>
        <v>646.01542</v>
      </c>
      <c r="H1042" s="47" t="n">
        <f aca="false">H1043+H1044+H1045+H1046</f>
        <v>0</v>
      </c>
      <c r="I1042" s="47" t="n">
        <f aca="false">SUM(I1043:I1046)</f>
        <v>306</v>
      </c>
      <c r="J1042" s="47" t="n">
        <f aca="false">SUM(J1043:J1046)</f>
        <v>0</v>
      </c>
      <c r="K1042" s="47" t="n">
        <f aca="false">SUM(K1043:K1046)</f>
        <v>0</v>
      </c>
      <c r="L1042" s="47" t="n">
        <f aca="false">SUM(L1043:L1046)</f>
        <v>0</v>
      </c>
      <c r="M1042" s="47" t="n">
        <f aca="false">SUM(M1043:M1046)</f>
        <v>0</v>
      </c>
      <c r="N1042" s="47" t="n">
        <v>0</v>
      </c>
      <c r="O1042" s="47" t="n">
        <v>0</v>
      </c>
      <c r="P1042" s="47" t="n">
        <v>0</v>
      </c>
      <c r="Q1042" s="118" t="s">
        <v>133</v>
      </c>
      <c r="R1042" s="195" t="s">
        <v>592</v>
      </c>
      <c r="S1042" s="84" t="s">
        <v>143</v>
      </c>
      <c r="T1042" s="28"/>
      <c r="U1042" s="28"/>
      <c r="V1042" s="28"/>
      <c r="W1042" s="28"/>
    </row>
    <row r="1043" customFormat="false" ht="27" hidden="false" customHeight="true" outlineLevel="0" collapsed="false">
      <c r="A1043" s="191"/>
      <c r="B1043" s="49"/>
      <c r="C1043" s="50"/>
      <c r="D1043" s="81" t="s">
        <v>19</v>
      </c>
      <c r="E1043" s="25" t="n">
        <f aca="false">F1043+G1043+H1043+I1043+J1043+K1043+L1043+M1043+N1043+O1043+P1043</f>
        <v>0</v>
      </c>
      <c r="F1043" s="59" t="n">
        <v>0</v>
      </c>
      <c r="G1043" s="59" t="n">
        <v>0</v>
      </c>
      <c r="H1043" s="52" t="n">
        <v>0</v>
      </c>
      <c r="I1043" s="52" t="n">
        <v>0</v>
      </c>
      <c r="J1043" s="52" t="n">
        <v>0</v>
      </c>
      <c r="K1043" s="52" t="n">
        <v>0</v>
      </c>
      <c r="L1043" s="52" t="n">
        <v>0</v>
      </c>
      <c r="M1043" s="52" t="n">
        <v>0</v>
      </c>
      <c r="N1043" s="52" t="n">
        <v>0</v>
      </c>
      <c r="O1043" s="52" t="n">
        <v>0</v>
      </c>
      <c r="P1043" s="52" t="n">
        <v>0</v>
      </c>
      <c r="Q1043" s="118"/>
      <c r="R1043" s="195"/>
      <c r="S1043" s="84"/>
      <c r="T1043" s="28"/>
      <c r="U1043" s="28"/>
      <c r="V1043" s="28"/>
      <c r="W1043" s="28"/>
    </row>
    <row r="1044" customFormat="false" ht="27" hidden="false" customHeight="true" outlineLevel="0" collapsed="false">
      <c r="A1044" s="191"/>
      <c r="B1044" s="49"/>
      <c r="C1044" s="50"/>
      <c r="D1044" s="81" t="s">
        <v>20</v>
      </c>
      <c r="E1044" s="25" t="n">
        <f aca="false">F1044+G1044+H1044+I1044+J1044+K1044+L1044+M1044+N1044+O1044+P1044</f>
        <v>0</v>
      </c>
      <c r="F1044" s="59" t="n">
        <v>0</v>
      </c>
      <c r="G1044" s="59" t="n">
        <v>0</v>
      </c>
      <c r="H1044" s="52" t="n">
        <v>0</v>
      </c>
      <c r="I1044" s="52" t="n">
        <v>0</v>
      </c>
      <c r="J1044" s="52" t="n">
        <v>0</v>
      </c>
      <c r="K1044" s="52" t="n">
        <v>0</v>
      </c>
      <c r="L1044" s="52" t="n">
        <v>0</v>
      </c>
      <c r="M1044" s="52" t="n">
        <v>0</v>
      </c>
      <c r="N1044" s="52" t="n">
        <v>0</v>
      </c>
      <c r="O1044" s="52" t="n">
        <v>0</v>
      </c>
      <c r="P1044" s="52" t="n">
        <v>0</v>
      </c>
      <c r="Q1044" s="118"/>
      <c r="R1044" s="195"/>
      <c r="S1044" s="84"/>
      <c r="T1044" s="28"/>
      <c r="U1044" s="28"/>
      <c r="V1044" s="28"/>
      <c r="W1044" s="28"/>
    </row>
    <row r="1045" s="54" customFormat="true" ht="27" hidden="false" customHeight="true" outlineLevel="0" collapsed="false">
      <c r="A1045" s="191"/>
      <c r="B1045" s="49"/>
      <c r="C1045" s="50"/>
      <c r="D1045" s="81" t="s">
        <v>21</v>
      </c>
      <c r="E1045" s="25" t="n">
        <f aca="false">F1045+G1045+H1045+I1045+J1045+K1045+L1045+M1045+N1045+O1045+P1045</f>
        <v>1550.73542</v>
      </c>
      <c r="F1045" s="52" t="n">
        <v>598.72</v>
      </c>
      <c r="G1045" s="52" t="n">
        <v>646.01542</v>
      </c>
      <c r="H1045" s="52" t="n">
        <v>0</v>
      </c>
      <c r="I1045" s="59" t="n">
        <v>306</v>
      </c>
      <c r="J1045" s="52" t="n">
        <v>0</v>
      </c>
      <c r="K1045" s="52" t="n">
        <v>0</v>
      </c>
      <c r="L1045" s="52" t="n">
        <v>0</v>
      </c>
      <c r="M1045" s="59" t="n">
        <v>0</v>
      </c>
      <c r="N1045" s="59" t="n">
        <v>0</v>
      </c>
      <c r="O1045" s="59" t="n">
        <v>0</v>
      </c>
      <c r="P1045" s="59" t="n">
        <v>0</v>
      </c>
      <c r="Q1045" s="118"/>
      <c r="R1045" s="195"/>
      <c r="S1045" s="84"/>
      <c r="T1045" s="53"/>
      <c r="U1045" s="53"/>
      <c r="V1045" s="53"/>
      <c r="W1045" s="53"/>
    </row>
    <row r="1046" customFormat="false" ht="27" hidden="false" customHeight="true" outlineLevel="0" collapsed="false">
      <c r="A1046" s="191"/>
      <c r="B1046" s="49"/>
      <c r="C1046" s="50"/>
      <c r="D1046" s="81" t="s">
        <v>22</v>
      </c>
      <c r="E1046" s="25" t="n">
        <f aca="false">F1046+G1046+H1046+I1046+J1046+K1046+L1046+M1046+N1046+O1046+P1046</f>
        <v>0</v>
      </c>
      <c r="F1046" s="59" t="n">
        <v>0</v>
      </c>
      <c r="G1046" s="59" t="n">
        <v>0</v>
      </c>
      <c r="H1046" s="52" t="n">
        <v>0</v>
      </c>
      <c r="I1046" s="52" t="n">
        <v>0</v>
      </c>
      <c r="J1046" s="52" t="n">
        <v>0</v>
      </c>
      <c r="K1046" s="52" t="n">
        <v>0</v>
      </c>
      <c r="L1046" s="52" t="n">
        <v>0</v>
      </c>
      <c r="M1046" s="52" t="n">
        <v>0</v>
      </c>
      <c r="N1046" s="52" t="n">
        <v>0</v>
      </c>
      <c r="O1046" s="52" t="n">
        <v>0</v>
      </c>
      <c r="P1046" s="52" t="n">
        <v>0</v>
      </c>
      <c r="Q1046" s="118"/>
      <c r="R1046" s="195"/>
      <c r="S1046" s="84"/>
      <c r="T1046" s="28"/>
      <c r="U1046" s="28"/>
      <c r="V1046" s="28"/>
      <c r="W1046" s="28"/>
    </row>
    <row r="1047" customFormat="false" ht="28.5" hidden="false" customHeight="true" outlineLevel="0" collapsed="false">
      <c r="A1047" s="117" t="s">
        <v>593</v>
      </c>
      <c r="B1047" s="201" t="s">
        <v>594</v>
      </c>
      <c r="C1047" s="202" t="s">
        <v>595</v>
      </c>
      <c r="D1047" s="45" t="s">
        <v>18</v>
      </c>
      <c r="E1047" s="25" t="n">
        <f aca="false">F1047+G1047+H1047+I1047+J1047+K1047+L1047+M1047+N1047+O1047+P1047</f>
        <v>205.03053</v>
      </c>
      <c r="F1047" s="46" t="n">
        <f aca="false">SUM(F1048:F1051)</f>
        <v>44.96086</v>
      </c>
      <c r="G1047" s="47" t="n">
        <f aca="false">SUM(G1048:G1051)</f>
        <v>43.72467</v>
      </c>
      <c r="H1047" s="47" t="n">
        <f aca="false">SUM(H1048:H1051)</f>
        <v>0</v>
      </c>
      <c r="I1047" s="47" t="n">
        <f aca="false">SUM(I1048:I1051)</f>
        <v>116.345</v>
      </c>
      <c r="J1047" s="47" t="n">
        <f aca="false">SUM(J1048:J1051)</f>
        <v>0</v>
      </c>
      <c r="K1047" s="47" t="n">
        <f aca="false">SUM(K1048:K1051)</f>
        <v>0</v>
      </c>
      <c r="L1047" s="47" t="n">
        <f aca="false">SUM(L1048:L1051)</f>
        <v>0</v>
      </c>
      <c r="M1047" s="47" t="n">
        <f aca="false">SUM(M1048:M1051)</f>
        <v>0</v>
      </c>
      <c r="N1047" s="47" t="n">
        <v>0</v>
      </c>
      <c r="O1047" s="47" t="n">
        <v>0</v>
      </c>
      <c r="P1047" s="47" t="n">
        <v>0</v>
      </c>
      <c r="Q1047" s="42"/>
      <c r="R1047" s="48"/>
      <c r="S1047" s="125"/>
      <c r="T1047" s="28"/>
      <c r="U1047" s="28"/>
      <c r="V1047" s="28"/>
      <c r="W1047" s="28"/>
    </row>
    <row r="1048" customFormat="false" ht="28.5" hidden="false" customHeight="true" outlineLevel="0" collapsed="false">
      <c r="A1048" s="117"/>
      <c r="B1048" s="201"/>
      <c r="C1048" s="202"/>
      <c r="D1048" s="45" t="s">
        <v>19</v>
      </c>
      <c r="E1048" s="25" t="n">
        <f aca="false">F1048+G1048+H1048+I1048+J1048+K1048+L1048+M1048+N1048+O1048+P1048</f>
        <v>0</v>
      </c>
      <c r="F1048" s="46" t="n">
        <f aca="false">F1053+F1058</f>
        <v>0</v>
      </c>
      <c r="G1048" s="46" t="n">
        <f aca="false">G1053+G1058</f>
        <v>0</v>
      </c>
      <c r="H1048" s="47" t="n">
        <f aca="false">H1053+H1058</f>
        <v>0</v>
      </c>
      <c r="I1048" s="47" t="n">
        <v>0</v>
      </c>
      <c r="J1048" s="47" t="n">
        <v>0</v>
      </c>
      <c r="K1048" s="47" t="n">
        <v>0</v>
      </c>
      <c r="L1048" s="47" t="n">
        <v>0</v>
      </c>
      <c r="M1048" s="47" t="n">
        <v>0</v>
      </c>
      <c r="N1048" s="47" t="n">
        <v>0</v>
      </c>
      <c r="O1048" s="47" t="n">
        <v>0</v>
      </c>
      <c r="P1048" s="47" t="n">
        <v>0</v>
      </c>
      <c r="Q1048" s="42"/>
      <c r="R1048" s="48"/>
      <c r="S1048" s="125"/>
      <c r="T1048" s="28"/>
      <c r="U1048" s="28"/>
      <c r="V1048" s="28"/>
      <c r="W1048" s="28"/>
    </row>
    <row r="1049" customFormat="false" ht="28.5" hidden="false" customHeight="true" outlineLevel="0" collapsed="false">
      <c r="A1049" s="117"/>
      <c r="B1049" s="201"/>
      <c r="C1049" s="202"/>
      <c r="D1049" s="45" t="s">
        <v>20</v>
      </c>
      <c r="E1049" s="25" t="n">
        <f aca="false">F1049+G1049+H1049+I1049+J1049+K1049+L1049+M1049+N1049+O1049+P1049</f>
        <v>0</v>
      </c>
      <c r="F1049" s="46" t="n">
        <f aca="false">F1054+F1059</f>
        <v>0</v>
      </c>
      <c r="G1049" s="46" t="n">
        <f aca="false">G1054+G1059</f>
        <v>0</v>
      </c>
      <c r="H1049" s="47" t="n">
        <f aca="false">H1054+H1059</f>
        <v>0</v>
      </c>
      <c r="I1049" s="47" t="n">
        <v>0</v>
      </c>
      <c r="J1049" s="47" t="n">
        <v>0</v>
      </c>
      <c r="K1049" s="47" t="n">
        <v>0</v>
      </c>
      <c r="L1049" s="47" t="n">
        <v>0</v>
      </c>
      <c r="M1049" s="47" t="n">
        <v>0</v>
      </c>
      <c r="N1049" s="47" t="n">
        <v>0</v>
      </c>
      <c r="O1049" s="47" t="n">
        <v>0</v>
      </c>
      <c r="P1049" s="47" t="n">
        <v>0</v>
      </c>
      <c r="Q1049" s="42"/>
      <c r="R1049" s="48"/>
      <c r="S1049" s="125"/>
      <c r="T1049" s="28"/>
      <c r="U1049" s="28"/>
      <c r="V1049" s="28"/>
      <c r="W1049" s="28"/>
    </row>
    <row r="1050" customFormat="false" ht="28.5" hidden="false" customHeight="true" outlineLevel="0" collapsed="false">
      <c r="A1050" s="117"/>
      <c r="B1050" s="201"/>
      <c r="C1050" s="202"/>
      <c r="D1050" s="45" t="s">
        <v>21</v>
      </c>
      <c r="E1050" s="25" t="n">
        <f aca="false">F1050+G1050+H1050+I1050+J1050+K1050+L1050+M1050+N1050+O1050+P1050</f>
        <v>205.03053</v>
      </c>
      <c r="F1050" s="46" t="n">
        <f aca="false">F1055+F1060</f>
        <v>44.96086</v>
      </c>
      <c r="G1050" s="47" t="n">
        <f aca="false">G1055+G1060</f>
        <v>43.72467</v>
      </c>
      <c r="H1050" s="47" t="n">
        <f aca="false">H1055+H1060</f>
        <v>0</v>
      </c>
      <c r="I1050" s="47" t="n">
        <f aca="false">SUM(I1055+I1060)</f>
        <v>116.345</v>
      </c>
      <c r="J1050" s="47" t="n">
        <f aca="false">SUM(J1055+J1060)</f>
        <v>0</v>
      </c>
      <c r="K1050" s="47" t="n">
        <f aca="false">SUM(K1055+K1060)</f>
        <v>0</v>
      </c>
      <c r="L1050" s="47" t="n">
        <f aca="false">SUM(L1055+L1060)</f>
        <v>0</v>
      </c>
      <c r="M1050" s="47" t="n">
        <f aca="false">SUM(M1055+M1060)</f>
        <v>0</v>
      </c>
      <c r="N1050" s="47" t="n">
        <v>0</v>
      </c>
      <c r="O1050" s="47" t="n">
        <v>0</v>
      </c>
      <c r="P1050" s="47" t="n">
        <v>0</v>
      </c>
      <c r="Q1050" s="42"/>
      <c r="R1050" s="48"/>
      <c r="S1050" s="125"/>
      <c r="T1050" s="28"/>
      <c r="U1050" s="28"/>
      <c r="V1050" s="28"/>
      <c r="W1050" s="28"/>
    </row>
    <row r="1051" customFormat="false" ht="28.5" hidden="false" customHeight="true" outlineLevel="0" collapsed="false">
      <c r="A1051" s="117"/>
      <c r="B1051" s="201"/>
      <c r="C1051" s="202"/>
      <c r="D1051" s="45" t="s">
        <v>22</v>
      </c>
      <c r="E1051" s="25" t="n">
        <f aca="false">F1051+G1051+H1051+I1051+J1051+K1051+L1051+M1051+N1051+O1051+P1051</f>
        <v>0</v>
      </c>
      <c r="F1051" s="46" t="n">
        <f aca="false">F1056+F1061</f>
        <v>0</v>
      </c>
      <c r="G1051" s="46" t="n">
        <f aca="false">G1056+G1061</f>
        <v>0</v>
      </c>
      <c r="H1051" s="47" t="n">
        <f aca="false">H1056+H1061</f>
        <v>0</v>
      </c>
      <c r="I1051" s="47" t="n">
        <v>0</v>
      </c>
      <c r="J1051" s="47" t="n">
        <v>0</v>
      </c>
      <c r="K1051" s="47" t="n">
        <v>0</v>
      </c>
      <c r="L1051" s="47" t="n">
        <v>0</v>
      </c>
      <c r="M1051" s="47" t="n">
        <v>0</v>
      </c>
      <c r="N1051" s="47" t="n">
        <v>0</v>
      </c>
      <c r="O1051" s="47" t="n">
        <v>0</v>
      </c>
      <c r="P1051" s="47" t="n">
        <v>0</v>
      </c>
      <c r="Q1051" s="42"/>
      <c r="R1051" s="48"/>
      <c r="S1051" s="125"/>
      <c r="T1051" s="28"/>
      <c r="U1051" s="28"/>
      <c r="V1051" s="28"/>
      <c r="W1051" s="28"/>
    </row>
    <row r="1052" customFormat="false" ht="26.25" hidden="false" customHeight="true" outlineLevel="0" collapsed="false">
      <c r="A1052" s="191" t="s">
        <v>596</v>
      </c>
      <c r="B1052" s="210" t="s">
        <v>597</v>
      </c>
      <c r="C1052" s="50" t="s">
        <v>595</v>
      </c>
      <c r="D1052" s="86" t="s">
        <v>18</v>
      </c>
      <c r="E1052" s="25" t="n">
        <f aca="false">F1052+G1052+H1052+I1052+J1052+K1052+L1052+M1052+N1052+O1052+P1052</f>
        <v>170.68553</v>
      </c>
      <c r="F1052" s="46" t="n">
        <f aca="false">SUM(F1053:F1056)</f>
        <v>44.96086</v>
      </c>
      <c r="G1052" s="46" t="n">
        <f aca="false">SUM(G1053:G1056)</f>
        <v>43.72467</v>
      </c>
      <c r="H1052" s="46" t="n">
        <f aca="false">SUM(H1053:H1056)</f>
        <v>0</v>
      </c>
      <c r="I1052" s="46" t="n">
        <f aca="false">SUM(I1053:I1056)</f>
        <v>82</v>
      </c>
      <c r="J1052" s="46" t="n">
        <f aca="false">SUM(J1053:J1056)</f>
        <v>0</v>
      </c>
      <c r="K1052" s="46" t="n">
        <f aca="false">SUM(K1053:K1056)</f>
        <v>0</v>
      </c>
      <c r="L1052" s="46" t="n">
        <f aca="false">SUM(L1053:L1056)</f>
        <v>0</v>
      </c>
      <c r="M1052" s="46" t="n">
        <f aca="false">SUM(M1053:M1056)</f>
        <v>0</v>
      </c>
      <c r="N1052" s="46" t="n">
        <f aca="false">SUM(N1053:N1056)</f>
        <v>0</v>
      </c>
      <c r="O1052" s="46" t="n">
        <f aca="false">SUM(O1053:O1056)</f>
        <v>0</v>
      </c>
      <c r="P1052" s="46" t="n">
        <f aca="false">SUM(P1053:P1056)</f>
        <v>0</v>
      </c>
      <c r="Q1052" s="118" t="s">
        <v>133</v>
      </c>
      <c r="R1052" s="118" t="s">
        <v>598</v>
      </c>
      <c r="S1052" s="84" t="s">
        <v>143</v>
      </c>
      <c r="T1052" s="28"/>
      <c r="U1052" s="28"/>
      <c r="V1052" s="28"/>
      <c r="W1052" s="28"/>
    </row>
    <row r="1053" customFormat="false" ht="26.25" hidden="false" customHeight="true" outlineLevel="0" collapsed="false">
      <c r="A1053" s="191"/>
      <c r="B1053" s="210"/>
      <c r="C1053" s="50"/>
      <c r="D1053" s="81" t="s">
        <v>19</v>
      </c>
      <c r="E1053" s="25" t="n">
        <f aca="false">F1053+G1053+H1053+I1053+J1053+K1053+L1053+M1053+N1053+O1053+P1053</f>
        <v>0</v>
      </c>
      <c r="F1053" s="59" t="n">
        <v>0</v>
      </c>
      <c r="G1053" s="59" t="n">
        <v>0</v>
      </c>
      <c r="H1053" s="52" t="n">
        <v>0</v>
      </c>
      <c r="I1053" s="52" t="n">
        <v>0</v>
      </c>
      <c r="J1053" s="52" t="n">
        <v>0</v>
      </c>
      <c r="K1053" s="52" t="n">
        <v>0</v>
      </c>
      <c r="L1053" s="52" t="n">
        <v>0</v>
      </c>
      <c r="M1053" s="52" t="n">
        <v>0</v>
      </c>
      <c r="N1053" s="52" t="n">
        <v>0</v>
      </c>
      <c r="O1053" s="52" t="n">
        <v>0</v>
      </c>
      <c r="P1053" s="52" t="n">
        <v>0</v>
      </c>
      <c r="Q1053" s="118"/>
      <c r="R1053" s="118"/>
      <c r="S1053" s="84"/>
      <c r="T1053" s="28"/>
      <c r="U1053" s="28"/>
      <c r="V1053" s="28"/>
      <c r="W1053" s="28"/>
    </row>
    <row r="1054" customFormat="false" ht="26.25" hidden="false" customHeight="true" outlineLevel="0" collapsed="false">
      <c r="A1054" s="191"/>
      <c r="B1054" s="210"/>
      <c r="C1054" s="50"/>
      <c r="D1054" s="81" t="s">
        <v>20</v>
      </c>
      <c r="E1054" s="25" t="n">
        <f aca="false">F1054+G1054+H1054+I1054+J1054+K1054+L1054+M1054+N1054+O1054+P1054</f>
        <v>0</v>
      </c>
      <c r="F1054" s="59" t="n">
        <v>0</v>
      </c>
      <c r="G1054" s="59" t="n">
        <v>0</v>
      </c>
      <c r="H1054" s="52" t="n">
        <v>0</v>
      </c>
      <c r="I1054" s="52" t="n">
        <v>0</v>
      </c>
      <c r="J1054" s="52" t="n">
        <v>0</v>
      </c>
      <c r="K1054" s="52" t="n">
        <v>0</v>
      </c>
      <c r="L1054" s="52" t="n">
        <v>0</v>
      </c>
      <c r="M1054" s="52" t="n">
        <v>0</v>
      </c>
      <c r="N1054" s="52" t="n">
        <v>0</v>
      </c>
      <c r="O1054" s="52" t="n">
        <v>0</v>
      </c>
      <c r="P1054" s="52" t="n">
        <v>0</v>
      </c>
      <c r="Q1054" s="118"/>
      <c r="R1054" s="118"/>
      <c r="S1054" s="84"/>
      <c r="T1054" s="28"/>
      <c r="U1054" s="28"/>
      <c r="V1054" s="28"/>
      <c r="W1054" s="28"/>
    </row>
    <row r="1055" customFormat="false" ht="26.25" hidden="false" customHeight="true" outlineLevel="0" collapsed="false">
      <c r="A1055" s="191"/>
      <c r="B1055" s="210"/>
      <c r="C1055" s="50"/>
      <c r="D1055" s="81" t="s">
        <v>21</v>
      </c>
      <c r="E1055" s="25" t="n">
        <f aca="false">F1055+G1055+H1055+I1055+J1055+K1055+L1055+M1055+N1055+O1055+P1055</f>
        <v>170.68553</v>
      </c>
      <c r="F1055" s="52" t="n">
        <v>44.96086</v>
      </c>
      <c r="G1055" s="52" t="n">
        <v>43.72467</v>
      </c>
      <c r="H1055" s="52" t="n">
        <v>0</v>
      </c>
      <c r="I1055" s="59" t="n">
        <v>82</v>
      </c>
      <c r="J1055" s="52" t="n">
        <v>0</v>
      </c>
      <c r="K1055" s="52" t="n">
        <v>0</v>
      </c>
      <c r="L1055" s="52" t="n">
        <v>0</v>
      </c>
      <c r="M1055" s="59" t="n">
        <v>0</v>
      </c>
      <c r="N1055" s="59" t="n">
        <v>0</v>
      </c>
      <c r="O1055" s="59" t="n">
        <v>0</v>
      </c>
      <c r="P1055" s="59" t="n">
        <v>0</v>
      </c>
      <c r="Q1055" s="118"/>
      <c r="R1055" s="118"/>
      <c r="S1055" s="84"/>
      <c r="T1055" s="28"/>
      <c r="U1055" s="28"/>
      <c r="V1055" s="28"/>
      <c r="W1055" s="28"/>
    </row>
    <row r="1056" customFormat="false" ht="26.25" hidden="false" customHeight="true" outlineLevel="0" collapsed="false">
      <c r="A1056" s="191"/>
      <c r="B1056" s="210"/>
      <c r="C1056" s="50"/>
      <c r="D1056" s="81" t="s">
        <v>22</v>
      </c>
      <c r="E1056" s="25" t="n">
        <f aca="false">F1056+G1056+H1056+I1056+J1056+K1056+L1056+M1056+N1056+O1056+P1056</f>
        <v>0</v>
      </c>
      <c r="F1056" s="59" t="n">
        <v>0</v>
      </c>
      <c r="G1056" s="59" t="n">
        <v>0</v>
      </c>
      <c r="H1056" s="52" t="n">
        <v>0</v>
      </c>
      <c r="I1056" s="52" t="n">
        <v>0</v>
      </c>
      <c r="J1056" s="52" t="n">
        <v>0</v>
      </c>
      <c r="K1056" s="52" t="n">
        <v>0</v>
      </c>
      <c r="L1056" s="52" t="n">
        <v>0</v>
      </c>
      <c r="M1056" s="52" t="n">
        <v>0</v>
      </c>
      <c r="N1056" s="52" t="n">
        <v>0</v>
      </c>
      <c r="O1056" s="52" t="n">
        <v>0</v>
      </c>
      <c r="P1056" s="52" t="n">
        <v>0</v>
      </c>
      <c r="Q1056" s="118"/>
      <c r="R1056" s="118"/>
      <c r="S1056" s="84"/>
      <c r="T1056" s="28"/>
      <c r="U1056" s="28"/>
      <c r="V1056" s="28"/>
      <c r="W1056" s="28"/>
    </row>
    <row r="1057" customFormat="false" ht="24.75" hidden="false" customHeight="true" outlineLevel="0" collapsed="false">
      <c r="A1057" s="191" t="s">
        <v>599</v>
      </c>
      <c r="B1057" s="210" t="s">
        <v>600</v>
      </c>
      <c r="C1057" s="50" t="s">
        <v>595</v>
      </c>
      <c r="D1057" s="86" t="s">
        <v>18</v>
      </c>
      <c r="E1057" s="25" t="n">
        <f aca="false">F1057+G1057+H1057+I1057+J1057+K1057+L1057+M1057+N1057+O1057+P1057</f>
        <v>34.345</v>
      </c>
      <c r="F1057" s="46" t="n">
        <f aca="false">F1058+F1059+F1060+F1061</f>
        <v>0</v>
      </c>
      <c r="G1057" s="46" t="n">
        <f aca="false">G1058+G1059+G1060+G1061</f>
        <v>0</v>
      </c>
      <c r="H1057" s="47" t="n">
        <f aca="false">H1058+H1059+H1060+H1061</f>
        <v>0</v>
      </c>
      <c r="I1057" s="47" t="n">
        <f aca="false">SUM(I1058:I1061)</f>
        <v>34.345</v>
      </c>
      <c r="J1057" s="47" t="n">
        <f aca="false">SUM(J1058:J1061)</f>
        <v>0</v>
      </c>
      <c r="K1057" s="47" t="n">
        <f aca="false">SUM(K1058:K1061)</f>
        <v>0</v>
      </c>
      <c r="L1057" s="47" t="n">
        <f aca="false">SUM(L1058:L1061)</f>
        <v>0</v>
      </c>
      <c r="M1057" s="47" t="n">
        <f aca="false">SUM(M1058:M1061)</f>
        <v>0</v>
      </c>
      <c r="N1057" s="47" t="n">
        <v>0</v>
      </c>
      <c r="O1057" s="47" t="n">
        <v>0</v>
      </c>
      <c r="P1057" s="47" t="n">
        <v>0</v>
      </c>
      <c r="Q1057" s="118" t="s">
        <v>133</v>
      </c>
      <c r="R1057" s="70" t="s">
        <v>598</v>
      </c>
      <c r="S1057" s="84" t="s">
        <v>143</v>
      </c>
      <c r="T1057" s="28"/>
      <c r="U1057" s="28"/>
      <c r="V1057" s="28"/>
      <c r="W1057" s="28"/>
    </row>
    <row r="1058" customFormat="false" ht="24.75" hidden="false" customHeight="true" outlineLevel="0" collapsed="false">
      <c r="A1058" s="191"/>
      <c r="B1058" s="210"/>
      <c r="C1058" s="50"/>
      <c r="D1058" s="81" t="s">
        <v>19</v>
      </c>
      <c r="E1058" s="25" t="n">
        <f aca="false">F1058+G1058+H1058+I1058+J1058+K1058+L1058+M1058+N1058+O1058+P1058</f>
        <v>0</v>
      </c>
      <c r="F1058" s="59" t="n">
        <v>0</v>
      </c>
      <c r="G1058" s="59" t="n">
        <v>0</v>
      </c>
      <c r="H1058" s="52" t="n">
        <v>0</v>
      </c>
      <c r="I1058" s="52" t="n">
        <v>0</v>
      </c>
      <c r="J1058" s="52" t="n">
        <v>0</v>
      </c>
      <c r="K1058" s="52" t="n">
        <v>0</v>
      </c>
      <c r="L1058" s="52" t="n">
        <v>0</v>
      </c>
      <c r="M1058" s="52" t="n">
        <v>0</v>
      </c>
      <c r="N1058" s="52" t="n">
        <v>0</v>
      </c>
      <c r="O1058" s="52" t="n">
        <v>0</v>
      </c>
      <c r="P1058" s="52" t="n">
        <v>0</v>
      </c>
      <c r="Q1058" s="118"/>
      <c r="R1058" s="70"/>
      <c r="S1058" s="84"/>
      <c r="T1058" s="28"/>
      <c r="U1058" s="28"/>
      <c r="V1058" s="28"/>
      <c r="W1058" s="28"/>
    </row>
    <row r="1059" customFormat="false" ht="24.75" hidden="false" customHeight="true" outlineLevel="0" collapsed="false">
      <c r="A1059" s="191"/>
      <c r="B1059" s="210"/>
      <c r="C1059" s="50"/>
      <c r="D1059" s="81" t="s">
        <v>20</v>
      </c>
      <c r="E1059" s="25" t="n">
        <f aca="false">F1059+G1059+H1059+I1059+J1059+K1059+L1059+M1059+N1059+O1059+P1059</f>
        <v>0</v>
      </c>
      <c r="F1059" s="59" t="n">
        <v>0</v>
      </c>
      <c r="G1059" s="59" t="n">
        <v>0</v>
      </c>
      <c r="H1059" s="52" t="n">
        <v>0</v>
      </c>
      <c r="I1059" s="52" t="n">
        <v>0</v>
      </c>
      <c r="J1059" s="52" t="n">
        <v>0</v>
      </c>
      <c r="K1059" s="52" t="n">
        <v>0</v>
      </c>
      <c r="L1059" s="52" t="n">
        <v>0</v>
      </c>
      <c r="M1059" s="52" t="n">
        <v>0</v>
      </c>
      <c r="N1059" s="52" t="n">
        <v>0</v>
      </c>
      <c r="O1059" s="52" t="n">
        <v>0</v>
      </c>
      <c r="P1059" s="52" t="n">
        <v>0</v>
      </c>
      <c r="Q1059" s="118"/>
      <c r="R1059" s="70"/>
      <c r="S1059" s="84"/>
      <c r="T1059" s="28"/>
      <c r="U1059" s="28"/>
      <c r="V1059" s="28"/>
      <c r="W1059" s="28"/>
    </row>
    <row r="1060" s="54" customFormat="true" ht="24.75" hidden="false" customHeight="true" outlineLevel="0" collapsed="false">
      <c r="A1060" s="191"/>
      <c r="B1060" s="210"/>
      <c r="C1060" s="50"/>
      <c r="D1060" s="81" t="s">
        <v>21</v>
      </c>
      <c r="E1060" s="25" t="n">
        <f aca="false">F1060+G1060+H1060+I1060+J1060+K1060+L1060+M1060+N1060+O1060+P1060</f>
        <v>34.345</v>
      </c>
      <c r="F1060" s="59" t="n">
        <v>0</v>
      </c>
      <c r="G1060" s="52" t="n">
        <v>0</v>
      </c>
      <c r="H1060" s="52" t="n">
        <v>0</v>
      </c>
      <c r="I1060" s="52" t="n">
        <f aca="false">116.345-I1055</f>
        <v>34.345</v>
      </c>
      <c r="J1060" s="52" t="n">
        <v>0</v>
      </c>
      <c r="K1060" s="52" t="n">
        <v>0</v>
      </c>
      <c r="L1060" s="52" t="n">
        <v>0</v>
      </c>
      <c r="M1060" s="52" t="n">
        <v>0</v>
      </c>
      <c r="N1060" s="52" t="n">
        <v>0</v>
      </c>
      <c r="O1060" s="52" t="n">
        <v>0</v>
      </c>
      <c r="P1060" s="52" t="n">
        <v>0</v>
      </c>
      <c r="Q1060" s="118"/>
      <c r="R1060" s="70"/>
      <c r="S1060" s="84"/>
      <c r="T1060" s="53"/>
      <c r="U1060" s="53"/>
      <c r="V1060" s="53"/>
      <c r="W1060" s="53"/>
    </row>
    <row r="1061" customFormat="false" ht="24.75" hidden="false" customHeight="true" outlineLevel="0" collapsed="false">
      <c r="A1061" s="191"/>
      <c r="B1061" s="210"/>
      <c r="C1061" s="50"/>
      <c r="D1061" s="81" t="s">
        <v>22</v>
      </c>
      <c r="E1061" s="25" t="n">
        <f aca="false">F1061+G1061+H1061+I1061+J1061+K1061+L1061+M1061+N1061+O1061+P1061</f>
        <v>0</v>
      </c>
      <c r="F1061" s="59" t="n">
        <v>0</v>
      </c>
      <c r="G1061" s="59" t="n">
        <v>0</v>
      </c>
      <c r="H1061" s="52" t="n">
        <v>0</v>
      </c>
      <c r="I1061" s="52" t="n">
        <v>0</v>
      </c>
      <c r="J1061" s="52" t="n">
        <v>0</v>
      </c>
      <c r="K1061" s="52" t="n">
        <v>0</v>
      </c>
      <c r="L1061" s="52" t="n">
        <v>0</v>
      </c>
      <c r="M1061" s="52" t="n">
        <v>0</v>
      </c>
      <c r="N1061" s="52" t="n">
        <v>0</v>
      </c>
      <c r="O1061" s="52" t="n">
        <v>0</v>
      </c>
      <c r="P1061" s="52" t="n">
        <v>0</v>
      </c>
      <c r="Q1061" s="118"/>
      <c r="R1061" s="70"/>
      <c r="S1061" s="84"/>
      <c r="T1061" s="28"/>
      <c r="U1061" s="28"/>
      <c r="V1061" s="28"/>
      <c r="W1061" s="28"/>
    </row>
    <row r="1062" customFormat="false" ht="26.25" hidden="false" customHeight="true" outlineLevel="0" collapsed="false">
      <c r="A1062" s="191" t="s">
        <v>601</v>
      </c>
      <c r="B1062" s="192" t="s">
        <v>602</v>
      </c>
      <c r="C1062" s="112"/>
      <c r="D1062" s="59" t="s">
        <v>550</v>
      </c>
      <c r="E1062" s="59"/>
      <c r="F1062" s="59"/>
      <c r="G1062" s="59"/>
      <c r="H1062" s="59"/>
      <c r="I1062" s="59"/>
      <c r="J1062" s="59"/>
      <c r="K1062" s="59"/>
      <c r="L1062" s="59"/>
      <c r="M1062" s="59"/>
      <c r="N1062" s="59"/>
      <c r="O1062" s="59"/>
      <c r="P1062" s="211"/>
      <c r="Q1062" s="171" t="s">
        <v>133</v>
      </c>
      <c r="R1062" s="118"/>
      <c r="S1062" s="92"/>
      <c r="T1062" s="28"/>
      <c r="U1062" s="28"/>
      <c r="V1062" s="28"/>
      <c r="W1062" s="28"/>
    </row>
    <row r="1063" customFormat="false" ht="26.25" hidden="false" customHeight="true" outlineLevel="0" collapsed="false">
      <c r="A1063" s="191" t="s">
        <v>603</v>
      </c>
      <c r="B1063" s="192" t="s">
        <v>604</v>
      </c>
      <c r="C1063" s="212"/>
      <c r="D1063" s="59" t="s">
        <v>550</v>
      </c>
      <c r="E1063" s="59"/>
      <c r="F1063" s="59"/>
      <c r="G1063" s="59"/>
      <c r="H1063" s="59"/>
      <c r="I1063" s="59"/>
      <c r="J1063" s="59"/>
      <c r="K1063" s="59"/>
      <c r="L1063" s="59"/>
      <c r="M1063" s="59"/>
      <c r="N1063" s="59"/>
      <c r="O1063" s="59"/>
      <c r="P1063" s="213"/>
      <c r="Q1063" s="118" t="s">
        <v>133</v>
      </c>
      <c r="R1063" s="118"/>
      <c r="S1063" s="92"/>
      <c r="T1063" s="28"/>
      <c r="U1063" s="28"/>
      <c r="V1063" s="28"/>
      <c r="W1063" s="28"/>
    </row>
    <row r="1064" customFormat="false" ht="26.25" hidden="false" customHeight="true" outlineLevel="0" collapsed="false">
      <c r="A1064" s="191"/>
      <c r="B1064" s="192"/>
      <c r="C1064" s="212"/>
      <c r="D1064" s="59"/>
      <c r="E1064" s="59"/>
      <c r="F1064" s="59"/>
      <c r="G1064" s="59"/>
      <c r="H1064" s="59"/>
      <c r="I1064" s="59"/>
      <c r="J1064" s="59"/>
      <c r="K1064" s="59"/>
      <c r="L1064" s="59"/>
      <c r="M1064" s="59"/>
      <c r="N1064" s="59"/>
      <c r="O1064" s="59"/>
      <c r="P1064" s="214"/>
      <c r="Q1064" s="118"/>
      <c r="R1064" s="118"/>
      <c r="S1064" s="92"/>
      <c r="T1064" s="28"/>
      <c r="U1064" s="28"/>
      <c r="V1064" s="28"/>
      <c r="W1064" s="28"/>
    </row>
    <row r="1065" customFormat="false" ht="26.25" hidden="false" customHeight="true" outlineLevel="0" collapsed="false">
      <c r="A1065" s="191" t="s">
        <v>605</v>
      </c>
      <c r="B1065" s="192" t="s">
        <v>606</v>
      </c>
      <c r="C1065" s="212"/>
      <c r="D1065" s="59" t="s">
        <v>550</v>
      </c>
      <c r="E1065" s="59"/>
      <c r="F1065" s="59"/>
      <c r="G1065" s="59"/>
      <c r="H1065" s="59"/>
      <c r="I1065" s="59"/>
      <c r="J1065" s="59"/>
      <c r="K1065" s="59"/>
      <c r="L1065" s="59"/>
      <c r="M1065" s="59"/>
      <c r="N1065" s="59"/>
      <c r="O1065" s="59"/>
      <c r="P1065" s="213"/>
      <c r="Q1065" s="118" t="s">
        <v>133</v>
      </c>
      <c r="R1065" s="118"/>
      <c r="S1065" s="92"/>
      <c r="T1065" s="28"/>
      <c r="U1065" s="28"/>
      <c r="V1065" s="28"/>
      <c r="W1065" s="28"/>
    </row>
    <row r="1066" customFormat="false" ht="26.25" hidden="false" customHeight="true" outlineLevel="0" collapsed="false">
      <c r="A1066" s="191"/>
      <c r="B1066" s="192"/>
      <c r="C1066" s="212"/>
      <c r="D1066" s="59"/>
      <c r="E1066" s="59"/>
      <c r="F1066" s="59"/>
      <c r="G1066" s="59"/>
      <c r="H1066" s="59"/>
      <c r="I1066" s="59"/>
      <c r="J1066" s="59"/>
      <c r="K1066" s="59"/>
      <c r="L1066" s="59"/>
      <c r="M1066" s="59"/>
      <c r="N1066" s="59"/>
      <c r="O1066" s="59"/>
      <c r="P1066" s="214"/>
      <c r="Q1066" s="118"/>
      <c r="R1066" s="118"/>
      <c r="S1066" s="92"/>
      <c r="T1066" s="28"/>
      <c r="U1066" s="28"/>
      <c r="V1066" s="28"/>
      <c r="W1066" s="28"/>
    </row>
    <row r="1067" customFormat="false" ht="26.25" hidden="false" customHeight="true" outlineLevel="0" collapsed="false">
      <c r="A1067" s="22" t="s">
        <v>607</v>
      </c>
      <c r="B1067" s="22"/>
      <c r="C1067" s="22" t="s">
        <v>608</v>
      </c>
      <c r="D1067" s="215" t="s">
        <v>18</v>
      </c>
      <c r="E1067" s="25" t="n">
        <f aca="false">F1067+G1067+H1067+I1067+J1067+K1067+L1067+M1067+N1067+O1067+P1067</f>
        <v>2956.967</v>
      </c>
      <c r="F1067" s="25" t="n">
        <f aca="false">F1072</f>
        <v>526.477</v>
      </c>
      <c r="G1067" s="25" t="n">
        <f aca="false">G1072</f>
        <v>424.1</v>
      </c>
      <c r="H1067" s="25" t="n">
        <f aca="false">H1072</f>
        <v>230.3</v>
      </c>
      <c r="I1067" s="25" t="n">
        <f aca="false">I1072</f>
        <v>603.14</v>
      </c>
      <c r="J1067" s="25" t="n">
        <f aca="false">J1072</f>
        <v>487.65</v>
      </c>
      <c r="K1067" s="25" t="n">
        <f aca="false">K1072</f>
        <v>380.3</v>
      </c>
      <c r="L1067" s="25" t="n">
        <f aca="false">L1072</f>
        <v>149</v>
      </c>
      <c r="M1067" s="25" t="n">
        <f aca="false">M1072</f>
        <v>156</v>
      </c>
      <c r="N1067" s="25" t="n">
        <f aca="false">N1072</f>
        <v>0</v>
      </c>
      <c r="O1067" s="25" t="n">
        <f aca="false">O1072</f>
        <v>0</v>
      </c>
      <c r="P1067" s="25" t="n">
        <f aca="false">P1072</f>
        <v>0</v>
      </c>
      <c r="Q1067" s="36"/>
      <c r="R1067" s="36"/>
      <c r="S1067" s="37"/>
      <c r="T1067" s="28"/>
      <c r="U1067" s="28"/>
      <c r="V1067" s="28"/>
      <c r="W1067" s="28"/>
    </row>
    <row r="1068" customFormat="false" ht="26.25" hidden="false" customHeight="true" outlineLevel="0" collapsed="false">
      <c r="A1068" s="22"/>
      <c r="B1068" s="22"/>
      <c r="C1068" s="22"/>
      <c r="D1068" s="216" t="s">
        <v>19</v>
      </c>
      <c r="E1068" s="25" t="n">
        <f aca="false">F1068+G1068+H1068+I1068+J1068+K1068+L1068+M1068+N1068+O1068+P1068</f>
        <v>0</v>
      </c>
      <c r="F1068" s="25" t="n">
        <f aca="false">F1073</f>
        <v>0</v>
      </c>
      <c r="G1068" s="25" t="n">
        <f aca="false">G1073</f>
        <v>0</v>
      </c>
      <c r="H1068" s="25" t="n">
        <f aca="false">H1073</f>
        <v>0</v>
      </c>
      <c r="I1068" s="25" t="n">
        <f aca="false">I1073</f>
        <v>0</v>
      </c>
      <c r="J1068" s="25" t="n">
        <f aca="false">J1073</f>
        <v>0</v>
      </c>
      <c r="K1068" s="25" t="n">
        <f aca="false">K1073</f>
        <v>0</v>
      </c>
      <c r="L1068" s="25" t="n">
        <f aca="false">L1073</f>
        <v>0</v>
      </c>
      <c r="M1068" s="25" t="n">
        <f aca="false">M1073</f>
        <v>0</v>
      </c>
      <c r="N1068" s="25" t="n">
        <v>0</v>
      </c>
      <c r="O1068" s="25" t="n">
        <v>0</v>
      </c>
      <c r="P1068" s="25" t="n">
        <v>0</v>
      </c>
      <c r="Q1068" s="36"/>
      <c r="R1068" s="36"/>
      <c r="S1068" s="37"/>
      <c r="T1068" s="28"/>
      <c r="U1068" s="28"/>
      <c r="V1068" s="28"/>
      <c r="W1068" s="28"/>
    </row>
    <row r="1069" customFormat="false" ht="26.25" hidden="false" customHeight="true" outlineLevel="0" collapsed="false">
      <c r="A1069" s="22"/>
      <c r="B1069" s="22"/>
      <c r="C1069" s="22"/>
      <c r="D1069" s="216" t="s">
        <v>20</v>
      </c>
      <c r="E1069" s="25" t="n">
        <f aca="false">F1069+G1069+H1069+I1069+J1069+K1069+L1069+M1069+N1069+O1069+P1069</f>
        <v>0</v>
      </c>
      <c r="F1069" s="25" t="n">
        <f aca="false">F1074</f>
        <v>0</v>
      </c>
      <c r="G1069" s="25" t="n">
        <f aca="false">G1074</f>
        <v>0</v>
      </c>
      <c r="H1069" s="25" t="n">
        <f aca="false">H1074</f>
        <v>0</v>
      </c>
      <c r="I1069" s="25" t="n">
        <f aca="false">I1074</f>
        <v>0</v>
      </c>
      <c r="J1069" s="25" t="n">
        <f aca="false">J1074</f>
        <v>0</v>
      </c>
      <c r="K1069" s="25" t="n">
        <f aca="false">K1074</f>
        <v>0</v>
      </c>
      <c r="L1069" s="25" t="n">
        <f aca="false">L1074</f>
        <v>0</v>
      </c>
      <c r="M1069" s="25" t="n">
        <f aca="false">M1074</f>
        <v>0</v>
      </c>
      <c r="N1069" s="25" t="n">
        <v>0</v>
      </c>
      <c r="O1069" s="25" t="n">
        <v>0</v>
      </c>
      <c r="P1069" s="25" t="n">
        <v>0</v>
      </c>
      <c r="Q1069" s="36"/>
      <c r="R1069" s="36"/>
      <c r="S1069" s="37"/>
      <c r="T1069" s="28"/>
      <c r="U1069" s="28"/>
      <c r="V1069" s="28"/>
      <c r="W1069" s="28"/>
    </row>
    <row r="1070" customFormat="false" ht="26.25" hidden="false" customHeight="true" outlineLevel="0" collapsed="false">
      <c r="A1070" s="22"/>
      <c r="B1070" s="22"/>
      <c r="C1070" s="22"/>
      <c r="D1070" s="216" t="s">
        <v>21</v>
      </c>
      <c r="E1070" s="25" t="n">
        <f aca="false">F1070+G1070+H1070+I1070+J1070+K1070+L1070+M1070+N1070+O1070+P1070</f>
        <v>2956.967</v>
      </c>
      <c r="F1070" s="25" t="n">
        <f aca="false">F1075</f>
        <v>526.477</v>
      </c>
      <c r="G1070" s="25" t="n">
        <f aca="false">G1075</f>
        <v>424.1</v>
      </c>
      <c r="H1070" s="25" t="n">
        <f aca="false">H1075</f>
        <v>230.3</v>
      </c>
      <c r="I1070" s="25" t="n">
        <f aca="false">I1075</f>
        <v>603.14</v>
      </c>
      <c r="J1070" s="25" t="n">
        <f aca="false">J1075</f>
        <v>487.65</v>
      </c>
      <c r="K1070" s="25" t="n">
        <f aca="false">K1075</f>
        <v>380.3</v>
      </c>
      <c r="L1070" s="25" t="n">
        <f aca="false">L1075</f>
        <v>149</v>
      </c>
      <c r="M1070" s="25" t="n">
        <f aca="false">M1075</f>
        <v>156</v>
      </c>
      <c r="N1070" s="25" t="n">
        <f aca="false">N1075</f>
        <v>0</v>
      </c>
      <c r="O1070" s="25" t="n">
        <f aca="false">O1075</f>
        <v>0</v>
      </c>
      <c r="P1070" s="25" t="n">
        <f aca="false">P1075</f>
        <v>0</v>
      </c>
      <c r="Q1070" s="36"/>
      <c r="R1070" s="36"/>
      <c r="S1070" s="37"/>
      <c r="T1070" s="28"/>
      <c r="U1070" s="28"/>
      <c r="V1070" s="28"/>
      <c r="W1070" s="28"/>
    </row>
    <row r="1071" customFormat="false" ht="26.25" hidden="false" customHeight="true" outlineLevel="0" collapsed="false">
      <c r="A1071" s="22"/>
      <c r="B1071" s="22"/>
      <c r="C1071" s="22"/>
      <c r="D1071" s="216" t="s">
        <v>22</v>
      </c>
      <c r="E1071" s="25" t="n">
        <f aca="false">F1071+G1071+H1071+I1071+J1071+K1071+L1071+M1071+N1071+O1071+P1071</f>
        <v>0</v>
      </c>
      <c r="F1071" s="25" t="n">
        <f aca="false">F1076</f>
        <v>0</v>
      </c>
      <c r="G1071" s="25" t="n">
        <f aca="false">G1076</f>
        <v>0</v>
      </c>
      <c r="H1071" s="25" t="n">
        <f aca="false">H1076</f>
        <v>0</v>
      </c>
      <c r="I1071" s="25" t="n">
        <f aca="false">I1076</f>
        <v>0</v>
      </c>
      <c r="J1071" s="25" t="n">
        <f aca="false">J1076</f>
        <v>0</v>
      </c>
      <c r="K1071" s="25" t="n">
        <f aca="false">K1076</f>
        <v>0</v>
      </c>
      <c r="L1071" s="25" t="n">
        <f aca="false">L1076</f>
        <v>0</v>
      </c>
      <c r="M1071" s="25" t="n">
        <f aca="false">M1076</f>
        <v>0</v>
      </c>
      <c r="N1071" s="25" t="n">
        <v>0</v>
      </c>
      <c r="O1071" s="25" t="n">
        <v>0</v>
      </c>
      <c r="P1071" s="25" t="n">
        <v>0</v>
      </c>
      <c r="Q1071" s="36"/>
      <c r="R1071" s="36"/>
      <c r="S1071" s="37"/>
      <c r="T1071" s="28"/>
      <c r="U1071" s="28"/>
      <c r="V1071" s="28"/>
      <c r="W1071" s="28"/>
    </row>
    <row r="1072" customFormat="false" ht="26.25" hidden="false" customHeight="true" outlineLevel="0" collapsed="false">
      <c r="A1072" s="36" t="s">
        <v>539</v>
      </c>
      <c r="B1072" s="37" t="s">
        <v>609</v>
      </c>
      <c r="C1072" s="38" t="s">
        <v>610</v>
      </c>
      <c r="D1072" s="217" t="s">
        <v>18</v>
      </c>
      <c r="E1072" s="25" t="n">
        <f aca="false">F1072+G1072+H1072+I1072+J1072+K1072+L1072+M1072+N1072+O1072+P1072</f>
        <v>2956.967</v>
      </c>
      <c r="F1072" s="40" t="n">
        <f aca="false">SUM(F1073:F1076)</f>
        <v>526.477</v>
      </c>
      <c r="G1072" s="40" t="n">
        <f aca="false">SUM(G1073:G1076)</f>
        <v>424.1</v>
      </c>
      <c r="H1072" s="40" t="n">
        <f aca="false">SUM(H1073:H1076)</f>
        <v>230.3</v>
      </c>
      <c r="I1072" s="25" t="n">
        <f aca="false">SUM(I1073:I1076)</f>
        <v>603.14</v>
      </c>
      <c r="J1072" s="25" t="n">
        <f aca="false">SUM(J1073:J1076)</f>
        <v>487.65</v>
      </c>
      <c r="K1072" s="25" t="n">
        <f aca="false">SUM(K1073:K1076)</f>
        <v>380.3</v>
      </c>
      <c r="L1072" s="25" t="n">
        <f aca="false">SUM(L1073:L1076)</f>
        <v>149</v>
      </c>
      <c r="M1072" s="40" t="n">
        <f aca="false">SUM(M1073:M1076)</f>
        <v>156</v>
      </c>
      <c r="N1072" s="40" t="n">
        <f aca="false">SUM(N1073:N1076)</f>
        <v>0</v>
      </c>
      <c r="O1072" s="40" t="n">
        <f aca="false">SUM(O1073:O1076)</f>
        <v>0</v>
      </c>
      <c r="P1072" s="40" t="n">
        <f aca="false">SUM(P1073:P1076)</f>
        <v>0</v>
      </c>
      <c r="Q1072" s="218"/>
      <c r="R1072" s="218"/>
      <c r="S1072" s="218"/>
      <c r="T1072" s="28"/>
      <c r="U1072" s="28"/>
      <c r="V1072" s="28"/>
      <c r="W1072" s="28"/>
    </row>
    <row r="1073" customFormat="false" ht="26.25" hidden="false" customHeight="true" outlineLevel="0" collapsed="false">
      <c r="A1073" s="36"/>
      <c r="B1073" s="37"/>
      <c r="C1073" s="38"/>
      <c r="D1073" s="219" t="s">
        <v>19</v>
      </c>
      <c r="E1073" s="25" t="n">
        <f aca="false">F1073+G1073+H1073+I1073+J1073+K1073+L1073+M1073+N1073+O1073+P1073</f>
        <v>0</v>
      </c>
      <c r="F1073" s="40" t="n">
        <f aca="false">F1078</f>
        <v>0</v>
      </c>
      <c r="G1073" s="40" t="n">
        <f aca="false">G1078</f>
        <v>0</v>
      </c>
      <c r="H1073" s="40" t="n">
        <f aca="false">H1078</f>
        <v>0</v>
      </c>
      <c r="I1073" s="25" t="n">
        <f aca="false">I1078</f>
        <v>0</v>
      </c>
      <c r="J1073" s="25" t="n">
        <f aca="false">J1078</f>
        <v>0</v>
      </c>
      <c r="K1073" s="25" t="n">
        <f aca="false">K1078</f>
        <v>0</v>
      </c>
      <c r="L1073" s="25" t="n">
        <f aca="false">L1078</f>
        <v>0</v>
      </c>
      <c r="M1073" s="40" t="n">
        <f aca="false">M1078</f>
        <v>0</v>
      </c>
      <c r="N1073" s="40" t="n">
        <v>0</v>
      </c>
      <c r="O1073" s="40" t="n">
        <v>0</v>
      </c>
      <c r="P1073" s="40" t="n">
        <v>0</v>
      </c>
      <c r="Q1073" s="218"/>
      <c r="R1073" s="218"/>
      <c r="S1073" s="218"/>
      <c r="T1073" s="28"/>
      <c r="U1073" s="28"/>
      <c r="V1073" s="28"/>
      <c r="W1073" s="28"/>
    </row>
    <row r="1074" customFormat="false" ht="26.25" hidden="false" customHeight="true" outlineLevel="0" collapsed="false">
      <c r="A1074" s="36"/>
      <c r="B1074" s="37"/>
      <c r="C1074" s="38"/>
      <c r="D1074" s="219" t="s">
        <v>20</v>
      </c>
      <c r="E1074" s="25" t="n">
        <f aca="false">F1074+G1074+H1074+I1074+J1074+K1074+L1074+M1074+N1074+O1074+P1074</f>
        <v>0</v>
      </c>
      <c r="F1074" s="40" t="n">
        <f aca="false">F1079</f>
        <v>0</v>
      </c>
      <c r="G1074" s="40" t="n">
        <f aca="false">G1079</f>
        <v>0</v>
      </c>
      <c r="H1074" s="40" t="n">
        <f aca="false">H1079</f>
        <v>0</v>
      </c>
      <c r="I1074" s="25" t="n">
        <f aca="false">I1079</f>
        <v>0</v>
      </c>
      <c r="J1074" s="25" t="n">
        <f aca="false">J1079</f>
        <v>0</v>
      </c>
      <c r="K1074" s="25" t="n">
        <f aca="false">K1079</f>
        <v>0</v>
      </c>
      <c r="L1074" s="25" t="n">
        <f aca="false">L1079</f>
        <v>0</v>
      </c>
      <c r="M1074" s="40" t="n">
        <f aca="false">M1079</f>
        <v>0</v>
      </c>
      <c r="N1074" s="40" t="n">
        <v>0</v>
      </c>
      <c r="O1074" s="40" t="n">
        <v>0</v>
      </c>
      <c r="P1074" s="40" t="n">
        <v>0</v>
      </c>
      <c r="Q1074" s="218"/>
      <c r="R1074" s="218"/>
      <c r="S1074" s="218"/>
      <c r="T1074" s="28"/>
      <c r="U1074" s="28"/>
      <c r="V1074" s="28"/>
      <c r="W1074" s="28"/>
    </row>
    <row r="1075" customFormat="false" ht="26.25" hidden="false" customHeight="true" outlineLevel="0" collapsed="false">
      <c r="A1075" s="36"/>
      <c r="B1075" s="37"/>
      <c r="C1075" s="38"/>
      <c r="D1075" s="219" t="s">
        <v>21</v>
      </c>
      <c r="E1075" s="25" t="n">
        <f aca="false">F1075+G1075+H1075+I1075+J1075+K1075+L1075+M1075+N1075+O1075+P1075</f>
        <v>2956.967</v>
      </c>
      <c r="F1075" s="40" t="n">
        <f aca="false">F1080</f>
        <v>526.477</v>
      </c>
      <c r="G1075" s="40" t="n">
        <f aca="false">G1080</f>
        <v>424.1</v>
      </c>
      <c r="H1075" s="40" t="n">
        <f aca="false">H1080</f>
        <v>230.3</v>
      </c>
      <c r="I1075" s="25" t="n">
        <f aca="false">I1080</f>
        <v>603.14</v>
      </c>
      <c r="J1075" s="25" t="n">
        <f aca="false">J1080+J1105</f>
        <v>487.65</v>
      </c>
      <c r="K1075" s="25" t="n">
        <f aca="false">K1080+K1105</f>
        <v>380.3</v>
      </c>
      <c r="L1075" s="25" t="n">
        <f aca="false">L1080</f>
        <v>149</v>
      </c>
      <c r="M1075" s="25" t="n">
        <f aca="false">M1080</f>
        <v>156</v>
      </c>
      <c r="N1075" s="25" t="n">
        <f aca="false">N1080</f>
        <v>0</v>
      </c>
      <c r="O1075" s="25" t="n">
        <f aca="false">O1080</f>
        <v>0</v>
      </c>
      <c r="P1075" s="25" t="n">
        <f aca="false">P1080</f>
        <v>0</v>
      </c>
      <c r="Q1075" s="218"/>
      <c r="R1075" s="218"/>
      <c r="S1075" s="218"/>
      <c r="T1075" s="28"/>
      <c r="U1075" s="28"/>
      <c r="V1075" s="28"/>
      <c r="W1075" s="28"/>
    </row>
    <row r="1076" customFormat="false" ht="26.25" hidden="false" customHeight="true" outlineLevel="0" collapsed="false">
      <c r="A1076" s="36"/>
      <c r="B1076" s="37"/>
      <c r="C1076" s="38"/>
      <c r="D1076" s="219" t="s">
        <v>22</v>
      </c>
      <c r="E1076" s="25" t="n">
        <f aca="false">F1076+G1076+H1076+I1076+J1076+K1076+L1076+M1076+N1076+O1076+P1076</f>
        <v>0</v>
      </c>
      <c r="F1076" s="40" t="n">
        <f aca="false">F1081</f>
        <v>0</v>
      </c>
      <c r="G1076" s="40" t="n">
        <f aca="false">G1081</f>
        <v>0</v>
      </c>
      <c r="H1076" s="40" t="n">
        <f aca="false">H1081</f>
        <v>0</v>
      </c>
      <c r="I1076" s="25" t="n">
        <f aca="false">I1081</f>
        <v>0</v>
      </c>
      <c r="J1076" s="25" t="n">
        <f aca="false">J1081</f>
        <v>0</v>
      </c>
      <c r="K1076" s="25" t="n">
        <f aca="false">K1081</f>
        <v>0</v>
      </c>
      <c r="L1076" s="25" t="n">
        <f aca="false">L1081</f>
        <v>0</v>
      </c>
      <c r="M1076" s="40" t="n">
        <f aca="false">M1081</f>
        <v>0</v>
      </c>
      <c r="N1076" s="40" t="n">
        <v>0</v>
      </c>
      <c r="O1076" s="40" t="n">
        <v>0</v>
      </c>
      <c r="P1076" s="40" t="n">
        <v>0</v>
      </c>
      <c r="Q1076" s="218"/>
      <c r="R1076" s="218"/>
      <c r="S1076" s="218"/>
      <c r="T1076" s="28"/>
      <c r="U1076" s="28"/>
      <c r="V1076" s="28"/>
      <c r="W1076" s="28"/>
    </row>
    <row r="1077" customFormat="false" ht="27.75" hidden="false" customHeight="true" outlineLevel="0" collapsed="false">
      <c r="A1077" s="108" t="s">
        <v>28</v>
      </c>
      <c r="B1077" s="43" t="s">
        <v>611</v>
      </c>
      <c r="C1077" s="220" t="s">
        <v>612</v>
      </c>
      <c r="D1077" s="221" t="s">
        <v>18</v>
      </c>
      <c r="E1077" s="25" t="n">
        <f aca="false">F1077+G1077+H1077+I1077+J1077+K1077+L1077+M1077+N1077+O1077+P1077</f>
        <v>2956.967</v>
      </c>
      <c r="F1077" s="47" t="n">
        <f aca="false">SUM(F1082+F1087+F1092+F1097)</f>
        <v>526.477</v>
      </c>
      <c r="G1077" s="47" t="n">
        <f aca="false">SUM(G1082+G1087+G1092+G1097)</f>
        <v>424.1</v>
      </c>
      <c r="H1077" s="47" t="n">
        <f aca="false">SUM(H1082+H1087+H1092+H1097)</f>
        <v>230.3</v>
      </c>
      <c r="I1077" s="47" t="n">
        <f aca="false">SUM(I1082+I1087+I1092+I1097)</f>
        <v>603.14</v>
      </c>
      <c r="J1077" s="47" t="n">
        <f aca="false">SUM(J1082+J1087+J1092+J1097)</f>
        <v>487.65</v>
      </c>
      <c r="K1077" s="47" t="n">
        <f aca="false">SUM(K1082+K1087+K1092+K1097)</f>
        <v>380.3</v>
      </c>
      <c r="L1077" s="47" t="n">
        <f aca="false">SUM(L1082+L1087+L1092+L1097)</f>
        <v>149</v>
      </c>
      <c r="M1077" s="47" t="n">
        <f aca="false">SUM(M1082+M1087+M1092+M1097)</f>
        <v>156</v>
      </c>
      <c r="N1077" s="47" t="n">
        <f aca="false">SUM(N1082+N1087+N1092+N1097)</f>
        <v>0</v>
      </c>
      <c r="O1077" s="47" t="n">
        <f aca="false">SUM(O1082+O1087+O1092+O1097)</f>
        <v>0</v>
      </c>
      <c r="P1077" s="47" t="n">
        <f aca="false">SUM(P1082+P1087+P1092+P1097)</f>
        <v>0</v>
      </c>
      <c r="Q1077" s="222"/>
      <c r="R1077" s="172"/>
      <c r="S1077" s="185"/>
      <c r="T1077" s="28"/>
      <c r="U1077" s="28"/>
      <c r="V1077" s="28"/>
      <c r="W1077" s="28"/>
    </row>
    <row r="1078" customFormat="false" ht="27.75" hidden="false" customHeight="true" outlineLevel="0" collapsed="false">
      <c r="A1078" s="108"/>
      <c r="B1078" s="43"/>
      <c r="C1078" s="220"/>
      <c r="D1078" s="51" t="s">
        <v>19</v>
      </c>
      <c r="E1078" s="25" t="n">
        <f aca="false">F1078+G1078+H1078+I1078+J1078+K1078+L1078+M1078+N1078+O1078+P1078</f>
        <v>0</v>
      </c>
      <c r="F1078" s="223" t="n">
        <v>0</v>
      </c>
      <c r="G1078" s="223" t="n">
        <v>0</v>
      </c>
      <c r="H1078" s="47" t="n">
        <v>0</v>
      </c>
      <c r="I1078" s="47" t="n">
        <v>0</v>
      </c>
      <c r="J1078" s="47" t="n">
        <v>0</v>
      </c>
      <c r="K1078" s="47" t="n">
        <v>0</v>
      </c>
      <c r="L1078" s="47" t="n">
        <v>0</v>
      </c>
      <c r="M1078" s="47" t="n">
        <v>0</v>
      </c>
      <c r="N1078" s="47" t="n">
        <v>0</v>
      </c>
      <c r="O1078" s="47" t="n">
        <v>0</v>
      </c>
      <c r="P1078" s="47" t="n">
        <v>0</v>
      </c>
      <c r="Q1078" s="222"/>
      <c r="R1078" s="172"/>
      <c r="S1078" s="185"/>
      <c r="T1078" s="28"/>
      <c r="U1078" s="28"/>
      <c r="V1078" s="28"/>
      <c r="W1078" s="28"/>
    </row>
    <row r="1079" customFormat="false" ht="27.75" hidden="false" customHeight="true" outlineLevel="0" collapsed="false">
      <c r="A1079" s="108"/>
      <c r="B1079" s="43"/>
      <c r="C1079" s="220"/>
      <c r="D1079" s="51" t="s">
        <v>20</v>
      </c>
      <c r="E1079" s="25" t="n">
        <f aca="false">F1079+G1079+H1079+I1079+J1079+K1079+L1079+M1079+N1079+O1079+P1079</f>
        <v>0</v>
      </c>
      <c r="F1079" s="223" t="n">
        <v>0</v>
      </c>
      <c r="G1079" s="223" t="n">
        <v>0</v>
      </c>
      <c r="H1079" s="47" t="n">
        <v>0</v>
      </c>
      <c r="I1079" s="47" t="n">
        <v>0</v>
      </c>
      <c r="J1079" s="47" t="n">
        <v>0</v>
      </c>
      <c r="K1079" s="47" t="n">
        <v>0</v>
      </c>
      <c r="L1079" s="47" t="n">
        <v>0</v>
      </c>
      <c r="M1079" s="47" t="n">
        <v>0</v>
      </c>
      <c r="N1079" s="47" t="n">
        <v>0</v>
      </c>
      <c r="O1079" s="47" t="n">
        <v>0</v>
      </c>
      <c r="P1079" s="47" t="n">
        <v>0</v>
      </c>
      <c r="Q1079" s="222"/>
      <c r="R1079" s="172"/>
      <c r="S1079" s="185"/>
      <c r="T1079" s="28"/>
      <c r="U1079" s="28"/>
      <c r="V1079" s="28"/>
      <c r="W1079" s="28"/>
    </row>
    <row r="1080" customFormat="false" ht="27.75" hidden="false" customHeight="true" outlineLevel="0" collapsed="false">
      <c r="A1080" s="108"/>
      <c r="B1080" s="43"/>
      <c r="C1080" s="220"/>
      <c r="D1080" s="51" t="s">
        <v>21</v>
      </c>
      <c r="E1080" s="25" t="n">
        <f aca="false">F1080+G1080+H1080+I1080+J1080+K1080+L1080+M1080+N1080+O1080+P1080</f>
        <v>2956.967</v>
      </c>
      <c r="F1080" s="223" t="n">
        <f aca="false">F1085+F1090+F1095</f>
        <v>526.477</v>
      </c>
      <c r="G1080" s="223" t="n">
        <f aca="false">G1085+G1090+G1095</f>
        <v>424.1</v>
      </c>
      <c r="H1080" s="47" t="n">
        <f aca="false">H1085+H1090+H1095</f>
        <v>230.3</v>
      </c>
      <c r="I1080" s="47" t="n">
        <f aca="false">I1085+I1090+I1095+I1100</f>
        <v>603.14</v>
      </c>
      <c r="J1080" s="47" t="n">
        <f aca="false">J1085+J1090+J1095</f>
        <v>487.65</v>
      </c>
      <c r="K1080" s="47" t="n">
        <f aca="false">K1085+K1090+K1095</f>
        <v>380.3</v>
      </c>
      <c r="L1080" s="47" t="n">
        <f aca="false">L1085+L1090+L1095</f>
        <v>149</v>
      </c>
      <c r="M1080" s="47" t="n">
        <f aca="false">M1085+M1090+M1095</f>
        <v>156</v>
      </c>
      <c r="N1080" s="47" t="n">
        <f aca="false">N1085+N1090+N1095</f>
        <v>0</v>
      </c>
      <c r="O1080" s="47" t="n">
        <f aca="false">O1085+O1090+O1095</f>
        <v>0</v>
      </c>
      <c r="P1080" s="47" t="n">
        <f aca="false">P1085+P1090+P1095</f>
        <v>0</v>
      </c>
      <c r="Q1080" s="222"/>
      <c r="R1080" s="172"/>
      <c r="S1080" s="185"/>
      <c r="T1080" s="28"/>
      <c r="U1080" s="28"/>
      <c r="V1080" s="28"/>
      <c r="W1080" s="28"/>
    </row>
    <row r="1081" customFormat="false" ht="27.75" hidden="false" customHeight="true" outlineLevel="0" collapsed="false">
      <c r="A1081" s="108"/>
      <c r="B1081" s="43"/>
      <c r="C1081" s="220"/>
      <c r="D1081" s="51" t="s">
        <v>22</v>
      </c>
      <c r="E1081" s="25" t="n">
        <f aca="false">F1081+G1081+H1081+I1081+J1081+K1081+L1081+M1081+N1081+O1081+P1081</f>
        <v>0</v>
      </c>
      <c r="F1081" s="223" t="n">
        <v>0</v>
      </c>
      <c r="G1081" s="223" t="n">
        <v>0</v>
      </c>
      <c r="H1081" s="47" t="n">
        <v>0</v>
      </c>
      <c r="I1081" s="47" t="n">
        <v>0</v>
      </c>
      <c r="J1081" s="47" t="n">
        <v>0</v>
      </c>
      <c r="K1081" s="47" t="n">
        <v>0</v>
      </c>
      <c r="L1081" s="47" t="n">
        <v>0</v>
      </c>
      <c r="M1081" s="47" t="n">
        <v>0</v>
      </c>
      <c r="N1081" s="47" t="n">
        <v>0</v>
      </c>
      <c r="O1081" s="47" t="n">
        <v>0</v>
      </c>
      <c r="P1081" s="47" t="n">
        <v>0</v>
      </c>
      <c r="Q1081" s="222"/>
      <c r="R1081" s="172"/>
      <c r="S1081" s="185"/>
      <c r="T1081" s="28"/>
      <c r="U1081" s="28"/>
      <c r="V1081" s="28"/>
      <c r="W1081" s="28"/>
    </row>
    <row r="1082" customFormat="false" ht="27.75" hidden="false" customHeight="true" outlineLevel="0" collapsed="false">
      <c r="A1082" s="120" t="s">
        <v>30</v>
      </c>
      <c r="B1082" s="49" t="s">
        <v>613</v>
      </c>
      <c r="C1082" s="224" t="s">
        <v>612</v>
      </c>
      <c r="D1082" s="225" t="s">
        <v>18</v>
      </c>
      <c r="E1082" s="25" t="n">
        <f aca="false">F1082+G1082+H1082+I1082+J1082+K1082+L1082+M1082+N1082+O1082+P1082</f>
        <v>246.8</v>
      </c>
      <c r="F1082" s="106" t="n">
        <f aca="false">F1083+F1084+F1085+F1086</f>
        <v>114.4</v>
      </c>
      <c r="G1082" s="106" t="n">
        <f aca="false">G1083+G1084+G1085+G1086</f>
        <v>74</v>
      </c>
      <c r="H1082" s="109" t="n">
        <f aca="false">H1083+H1084+H1085+H1086</f>
        <v>58.4</v>
      </c>
      <c r="I1082" s="109" t="n">
        <v>0</v>
      </c>
      <c r="J1082" s="109" t="n">
        <v>0</v>
      </c>
      <c r="K1082" s="109" t="n">
        <v>0</v>
      </c>
      <c r="L1082" s="109" t="n">
        <v>0</v>
      </c>
      <c r="M1082" s="106" t="n">
        <v>0</v>
      </c>
      <c r="N1082" s="106" t="n">
        <v>0</v>
      </c>
      <c r="O1082" s="106" t="n">
        <v>0</v>
      </c>
      <c r="P1082" s="106" t="n">
        <v>0</v>
      </c>
      <c r="Q1082" s="226" t="s">
        <v>133</v>
      </c>
      <c r="R1082" s="171" t="s">
        <v>614</v>
      </c>
      <c r="S1082" s="118" t="s">
        <v>615</v>
      </c>
      <c r="T1082" s="28"/>
      <c r="U1082" s="28"/>
      <c r="V1082" s="28"/>
      <c r="W1082" s="28"/>
    </row>
    <row r="1083" customFormat="false" ht="27.75" hidden="false" customHeight="true" outlineLevel="0" collapsed="false">
      <c r="A1083" s="120"/>
      <c r="B1083" s="49"/>
      <c r="C1083" s="224"/>
      <c r="D1083" s="227" t="s">
        <v>19</v>
      </c>
      <c r="E1083" s="25" t="n">
        <f aca="false">F1083+G1083+H1083+I1083+J1083+K1083+L1083+M1083+N1083+O1083+P1083</f>
        <v>0</v>
      </c>
      <c r="F1083" s="59" t="n">
        <v>0</v>
      </c>
      <c r="G1083" s="59" t="n">
        <v>0</v>
      </c>
      <c r="H1083" s="52" t="n">
        <v>0</v>
      </c>
      <c r="I1083" s="52" t="n">
        <v>0</v>
      </c>
      <c r="J1083" s="52" t="n">
        <v>0</v>
      </c>
      <c r="K1083" s="52" t="n">
        <v>0</v>
      </c>
      <c r="L1083" s="52" t="n">
        <v>0</v>
      </c>
      <c r="M1083" s="59" t="n">
        <v>0</v>
      </c>
      <c r="N1083" s="59" t="n">
        <v>0</v>
      </c>
      <c r="O1083" s="59" t="n">
        <v>0</v>
      </c>
      <c r="P1083" s="59" t="n">
        <v>0</v>
      </c>
      <c r="Q1083" s="226"/>
      <c r="R1083" s="171"/>
      <c r="S1083" s="118"/>
      <c r="T1083" s="28"/>
      <c r="U1083" s="28"/>
      <c r="V1083" s="28"/>
      <c r="W1083" s="28"/>
    </row>
    <row r="1084" customFormat="false" ht="27.75" hidden="false" customHeight="true" outlineLevel="0" collapsed="false">
      <c r="A1084" s="120"/>
      <c r="B1084" s="49"/>
      <c r="C1084" s="224"/>
      <c r="D1084" s="227" t="s">
        <v>20</v>
      </c>
      <c r="E1084" s="25" t="n">
        <f aca="false">F1084+G1084+H1084+I1084+J1084+K1084+L1084+M1084+N1084+O1084+P1084</f>
        <v>0</v>
      </c>
      <c r="F1084" s="59" t="n">
        <v>0</v>
      </c>
      <c r="G1084" s="59" t="n">
        <v>0</v>
      </c>
      <c r="H1084" s="52" t="n">
        <v>0</v>
      </c>
      <c r="I1084" s="52" t="n">
        <v>0</v>
      </c>
      <c r="J1084" s="52" t="n">
        <v>0</v>
      </c>
      <c r="K1084" s="52" t="n">
        <v>0</v>
      </c>
      <c r="L1084" s="52" t="n">
        <v>0</v>
      </c>
      <c r="M1084" s="59" t="n">
        <v>0</v>
      </c>
      <c r="N1084" s="59" t="n">
        <v>0</v>
      </c>
      <c r="O1084" s="59" t="n">
        <v>0</v>
      </c>
      <c r="P1084" s="59" t="n">
        <v>0</v>
      </c>
      <c r="Q1084" s="226"/>
      <c r="R1084" s="171"/>
      <c r="S1084" s="118"/>
      <c r="T1084" s="28"/>
      <c r="U1084" s="28"/>
      <c r="V1084" s="28"/>
      <c r="W1084" s="28"/>
    </row>
    <row r="1085" customFormat="false" ht="27.75" hidden="false" customHeight="true" outlineLevel="0" collapsed="false">
      <c r="A1085" s="120"/>
      <c r="B1085" s="49"/>
      <c r="C1085" s="224"/>
      <c r="D1085" s="227" t="s">
        <v>21</v>
      </c>
      <c r="E1085" s="25" t="n">
        <f aca="false">F1085+G1085+H1085+I1085+J1085+K1085+L1085+M1085+N1085+O1085+P1085</f>
        <v>246.8</v>
      </c>
      <c r="F1085" s="59" t="n">
        <v>114.4</v>
      </c>
      <c r="G1085" s="59" t="n">
        <v>74</v>
      </c>
      <c r="H1085" s="52" t="n">
        <v>58.4</v>
      </c>
      <c r="I1085" s="52" t="n">
        <v>0</v>
      </c>
      <c r="J1085" s="52" t="n">
        <v>0</v>
      </c>
      <c r="K1085" s="52" t="n">
        <v>0</v>
      </c>
      <c r="L1085" s="52" t="n">
        <v>0</v>
      </c>
      <c r="M1085" s="59" t="n">
        <v>0</v>
      </c>
      <c r="N1085" s="59" t="n">
        <v>0</v>
      </c>
      <c r="O1085" s="59" t="n">
        <v>0</v>
      </c>
      <c r="P1085" s="59" t="n">
        <v>0</v>
      </c>
      <c r="Q1085" s="226"/>
      <c r="R1085" s="171"/>
      <c r="S1085" s="118"/>
      <c r="T1085" s="28"/>
      <c r="U1085" s="28"/>
      <c r="V1085" s="28"/>
      <c r="W1085" s="28"/>
    </row>
    <row r="1086" customFormat="false" ht="27.75" hidden="false" customHeight="true" outlineLevel="0" collapsed="false">
      <c r="A1086" s="120"/>
      <c r="B1086" s="49"/>
      <c r="C1086" s="224"/>
      <c r="D1086" s="227" t="s">
        <v>22</v>
      </c>
      <c r="E1086" s="25" t="n">
        <f aca="false">F1086+G1086+H1086+I1086+J1086+K1086+L1086+M1086+N1086+O1086+P1086</f>
        <v>0</v>
      </c>
      <c r="F1086" s="59" t="n">
        <v>0</v>
      </c>
      <c r="G1086" s="203" t="n">
        <v>0</v>
      </c>
      <c r="H1086" s="52" t="n">
        <v>0</v>
      </c>
      <c r="I1086" s="52" t="n">
        <v>0</v>
      </c>
      <c r="J1086" s="52" t="n">
        <v>0</v>
      </c>
      <c r="K1086" s="52" t="n">
        <v>0</v>
      </c>
      <c r="L1086" s="52" t="n">
        <v>0</v>
      </c>
      <c r="M1086" s="59" t="n">
        <v>0</v>
      </c>
      <c r="N1086" s="59" t="n">
        <v>0</v>
      </c>
      <c r="O1086" s="59" t="n">
        <v>0</v>
      </c>
      <c r="P1086" s="59" t="n">
        <v>0</v>
      </c>
      <c r="Q1086" s="226"/>
      <c r="R1086" s="171"/>
      <c r="S1086" s="118"/>
      <c r="T1086" s="28"/>
      <c r="U1086" s="28"/>
      <c r="V1086" s="28"/>
      <c r="W1086" s="28"/>
    </row>
    <row r="1087" customFormat="false" ht="26.25" hidden="false" customHeight="true" outlineLevel="0" collapsed="false">
      <c r="A1087" s="120" t="s">
        <v>39</v>
      </c>
      <c r="B1087" s="49" t="s">
        <v>616</v>
      </c>
      <c r="C1087" s="224" t="s">
        <v>612</v>
      </c>
      <c r="D1087" s="225" t="s">
        <v>18</v>
      </c>
      <c r="E1087" s="25" t="n">
        <f aca="false">F1087+G1087+H1087+I1087+J1087+K1087+L1087+M1087+N1087+O1087+P1087</f>
        <v>1927.4123</v>
      </c>
      <c r="F1087" s="106" t="n">
        <f aca="false">F1088+F1089+F1090+F1091</f>
        <v>225.732</v>
      </c>
      <c r="G1087" s="106" t="n">
        <f aca="false">G1088+G1089+G1090+G1091</f>
        <v>200.3</v>
      </c>
      <c r="H1087" s="109" t="n">
        <f aca="false">SUM(H1088:H1091)</f>
        <v>171.9</v>
      </c>
      <c r="I1087" s="109" t="n">
        <f aca="false">SUM(I1088:I1091)</f>
        <v>265.3143</v>
      </c>
      <c r="J1087" s="109" t="n">
        <f aca="false">SUM(J1088:J1091)</f>
        <v>487.65</v>
      </c>
      <c r="K1087" s="109" t="n">
        <f aca="false">SUM(K1088:K1091)</f>
        <v>271.516</v>
      </c>
      <c r="L1087" s="109" t="n">
        <f aca="false">SUM(L1088:L1091)</f>
        <v>149</v>
      </c>
      <c r="M1087" s="106" t="n">
        <f aca="false">SUM(M1088:M1091)</f>
        <v>156</v>
      </c>
      <c r="N1087" s="106" t="n">
        <f aca="false">SUM(N1088:N1091)</f>
        <v>0</v>
      </c>
      <c r="O1087" s="106" t="n">
        <f aca="false">SUM(O1088:O1091)</f>
        <v>0</v>
      </c>
      <c r="P1087" s="106" t="n">
        <f aca="false">SUM(P1088:P1091)</f>
        <v>0</v>
      </c>
      <c r="Q1087" s="118" t="s">
        <v>133</v>
      </c>
      <c r="R1087" s="171" t="s">
        <v>617</v>
      </c>
      <c r="S1087" s="84" t="s">
        <v>59</v>
      </c>
      <c r="T1087" s="28"/>
      <c r="U1087" s="28"/>
      <c r="V1087" s="28"/>
      <c r="W1087" s="28"/>
    </row>
    <row r="1088" customFormat="false" ht="26.25" hidden="false" customHeight="true" outlineLevel="0" collapsed="false">
      <c r="A1088" s="120"/>
      <c r="B1088" s="49"/>
      <c r="C1088" s="224"/>
      <c r="D1088" s="227" t="s">
        <v>19</v>
      </c>
      <c r="E1088" s="25" t="n">
        <f aca="false">F1088+G1088+H1088+I1088+J1088+K1088+L1088+M1088+N1088+O1088+P1088</f>
        <v>0</v>
      </c>
      <c r="F1088" s="59" t="n">
        <v>0</v>
      </c>
      <c r="G1088" s="59" t="n">
        <v>0</v>
      </c>
      <c r="H1088" s="52" t="n">
        <v>0</v>
      </c>
      <c r="I1088" s="52" t="n">
        <v>0</v>
      </c>
      <c r="J1088" s="52" t="n">
        <v>0</v>
      </c>
      <c r="K1088" s="52" t="n">
        <v>0</v>
      </c>
      <c r="L1088" s="52" t="n">
        <v>0</v>
      </c>
      <c r="M1088" s="59" t="n">
        <v>0</v>
      </c>
      <c r="N1088" s="59" t="n">
        <v>0</v>
      </c>
      <c r="O1088" s="59" t="n">
        <v>0</v>
      </c>
      <c r="P1088" s="59" t="n">
        <v>0</v>
      </c>
      <c r="Q1088" s="118"/>
      <c r="R1088" s="171"/>
      <c r="S1088" s="84"/>
      <c r="T1088" s="28"/>
      <c r="U1088" s="28"/>
      <c r="V1088" s="28"/>
      <c r="W1088" s="28"/>
    </row>
    <row r="1089" customFormat="false" ht="26.25" hidden="false" customHeight="true" outlineLevel="0" collapsed="false">
      <c r="A1089" s="120"/>
      <c r="B1089" s="49"/>
      <c r="C1089" s="224"/>
      <c r="D1089" s="227" t="s">
        <v>20</v>
      </c>
      <c r="E1089" s="25" t="n">
        <f aca="false">F1089+G1089+H1089+I1089+J1089+K1089+L1089+M1089+N1089+O1089+P1089</f>
        <v>0</v>
      </c>
      <c r="F1089" s="181" t="n">
        <v>0</v>
      </c>
      <c r="G1089" s="181" t="n">
        <v>0</v>
      </c>
      <c r="H1089" s="52" t="n">
        <v>0</v>
      </c>
      <c r="I1089" s="52" t="n">
        <v>0</v>
      </c>
      <c r="J1089" s="52" t="n">
        <v>0</v>
      </c>
      <c r="K1089" s="52" t="n">
        <v>0</v>
      </c>
      <c r="L1089" s="52" t="n">
        <v>0</v>
      </c>
      <c r="M1089" s="181" t="n">
        <v>0</v>
      </c>
      <c r="N1089" s="181" t="n">
        <v>0</v>
      </c>
      <c r="O1089" s="181" t="n">
        <v>0</v>
      </c>
      <c r="P1089" s="181" t="n">
        <v>0</v>
      </c>
      <c r="Q1089" s="118"/>
      <c r="R1089" s="171"/>
      <c r="S1089" s="84"/>
      <c r="T1089" s="28"/>
      <c r="U1089" s="28"/>
      <c r="V1089" s="28"/>
      <c r="W1089" s="28"/>
    </row>
    <row r="1090" s="54" customFormat="true" ht="26.25" hidden="false" customHeight="true" outlineLevel="0" collapsed="false">
      <c r="A1090" s="120"/>
      <c r="B1090" s="49"/>
      <c r="C1090" s="224"/>
      <c r="D1090" s="227" t="s">
        <v>21</v>
      </c>
      <c r="E1090" s="25" t="n">
        <f aca="false">F1090+G1090+H1090+I1090+J1090+K1090+L1090+M1090+N1090+O1090+P1090</f>
        <v>1927.4123</v>
      </c>
      <c r="F1090" s="181" t="n">
        <v>225.732</v>
      </c>
      <c r="G1090" s="181" t="n">
        <v>200.3</v>
      </c>
      <c r="H1090" s="52" t="n">
        <v>171.9</v>
      </c>
      <c r="I1090" s="52" t="n">
        <v>265.3143</v>
      </c>
      <c r="J1090" s="52" t="n">
        <v>487.65</v>
      </c>
      <c r="K1090" s="52" t="n">
        <v>271.516</v>
      </c>
      <c r="L1090" s="52" t="n">
        <v>149</v>
      </c>
      <c r="M1090" s="181" t="n">
        <v>156</v>
      </c>
      <c r="N1090" s="181" t="n">
        <v>0</v>
      </c>
      <c r="O1090" s="181" t="n">
        <v>0</v>
      </c>
      <c r="P1090" s="181" t="n">
        <v>0</v>
      </c>
      <c r="Q1090" s="118"/>
      <c r="R1090" s="171"/>
      <c r="S1090" s="84"/>
      <c r="T1090" s="53"/>
      <c r="U1090" s="53"/>
      <c r="V1090" s="53"/>
      <c r="W1090" s="53"/>
    </row>
    <row r="1091" customFormat="false" ht="26.25" hidden="false" customHeight="true" outlineLevel="0" collapsed="false">
      <c r="A1091" s="120"/>
      <c r="B1091" s="49"/>
      <c r="C1091" s="224"/>
      <c r="D1091" s="227" t="s">
        <v>22</v>
      </c>
      <c r="E1091" s="25" t="n">
        <f aca="false">F1091+G1091+H1091+I1091+J1091+K1091+L1091+M1091+N1091+O1091+P1091</f>
        <v>0</v>
      </c>
      <c r="F1091" s="181" t="n">
        <v>0</v>
      </c>
      <c r="G1091" s="193" t="n">
        <v>0</v>
      </c>
      <c r="H1091" s="52" t="n">
        <v>0</v>
      </c>
      <c r="I1091" s="52" t="n">
        <v>0</v>
      </c>
      <c r="J1091" s="52" t="n">
        <v>0</v>
      </c>
      <c r="K1091" s="52" t="n">
        <v>0</v>
      </c>
      <c r="L1091" s="52" t="n">
        <v>0</v>
      </c>
      <c r="M1091" s="181" t="n">
        <v>0</v>
      </c>
      <c r="N1091" s="181" t="n">
        <v>0</v>
      </c>
      <c r="O1091" s="181" t="n">
        <v>0</v>
      </c>
      <c r="P1091" s="181" t="n">
        <v>0</v>
      </c>
      <c r="Q1091" s="118"/>
      <c r="R1091" s="171"/>
      <c r="S1091" s="84"/>
      <c r="T1091" s="28"/>
      <c r="U1091" s="28"/>
      <c r="V1091" s="28"/>
      <c r="W1091" s="28"/>
    </row>
    <row r="1092" customFormat="false" ht="26.25" hidden="false" customHeight="true" outlineLevel="0" collapsed="false">
      <c r="A1092" s="120" t="s">
        <v>551</v>
      </c>
      <c r="B1092" s="49" t="s">
        <v>618</v>
      </c>
      <c r="C1092" s="224" t="s">
        <v>612</v>
      </c>
      <c r="D1092" s="225" t="s">
        <v>18</v>
      </c>
      <c r="E1092" s="25" t="n">
        <f aca="false">F1092+G1092+H1092+I1092+J1092+K1092+L1092+M1092+N1092+O1092+P1092</f>
        <v>732.7547</v>
      </c>
      <c r="F1092" s="106" t="n">
        <f aca="false">F1093+F1094+F1095+F1096</f>
        <v>186.345</v>
      </c>
      <c r="G1092" s="106" t="n">
        <f aca="false">G1093+G1094+G1095+G1096</f>
        <v>149.8</v>
      </c>
      <c r="H1092" s="109" t="n">
        <f aca="false">SUM(H1093:H1096)</f>
        <v>0</v>
      </c>
      <c r="I1092" s="109" t="n">
        <f aca="false">SUM(I1093:I1096)</f>
        <v>287.8257</v>
      </c>
      <c r="J1092" s="109" t="n">
        <f aca="false">SUM(J1093:J1096)</f>
        <v>0</v>
      </c>
      <c r="K1092" s="109" t="n">
        <f aca="false">SUM(K1093:K1096)</f>
        <v>108.784</v>
      </c>
      <c r="L1092" s="109" t="n">
        <f aca="false">SUM(L1093:L1096)</f>
        <v>0</v>
      </c>
      <c r="M1092" s="106" t="n">
        <f aca="false">SUM(M1093:M1096)</f>
        <v>0</v>
      </c>
      <c r="N1092" s="106" t="n">
        <f aca="false">SUM(N1093:N1096)</f>
        <v>0</v>
      </c>
      <c r="O1092" s="106" t="n">
        <f aca="false">SUM(O1093:O1096)</f>
        <v>0</v>
      </c>
      <c r="P1092" s="106" t="n">
        <f aca="false">SUM(P1093:P1096)</f>
        <v>0</v>
      </c>
      <c r="Q1092" s="118" t="s">
        <v>619</v>
      </c>
      <c r="R1092" s="171" t="s">
        <v>620</v>
      </c>
      <c r="S1092" s="49" t="s">
        <v>615</v>
      </c>
      <c r="T1092" s="28"/>
      <c r="U1092" s="28"/>
      <c r="V1092" s="28"/>
      <c r="W1092" s="28"/>
    </row>
    <row r="1093" customFormat="false" ht="26.25" hidden="false" customHeight="true" outlineLevel="0" collapsed="false">
      <c r="A1093" s="120"/>
      <c r="B1093" s="49"/>
      <c r="C1093" s="224"/>
      <c r="D1093" s="227" t="s">
        <v>19</v>
      </c>
      <c r="E1093" s="25" t="n">
        <f aca="false">F1093+G1093+H1093+I1093+J1093+K1093+L1093+M1093+N1093+O1093+P1093</f>
        <v>0</v>
      </c>
      <c r="F1093" s="59" t="n">
        <v>0</v>
      </c>
      <c r="G1093" s="59" t="n">
        <v>0</v>
      </c>
      <c r="H1093" s="52" t="n">
        <v>0</v>
      </c>
      <c r="I1093" s="52" t="n">
        <v>0</v>
      </c>
      <c r="J1093" s="52" t="n">
        <v>0</v>
      </c>
      <c r="K1093" s="52" t="n">
        <v>0</v>
      </c>
      <c r="L1093" s="52" t="n">
        <v>0</v>
      </c>
      <c r="M1093" s="59" t="n">
        <v>0</v>
      </c>
      <c r="N1093" s="59" t="n">
        <v>0</v>
      </c>
      <c r="O1093" s="59" t="n">
        <v>0</v>
      </c>
      <c r="P1093" s="59" t="n">
        <v>0</v>
      </c>
      <c r="Q1093" s="118"/>
      <c r="R1093" s="171"/>
      <c r="S1093" s="49"/>
      <c r="T1093" s="28"/>
      <c r="U1093" s="28"/>
      <c r="V1093" s="28"/>
      <c r="W1093" s="28"/>
    </row>
    <row r="1094" customFormat="false" ht="26.25" hidden="false" customHeight="true" outlineLevel="0" collapsed="false">
      <c r="A1094" s="120"/>
      <c r="B1094" s="49"/>
      <c r="C1094" s="224"/>
      <c r="D1094" s="227" t="s">
        <v>20</v>
      </c>
      <c r="E1094" s="25" t="n">
        <f aca="false">F1094+G1094+H1094+I1094+J1094+K1094+L1094+M1094+N1094+O1094+P1094</f>
        <v>0</v>
      </c>
      <c r="F1094" s="181" t="n">
        <v>0</v>
      </c>
      <c r="G1094" s="181" t="n">
        <v>0</v>
      </c>
      <c r="H1094" s="52" t="n">
        <v>0</v>
      </c>
      <c r="I1094" s="52" t="n">
        <v>0</v>
      </c>
      <c r="J1094" s="52" t="n">
        <v>0</v>
      </c>
      <c r="K1094" s="52" t="n">
        <v>0</v>
      </c>
      <c r="L1094" s="52" t="n">
        <v>0</v>
      </c>
      <c r="M1094" s="181" t="n">
        <v>0</v>
      </c>
      <c r="N1094" s="181" t="n">
        <v>0</v>
      </c>
      <c r="O1094" s="181" t="n">
        <v>0</v>
      </c>
      <c r="P1094" s="181" t="n">
        <v>0</v>
      </c>
      <c r="Q1094" s="118"/>
      <c r="R1094" s="171"/>
      <c r="S1094" s="49"/>
      <c r="T1094" s="28"/>
      <c r="U1094" s="28"/>
      <c r="V1094" s="28"/>
      <c r="W1094" s="28"/>
    </row>
    <row r="1095" s="54" customFormat="true" ht="26.25" hidden="false" customHeight="true" outlineLevel="0" collapsed="false">
      <c r="A1095" s="120"/>
      <c r="B1095" s="49"/>
      <c r="C1095" s="224"/>
      <c r="D1095" s="227" t="s">
        <v>21</v>
      </c>
      <c r="E1095" s="25" t="n">
        <f aca="false">F1095+G1095+H1095+I1095+J1095+K1095+L1095+M1095+N1095+O1095+P1095</f>
        <v>732.7547</v>
      </c>
      <c r="F1095" s="181" t="n">
        <v>186.345</v>
      </c>
      <c r="G1095" s="52" t="n">
        <v>149.8</v>
      </c>
      <c r="H1095" s="52" t="n">
        <v>0</v>
      </c>
      <c r="I1095" s="52" t="n">
        <v>287.8257</v>
      </c>
      <c r="J1095" s="52" t="n">
        <v>0</v>
      </c>
      <c r="K1095" s="52" t="n">
        <v>108.784</v>
      </c>
      <c r="L1095" s="52" t="n">
        <v>0</v>
      </c>
      <c r="M1095" s="181" t="n">
        <v>0</v>
      </c>
      <c r="N1095" s="181" t="n">
        <v>0</v>
      </c>
      <c r="O1095" s="181" t="n">
        <f aca="false">L1095</f>
        <v>0</v>
      </c>
      <c r="P1095" s="181" t="n">
        <f aca="false">M1095</f>
        <v>0</v>
      </c>
      <c r="Q1095" s="118"/>
      <c r="R1095" s="171"/>
      <c r="S1095" s="49"/>
      <c r="T1095" s="53"/>
      <c r="U1095" s="53"/>
      <c r="V1095" s="53"/>
      <c r="W1095" s="53"/>
    </row>
    <row r="1096" customFormat="false" ht="26.25" hidden="false" customHeight="true" outlineLevel="0" collapsed="false">
      <c r="A1096" s="120"/>
      <c r="B1096" s="49"/>
      <c r="C1096" s="224"/>
      <c r="D1096" s="227" t="s">
        <v>22</v>
      </c>
      <c r="E1096" s="25" t="n">
        <f aca="false">F1096+G1096+H1096+I1096+J1096+K1096+L1096+M1096+N1096+O1096+P1096</f>
        <v>0</v>
      </c>
      <c r="F1096" s="181" t="n">
        <v>0</v>
      </c>
      <c r="G1096" s="193" t="n">
        <v>0</v>
      </c>
      <c r="H1096" s="52" t="n">
        <v>0</v>
      </c>
      <c r="I1096" s="52" t="n">
        <v>0</v>
      </c>
      <c r="J1096" s="52" t="n">
        <v>0</v>
      </c>
      <c r="K1096" s="52" t="n">
        <v>0</v>
      </c>
      <c r="L1096" s="52" t="n">
        <v>0</v>
      </c>
      <c r="M1096" s="181" t="n">
        <v>0</v>
      </c>
      <c r="N1096" s="181" t="n">
        <v>0</v>
      </c>
      <c r="O1096" s="181" t="n">
        <v>0</v>
      </c>
      <c r="P1096" s="181" t="n">
        <v>0</v>
      </c>
      <c r="Q1096" s="118"/>
      <c r="R1096" s="171"/>
      <c r="S1096" s="49"/>
      <c r="T1096" s="28"/>
      <c r="U1096" s="28"/>
      <c r="V1096" s="28"/>
      <c r="W1096" s="28"/>
    </row>
    <row r="1097" customFormat="false" ht="26.25" hidden="false" customHeight="true" outlineLevel="0" collapsed="false">
      <c r="A1097" s="48" t="s">
        <v>553</v>
      </c>
      <c r="B1097" s="49" t="s">
        <v>621</v>
      </c>
      <c r="C1097" s="50" t="s">
        <v>612</v>
      </c>
      <c r="D1097" s="225" t="s">
        <v>18</v>
      </c>
      <c r="E1097" s="25" t="n">
        <f aca="false">F1097+G1097+H1097+I1097+J1097+K1097+L1097+M1097+N1097+O1097+P1097</f>
        <v>50</v>
      </c>
      <c r="F1097" s="106" t="n">
        <f aca="false">F1098+F1099+F1100+F1101</f>
        <v>0</v>
      </c>
      <c r="G1097" s="106" t="n">
        <f aca="false">G1098+G1099+G1100+G1101</f>
        <v>0</v>
      </c>
      <c r="H1097" s="109" t="n">
        <f aca="false">H1098+H1099+H1100+H1101</f>
        <v>0</v>
      </c>
      <c r="I1097" s="109" t="n">
        <f aca="false">I1098+I1099+I1100+I1101</f>
        <v>50</v>
      </c>
      <c r="J1097" s="109" t="n">
        <f aca="false">J1098+J1099+J1100+J1101</f>
        <v>0</v>
      </c>
      <c r="K1097" s="109" t="n">
        <f aca="false">K1098+K1099+K1100+K1101</f>
        <v>0</v>
      </c>
      <c r="L1097" s="109" t="n">
        <f aca="false">L1098+L1099+L1100+L1101</f>
        <v>0</v>
      </c>
      <c r="M1097" s="109" t="n">
        <f aca="false">M1098+M1099+M1100+M1101</f>
        <v>0</v>
      </c>
      <c r="N1097" s="109" t="n">
        <v>0</v>
      </c>
      <c r="O1097" s="109" t="n">
        <v>0</v>
      </c>
      <c r="P1097" s="109" t="n">
        <v>0</v>
      </c>
      <c r="Q1097" s="226" t="s">
        <v>133</v>
      </c>
      <c r="R1097" s="119" t="s">
        <v>622</v>
      </c>
      <c r="S1097" s="84" t="s">
        <v>59</v>
      </c>
      <c r="T1097" s="28"/>
      <c r="U1097" s="28"/>
      <c r="V1097" s="28"/>
      <c r="W1097" s="28"/>
    </row>
    <row r="1098" customFormat="false" ht="26.25" hidden="false" customHeight="true" outlineLevel="0" collapsed="false">
      <c r="A1098" s="48"/>
      <c r="B1098" s="49"/>
      <c r="C1098" s="50"/>
      <c r="D1098" s="227" t="s">
        <v>19</v>
      </c>
      <c r="E1098" s="25" t="n">
        <f aca="false">F1098+G1098+H1098+I1098+J1098+K1098+L1098+M1098+N1098+O1098+P1098</f>
        <v>0</v>
      </c>
      <c r="F1098" s="59" t="n">
        <v>0</v>
      </c>
      <c r="G1098" s="59" t="n">
        <v>0</v>
      </c>
      <c r="H1098" s="52" t="n">
        <v>0</v>
      </c>
      <c r="I1098" s="52" t="n">
        <v>0</v>
      </c>
      <c r="J1098" s="52" t="n">
        <v>0</v>
      </c>
      <c r="K1098" s="52" t="n">
        <v>0</v>
      </c>
      <c r="L1098" s="52" t="n">
        <v>0</v>
      </c>
      <c r="M1098" s="59" t="n">
        <v>0</v>
      </c>
      <c r="N1098" s="59" t="n">
        <v>0</v>
      </c>
      <c r="O1098" s="59" t="n">
        <v>0</v>
      </c>
      <c r="P1098" s="59" t="n">
        <v>0</v>
      </c>
      <c r="Q1098" s="226"/>
      <c r="R1098" s="119"/>
      <c r="S1098" s="84"/>
      <c r="T1098" s="28"/>
      <c r="U1098" s="28"/>
      <c r="V1098" s="28"/>
      <c r="W1098" s="28"/>
    </row>
    <row r="1099" customFormat="false" ht="26.25" hidden="false" customHeight="true" outlineLevel="0" collapsed="false">
      <c r="A1099" s="48"/>
      <c r="B1099" s="49"/>
      <c r="C1099" s="50"/>
      <c r="D1099" s="227" t="s">
        <v>20</v>
      </c>
      <c r="E1099" s="25" t="n">
        <f aca="false">F1099+G1099+H1099+I1099+J1099+K1099+L1099+M1099+N1099+O1099+P1099</f>
        <v>0</v>
      </c>
      <c r="F1099" s="59" t="n">
        <v>0</v>
      </c>
      <c r="G1099" s="59" t="n">
        <v>0</v>
      </c>
      <c r="H1099" s="52" t="n">
        <v>0</v>
      </c>
      <c r="I1099" s="52" t="n">
        <v>0</v>
      </c>
      <c r="J1099" s="52" t="n">
        <v>0</v>
      </c>
      <c r="K1099" s="52" t="n">
        <v>0</v>
      </c>
      <c r="L1099" s="52" t="n">
        <v>0</v>
      </c>
      <c r="M1099" s="59" t="n">
        <v>0</v>
      </c>
      <c r="N1099" s="59" t="n">
        <v>0</v>
      </c>
      <c r="O1099" s="59" t="n">
        <v>0</v>
      </c>
      <c r="P1099" s="59" t="n">
        <v>0</v>
      </c>
      <c r="Q1099" s="226"/>
      <c r="R1099" s="119"/>
      <c r="S1099" s="84"/>
      <c r="T1099" s="28"/>
      <c r="U1099" s="28"/>
      <c r="V1099" s="28"/>
      <c r="W1099" s="28"/>
    </row>
    <row r="1100" customFormat="false" ht="26.25" hidden="false" customHeight="true" outlineLevel="0" collapsed="false">
      <c r="A1100" s="48"/>
      <c r="B1100" s="49"/>
      <c r="C1100" s="50"/>
      <c r="D1100" s="227" t="s">
        <v>21</v>
      </c>
      <c r="E1100" s="25" t="n">
        <f aca="false">F1100+G1100+H1100+I1100+J1100+K1100+L1100+M1100+N1100+O1100+P1100</f>
        <v>50</v>
      </c>
      <c r="F1100" s="59" t="n">
        <v>0</v>
      </c>
      <c r="G1100" s="59" t="n">
        <v>0</v>
      </c>
      <c r="H1100" s="52" t="n">
        <v>0</v>
      </c>
      <c r="I1100" s="52" t="n">
        <v>50</v>
      </c>
      <c r="J1100" s="52" t="n">
        <v>0</v>
      </c>
      <c r="K1100" s="52" t="n">
        <v>0</v>
      </c>
      <c r="L1100" s="52" t="n">
        <v>0</v>
      </c>
      <c r="M1100" s="59" t="n">
        <v>0</v>
      </c>
      <c r="N1100" s="59" t="n">
        <v>0</v>
      </c>
      <c r="O1100" s="59" t="n">
        <v>0</v>
      </c>
      <c r="P1100" s="59" t="n">
        <v>0</v>
      </c>
      <c r="Q1100" s="226"/>
      <c r="R1100" s="119"/>
      <c r="S1100" s="84"/>
      <c r="T1100" s="28"/>
      <c r="U1100" s="28"/>
      <c r="V1100" s="28"/>
      <c r="W1100" s="28"/>
    </row>
    <row r="1101" customFormat="false" ht="26.25" hidden="false" customHeight="true" outlineLevel="0" collapsed="false">
      <c r="A1101" s="48"/>
      <c r="B1101" s="49"/>
      <c r="C1101" s="50"/>
      <c r="D1101" s="227" t="s">
        <v>22</v>
      </c>
      <c r="E1101" s="25" t="n">
        <f aca="false">F1101+G1101+H1101+I1101+J1101+K1101+L1101+M1101+N1101+O1101+P1101</f>
        <v>0</v>
      </c>
      <c r="F1101" s="59" t="n">
        <v>0</v>
      </c>
      <c r="G1101" s="203" t="n">
        <v>0</v>
      </c>
      <c r="H1101" s="52" t="n">
        <v>0</v>
      </c>
      <c r="I1101" s="52" t="n">
        <v>0</v>
      </c>
      <c r="J1101" s="52" t="n">
        <v>0</v>
      </c>
      <c r="K1101" s="52" t="n">
        <v>0</v>
      </c>
      <c r="L1101" s="52" t="n">
        <v>0</v>
      </c>
      <c r="M1101" s="59" t="n">
        <v>0</v>
      </c>
      <c r="N1101" s="59" t="n">
        <v>0</v>
      </c>
      <c r="O1101" s="59" t="n">
        <v>0</v>
      </c>
      <c r="P1101" s="59" t="n">
        <v>0</v>
      </c>
      <c r="Q1101" s="226"/>
      <c r="R1101" s="119"/>
      <c r="S1101" s="84"/>
      <c r="T1101" s="28"/>
      <c r="U1101" s="28"/>
      <c r="V1101" s="28"/>
      <c r="W1101" s="28"/>
    </row>
    <row r="1102" customFormat="false" ht="26.25" hidden="true" customHeight="true" outlineLevel="0" collapsed="false">
      <c r="A1102" s="108" t="s">
        <v>43</v>
      </c>
      <c r="B1102" s="43" t="s">
        <v>623</v>
      </c>
      <c r="C1102" s="220" t="s">
        <v>624</v>
      </c>
      <c r="D1102" s="221" t="s">
        <v>18</v>
      </c>
      <c r="E1102" s="47" t="n">
        <f aca="false">F1102+G1102+H1102+I1102+J1102+K1102+L1102+M1102</f>
        <v>0</v>
      </c>
      <c r="F1102" s="46" t="n">
        <v>0</v>
      </c>
      <c r="G1102" s="46" t="n">
        <v>0</v>
      </c>
      <c r="H1102" s="46" t="n">
        <v>0</v>
      </c>
      <c r="I1102" s="46" t="n">
        <v>0</v>
      </c>
      <c r="J1102" s="46" t="n">
        <f aca="false">J1103+J1104+J1105+J1106</f>
        <v>0</v>
      </c>
      <c r="K1102" s="47" t="n">
        <v>0</v>
      </c>
      <c r="L1102" s="47" t="n">
        <v>0</v>
      </c>
      <c r="M1102" s="46" t="n">
        <v>0</v>
      </c>
      <c r="N1102" s="47" t="n">
        <v>0</v>
      </c>
      <c r="O1102" s="46" t="n">
        <v>0</v>
      </c>
      <c r="P1102" s="46" t="n">
        <v>0</v>
      </c>
      <c r="Q1102" s="228" t="s">
        <v>625</v>
      </c>
      <c r="R1102" s="119" t="s">
        <v>626</v>
      </c>
      <c r="S1102" s="84" t="s">
        <v>59</v>
      </c>
      <c r="T1102" s="229"/>
      <c r="U1102" s="229"/>
      <c r="V1102" s="229"/>
      <c r="W1102" s="229"/>
    </row>
    <row r="1103" customFormat="false" ht="26.25" hidden="true" customHeight="true" outlineLevel="0" collapsed="false">
      <c r="A1103" s="108"/>
      <c r="B1103" s="43"/>
      <c r="C1103" s="220"/>
      <c r="D1103" s="51" t="s">
        <v>19</v>
      </c>
      <c r="E1103" s="47" t="n">
        <f aca="false">F1103+G1103+H1103+I1103+J1103+K1103+L1103+M1103</f>
        <v>0</v>
      </c>
      <c r="F1103" s="46" t="n">
        <v>0</v>
      </c>
      <c r="G1103" s="46" t="n">
        <v>0</v>
      </c>
      <c r="H1103" s="46" t="n">
        <v>0</v>
      </c>
      <c r="I1103" s="46" t="n">
        <v>0</v>
      </c>
      <c r="J1103" s="46" t="n">
        <v>0</v>
      </c>
      <c r="K1103" s="47" t="n">
        <v>0</v>
      </c>
      <c r="L1103" s="47" t="n">
        <v>0</v>
      </c>
      <c r="M1103" s="46" t="n">
        <v>0</v>
      </c>
      <c r="N1103" s="47" t="n">
        <v>0</v>
      </c>
      <c r="O1103" s="46" t="n">
        <v>0</v>
      </c>
      <c r="P1103" s="46" t="n">
        <v>0</v>
      </c>
      <c r="Q1103" s="228"/>
      <c r="R1103" s="119"/>
      <c r="S1103" s="84"/>
      <c r="T1103" s="229"/>
      <c r="U1103" s="229"/>
      <c r="V1103" s="229"/>
      <c r="W1103" s="229"/>
    </row>
    <row r="1104" customFormat="false" ht="26.25" hidden="true" customHeight="true" outlineLevel="0" collapsed="false">
      <c r="A1104" s="108"/>
      <c r="B1104" s="43"/>
      <c r="C1104" s="220"/>
      <c r="D1104" s="51" t="s">
        <v>20</v>
      </c>
      <c r="E1104" s="47" t="n">
        <f aca="false">F1104+G1104+H1104+I1104+J1104+K1104+L1104+M1104</f>
        <v>0</v>
      </c>
      <c r="F1104" s="46" t="n">
        <v>0</v>
      </c>
      <c r="G1104" s="46" t="n">
        <v>0</v>
      </c>
      <c r="H1104" s="46" t="n">
        <v>0</v>
      </c>
      <c r="I1104" s="46" t="n">
        <v>0</v>
      </c>
      <c r="J1104" s="46" t="n">
        <v>0</v>
      </c>
      <c r="K1104" s="47" t="n">
        <v>0</v>
      </c>
      <c r="L1104" s="47" t="n">
        <v>0</v>
      </c>
      <c r="M1104" s="46" t="n">
        <v>0</v>
      </c>
      <c r="N1104" s="47" t="n">
        <v>0</v>
      </c>
      <c r="O1104" s="46" t="n">
        <v>0</v>
      </c>
      <c r="P1104" s="46" t="n">
        <v>0</v>
      </c>
      <c r="Q1104" s="228"/>
      <c r="R1104" s="119"/>
      <c r="S1104" s="84"/>
      <c r="T1104" s="229"/>
      <c r="U1104" s="229"/>
      <c r="V1104" s="229"/>
      <c r="W1104" s="229"/>
    </row>
    <row r="1105" customFormat="false" ht="26.25" hidden="true" customHeight="true" outlineLevel="0" collapsed="false">
      <c r="A1105" s="108"/>
      <c r="B1105" s="43"/>
      <c r="C1105" s="220"/>
      <c r="D1105" s="51" t="s">
        <v>21</v>
      </c>
      <c r="E1105" s="47" t="n">
        <f aca="false">F1105+G1105+H1105+I1105+J1105+K1105+L1105+M1105</f>
        <v>0</v>
      </c>
      <c r="F1105" s="46" t="n">
        <v>0</v>
      </c>
      <c r="G1105" s="46" t="n">
        <v>0</v>
      </c>
      <c r="H1105" s="46" t="n">
        <v>0</v>
      </c>
      <c r="I1105" s="46" t="n">
        <v>0</v>
      </c>
      <c r="J1105" s="46" t="n">
        <v>0</v>
      </c>
      <c r="K1105" s="47" t="n">
        <v>0</v>
      </c>
      <c r="L1105" s="47" t="n">
        <v>0</v>
      </c>
      <c r="M1105" s="46" t="n">
        <v>0</v>
      </c>
      <c r="N1105" s="47" t="n">
        <v>0</v>
      </c>
      <c r="O1105" s="46" t="n">
        <v>0</v>
      </c>
      <c r="P1105" s="46" t="n">
        <v>0</v>
      </c>
      <c r="Q1105" s="228"/>
      <c r="R1105" s="119"/>
      <c r="S1105" s="84"/>
      <c r="T1105" s="229"/>
      <c r="U1105" s="229"/>
      <c r="V1105" s="229"/>
      <c r="W1105" s="229"/>
    </row>
    <row r="1106" customFormat="false" ht="26.25" hidden="true" customHeight="true" outlineLevel="0" collapsed="false">
      <c r="A1106" s="108"/>
      <c r="B1106" s="43"/>
      <c r="C1106" s="220"/>
      <c r="D1106" s="51" t="s">
        <v>22</v>
      </c>
      <c r="E1106" s="47" t="n">
        <f aca="false">F1106+G1106+H1106+I1106+J1106+K1106+L1106+M1106</f>
        <v>0</v>
      </c>
      <c r="F1106" s="46" t="n">
        <v>0</v>
      </c>
      <c r="G1106" s="46" t="n">
        <v>0</v>
      </c>
      <c r="H1106" s="46" t="n">
        <v>0</v>
      </c>
      <c r="I1106" s="46" t="n">
        <v>0</v>
      </c>
      <c r="J1106" s="46" t="n">
        <v>0</v>
      </c>
      <c r="K1106" s="47" t="n">
        <v>0</v>
      </c>
      <c r="L1106" s="47" t="n">
        <v>0</v>
      </c>
      <c r="M1106" s="46" t="n">
        <v>0</v>
      </c>
      <c r="N1106" s="47" t="n">
        <v>0</v>
      </c>
      <c r="O1106" s="46" t="n">
        <v>0</v>
      </c>
      <c r="P1106" s="46" t="n">
        <v>0</v>
      </c>
      <c r="Q1106" s="228"/>
      <c r="R1106" s="119"/>
      <c r="S1106" s="84"/>
      <c r="T1106" s="229"/>
      <c r="U1106" s="229"/>
      <c r="V1106" s="229"/>
      <c r="W1106" s="229"/>
    </row>
    <row r="1107" customFormat="false" ht="26.25" hidden="false" customHeight="true" outlineLevel="0" collapsed="false">
      <c r="A1107" s="230"/>
      <c r="B1107" s="231"/>
      <c r="C1107" s="232"/>
      <c r="D1107" s="233"/>
      <c r="E1107" s="47"/>
      <c r="F1107" s="59"/>
      <c r="G1107" s="203"/>
      <c r="H1107" s="52"/>
      <c r="I1107" s="52"/>
      <c r="J1107" s="52"/>
      <c r="K1107" s="52"/>
      <c r="L1107" s="52"/>
      <c r="M1107" s="59"/>
      <c r="N1107" s="59"/>
      <c r="O1107" s="59"/>
      <c r="P1107" s="59"/>
      <c r="Q1107" s="226"/>
      <c r="R1107" s="234"/>
      <c r="S1107" s="126"/>
      <c r="T1107" s="229"/>
      <c r="U1107" s="229"/>
      <c r="V1107" s="229"/>
      <c r="W1107" s="229"/>
    </row>
    <row r="1108" customFormat="false" ht="26.25" hidden="false" customHeight="true" outlineLevel="0" collapsed="false">
      <c r="A1108" s="230"/>
      <c r="B1108" s="231"/>
      <c r="C1108" s="232"/>
      <c r="D1108" s="233"/>
      <c r="E1108" s="47"/>
      <c r="F1108" s="59"/>
      <c r="G1108" s="203"/>
      <c r="H1108" s="52"/>
      <c r="I1108" s="52"/>
      <c r="J1108" s="52"/>
      <c r="K1108" s="52"/>
      <c r="L1108" s="52"/>
      <c r="M1108" s="59"/>
      <c r="N1108" s="59"/>
      <c r="O1108" s="59"/>
      <c r="P1108" s="59"/>
      <c r="Q1108" s="226"/>
      <c r="R1108" s="234"/>
      <c r="S1108" s="126"/>
      <c r="T1108" s="229"/>
      <c r="U1108" s="229"/>
      <c r="V1108" s="229"/>
      <c r="W1108" s="229"/>
    </row>
    <row r="1109" customFormat="false" ht="26.25" hidden="false" customHeight="true" outlineLevel="0" collapsed="false">
      <c r="A1109" s="230"/>
      <c r="B1109" s="231"/>
      <c r="C1109" s="232"/>
      <c r="D1109" s="233"/>
      <c r="E1109" s="47"/>
      <c r="F1109" s="59"/>
      <c r="G1109" s="203"/>
      <c r="H1109" s="52"/>
      <c r="I1109" s="52"/>
      <c r="J1109" s="52"/>
      <c r="K1109" s="52"/>
      <c r="L1109" s="52"/>
      <c r="M1109" s="59"/>
      <c r="N1109" s="59"/>
      <c r="O1109" s="59"/>
      <c r="P1109" s="59"/>
      <c r="Q1109" s="226"/>
      <c r="R1109" s="234"/>
      <c r="S1109" s="126"/>
      <c r="T1109" s="229"/>
      <c r="U1109" s="229"/>
      <c r="V1109" s="229"/>
      <c r="W1109" s="229"/>
    </row>
    <row r="1110" customFormat="false" ht="26.25" hidden="false" customHeight="true" outlineLevel="0" collapsed="false">
      <c r="A1110" s="230"/>
      <c r="B1110" s="231"/>
      <c r="C1110" s="232"/>
      <c r="D1110" s="233"/>
      <c r="E1110" s="47"/>
      <c r="F1110" s="59"/>
      <c r="G1110" s="203"/>
      <c r="H1110" s="52"/>
      <c r="I1110" s="52"/>
      <c r="J1110" s="52"/>
      <c r="K1110" s="52"/>
      <c r="L1110" s="52"/>
      <c r="M1110" s="59"/>
      <c r="N1110" s="59"/>
      <c r="O1110" s="59"/>
      <c r="P1110" s="59"/>
      <c r="Q1110" s="226"/>
      <c r="R1110" s="234"/>
      <c r="S1110" s="126"/>
      <c r="T1110" s="229"/>
      <c r="U1110" s="229"/>
      <c r="V1110" s="229"/>
      <c r="W1110" s="229"/>
    </row>
    <row r="1111" customFormat="false" ht="26.25" hidden="false" customHeight="true" outlineLevel="0" collapsed="false">
      <c r="A1111" s="230"/>
      <c r="B1111" s="231"/>
      <c r="C1111" s="232"/>
      <c r="D1111" s="233"/>
      <c r="E1111" s="47"/>
      <c r="F1111" s="59"/>
      <c r="G1111" s="203"/>
      <c r="H1111" s="52"/>
      <c r="I1111" s="52"/>
      <c r="J1111" s="52"/>
      <c r="K1111" s="52"/>
      <c r="L1111" s="52"/>
      <c r="M1111" s="59"/>
      <c r="N1111" s="59"/>
      <c r="O1111" s="59"/>
      <c r="P1111" s="59"/>
      <c r="Q1111" s="226"/>
      <c r="R1111" s="234"/>
      <c r="S1111" s="126"/>
      <c r="T1111" s="229"/>
      <c r="U1111" s="229"/>
      <c r="V1111" s="229"/>
      <c r="W1111" s="229"/>
    </row>
    <row r="1112" customFormat="false" ht="23.25" hidden="false" customHeight="true" outlineLevel="0" collapsed="false">
      <c r="A1112" s="235"/>
      <c r="B1112" s="236"/>
      <c r="C1112" s="235"/>
      <c r="D1112" s="82"/>
      <c r="E1112" s="237" t="s">
        <v>627</v>
      </c>
      <c r="F1112" s="51"/>
      <c r="G1112" s="51"/>
      <c r="H1112" s="51" t="n">
        <f aca="false">H14+H15+H16</f>
        <v>82975.06875</v>
      </c>
      <c r="I1112" s="51" t="n">
        <f aca="false">I14+I15+I16</f>
        <v>90405.24946</v>
      </c>
      <c r="J1112" s="51" t="n">
        <f aca="false">J14+J15+J16</f>
        <v>143848.13163</v>
      </c>
      <c r="K1112" s="51" t="n">
        <f aca="false">K14+K15+K16</f>
        <v>129355.04906</v>
      </c>
      <c r="L1112" s="51" t="n">
        <f aca="false">L14+L15+L16</f>
        <v>104725.84446</v>
      </c>
      <c r="M1112" s="238" t="n">
        <f aca="false">M14+M15+M16</f>
        <v>116159.62979</v>
      </c>
      <c r="N1112" s="238" t="n">
        <f aca="false">N14+N15+N16</f>
        <v>105809.36964</v>
      </c>
      <c r="O1112" s="238" t="n">
        <f aca="false">O14+O15+O16</f>
        <v>109366.37266</v>
      </c>
      <c r="P1112" s="238" t="n">
        <f aca="false">P14+P15+P16</f>
        <v>109366.37266</v>
      </c>
      <c r="Q1112" s="231"/>
      <c r="R1112" s="239"/>
      <c r="S1112" s="240"/>
    </row>
    <row r="1113" customFormat="false" ht="29.25" hidden="false" customHeight="true" outlineLevel="0" collapsed="false">
      <c r="A1113" s="235"/>
      <c r="B1113" s="236"/>
      <c r="C1113" s="235"/>
      <c r="D1113" s="82"/>
      <c r="E1113" s="237" t="s">
        <v>628</v>
      </c>
      <c r="F1113" s="241"/>
      <c r="G1113" s="242"/>
      <c r="H1113" s="243" t="n">
        <v>82975.06875</v>
      </c>
      <c r="I1113" s="244" t="n">
        <v>90405.24946</v>
      </c>
      <c r="J1113" s="244" t="n">
        <v>143848.13163</v>
      </c>
      <c r="K1113" s="244" t="n">
        <v>129355.04906</v>
      </c>
      <c r="L1113" s="244" t="n">
        <v>100716.993</v>
      </c>
      <c r="M1113" s="244" t="n">
        <v>92080</v>
      </c>
      <c r="N1113" s="244" t="n">
        <v>92080</v>
      </c>
      <c r="O1113" s="244"/>
      <c r="P1113" s="244"/>
      <c r="Q1113" s="231"/>
      <c r="R1113" s="245"/>
      <c r="S1113" s="240"/>
    </row>
    <row r="1114" customFormat="false" ht="23.25" hidden="false" customHeight="true" outlineLevel="0" collapsed="false">
      <c r="A1114" s="235"/>
      <c r="B1114" s="236"/>
      <c r="C1114" s="246"/>
      <c r="D1114" s="82"/>
      <c r="E1114" s="237" t="s">
        <v>629</v>
      </c>
      <c r="F1114" s="247" t="n">
        <f aca="false">F1112-F1113</f>
        <v>0</v>
      </c>
      <c r="G1114" s="247" t="n">
        <f aca="false">G1112-G1113</f>
        <v>0</v>
      </c>
      <c r="H1114" s="247" t="n">
        <f aca="false">H1112-H1113</f>
        <v>0</v>
      </c>
      <c r="I1114" s="247" t="n">
        <f aca="false">I1112-I1113</f>
        <v>0</v>
      </c>
      <c r="J1114" s="248" t="n">
        <f aca="false">J1112-J1113</f>
        <v>0</v>
      </c>
      <c r="K1114" s="248" t="n">
        <f aca="false">K1112-K1113</f>
        <v>0</v>
      </c>
      <c r="L1114" s="248" t="n">
        <f aca="false">L1112-L1113</f>
        <v>4008.85145999999</v>
      </c>
      <c r="M1114" s="247" t="n">
        <f aca="false">M1112-M1113</f>
        <v>24079.62979</v>
      </c>
      <c r="N1114" s="247" t="n">
        <f aca="false">N1112-N1113</f>
        <v>13729.36964</v>
      </c>
      <c r="O1114" s="247" t="n">
        <f aca="false">O1112-O1113</f>
        <v>109366.37266</v>
      </c>
      <c r="P1114" s="247" t="n">
        <f aca="false">P1112-P1113</f>
        <v>109366.37266</v>
      </c>
      <c r="Q1114" s="249"/>
      <c r="R1114" s="250"/>
      <c r="S1114" s="251"/>
    </row>
    <row r="1115" customFormat="false" ht="23.25" hidden="false" customHeight="true" outlineLevel="0" collapsed="false">
      <c r="A1115" s="235"/>
      <c r="B1115" s="236"/>
      <c r="C1115" s="246"/>
      <c r="D1115" s="252"/>
      <c r="E1115" s="230"/>
      <c r="F1115" s="230"/>
      <c r="G1115" s="73"/>
      <c r="I1115" s="253"/>
      <c r="J1115" s="253"/>
      <c r="K1115" s="253"/>
      <c r="L1115" s="254"/>
      <c r="M1115" s="254"/>
      <c r="N1115" s="254"/>
      <c r="O1115" s="254"/>
      <c r="P1115" s="254"/>
      <c r="Q1115" s="249"/>
      <c r="R1115" s="250"/>
      <c r="S1115" s="251"/>
    </row>
    <row r="1116" customFormat="false" ht="18.75" hidden="false" customHeight="true" outlineLevel="0" collapsed="false">
      <c r="A1116" s="235"/>
      <c r="B1116" s="236"/>
      <c r="C1116" s="246"/>
      <c r="D1116" s="230"/>
      <c r="E1116" s="230"/>
      <c r="F1116" s="230"/>
      <c r="G1116" s="255"/>
      <c r="H1116" s="256"/>
      <c r="I1116" s="257"/>
      <c r="J1116" s="257"/>
      <c r="K1116" s="257"/>
      <c r="L1116" s="258"/>
      <c r="M1116" s="230"/>
      <c r="N1116" s="230"/>
      <c r="O1116" s="230"/>
      <c r="P1116" s="230"/>
      <c r="Q1116" s="259"/>
      <c r="R1116" s="250"/>
      <c r="S1116" s="251"/>
    </row>
    <row r="1117" customFormat="false" ht="18.75" hidden="false" customHeight="true" outlineLevel="0" collapsed="false">
      <c r="A1117" s="235"/>
      <c r="B1117" s="236"/>
      <c r="C1117" s="246"/>
      <c r="D1117" s="230"/>
      <c r="E1117" s="230"/>
      <c r="F1117" s="260"/>
      <c r="G1117" s="230"/>
      <c r="H1117" s="258"/>
      <c r="I1117" s="258"/>
      <c r="J1117" s="258"/>
      <c r="K1117" s="258"/>
      <c r="L1117" s="258"/>
      <c r="M1117" s="230"/>
      <c r="N1117" s="230"/>
      <c r="O1117" s="230"/>
      <c r="P1117" s="230"/>
      <c r="Q1117" s="259"/>
      <c r="R1117" s="250"/>
      <c r="S1117" s="251"/>
    </row>
    <row r="1118" customFormat="false" ht="38.25" hidden="false" customHeight="true" outlineLevel="0" collapsed="false">
      <c r="A1118" s="235"/>
      <c r="B1118" s="236"/>
      <c r="C1118" s="235"/>
      <c r="D1118" s="261"/>
      <c r="E1118" s="262"/>
      <c r="F1118" s="262"/>
      <c r="G1118" s="263"/>
      <c r="H1118" s="264"/>
      <c r="I1118" s="264"/>
      <c r="J1118" s="264"/>
      <c r="K1118" s="264"/>
      <c r="L1118" s="264"/>
      <c r="M1118" s="263"/>
      <c r="N1118" s="263"/>
      <c r="O1118" s="263"/>
      <c r="P1118" s="263"/>
      <c r="Q1118" s="259"/>
      <c r="R1118" s="250"/>
      <c r="S1118" s="265"/>
    </row>
    <row r="1119" customFormat="false" ht="38.25" hidden="false" customHeight="true" outlineLevel="0" collapsed="false">
      <c r="A1119" s="235"/>
      <c r="B1119" s="236"/>
      <c r="C1119" s="235"/>
      <c r="D1119" s="261"/>
      <c r="E1119" s="262"/>
      <c r="F1119" s="263"/>
      <c r="G1119" s="263"/>
      <c r="H1119" s="264"/>
      <c r="I1119" s="264"/>
      <c r="J1119" s="264"/>
      <c r="K1119" s="264"/>
      <c r="L1119" s="264"/>
      <c r="M1119" s="263"/>
      <c r="N1119" s="263"/>
      <c r="O1119" s="263"/>
      <c r="P1119" s="263"/>
      <c r="Q1119" s="266"/>
      <c r="R1119" s="250"/>
      <c r="S1119" s="265"/>
    </row>
    <row r="1120" customFormat="false" ht="38.25" hidden="false" customHeight="true" outlineLevel="0" collapsed="false">
      <c r="A1120" s="235"/>
      <c r="B1120" s="236"/>
      <c r="C1120" s="235"/>
      <c r="D1120" s="261"/>
      <c r="E1120" s="262"/>
      <c r="F1120" s="267"/>
      <c r="G1120" s="263"/>
      <c r="H1120" s="264"/>
      <c r="I1120" s="264"/>
      <c r="J1120" s="264"/>
      <c r="K1120" s="264"/>
      <c r="L1120" s="264"/>
      <c r="M1120" s="263"/>
      <c r="N1120" s="263"/>
      <c r="O1120" s="263"/>
      <c r="P1120" s="263"/>
      <c r="Q1120" s="268"/>
      <c r="R1120" s="265"/>
      <c r="S1120" s="265"/>
    </row>
    <row r="1121" customFormat="false" ht="38.25" hidden="false" customHeight="true" outlineLevel="0" collapsed="false">
      <c r="A1121" s="235"/>
      <c r="B1121" s="236"/>
      <c r="C1121" s="246"/>
      <c r="D1121" s="230"/>
      <c r="E1121" s="230"/>
      <c r="F1121" s="267"/>
      <c r="G1121" s="230"/>
      <c r="H1121" s="258"/>
      <c r="I1121" s="269"/>
      <c r="J1121" s="258"/>
      <c r="K1121" s="258"/>
      <c r="L1121" s="258"/>
      <c r="M1121" s="230"/>
      <c r="N1121" s="230"/>
      <c r="O1121" s="230"/>
      <c r="P1121" s="230"/>
      <c r="Q1121" s="266"/>
      <c r="R1121" s="250"/>
      <c r="S1121" s="265"/>
    </row>
    <row r="1122" customFormat="false" ht="38.25" hidden="false" customHeight="true" outlineLevel="0" collapsed="false">
      <c r="A1122" s="235"/>
      <c r="B1122" s="236"/>
      <c r="C1122" s="246"/>
      <c r="D1122" s="230"/>
      <c r="E1122" s="230"/>
      <c r="F1122" s="267"/>
      <c r="G1122" s="230"/>
      <c r="H1122" s="258"/>
      <c r="I1122" s="258"/>
      <c r="J1122" s="258"/>
      <c r="K1122" s="258"/>
      <c r="L1122" s="258"/>
      <c r="M1122" s="230"/>
      <c r="N1122" s="230"/>
      <c r="O1122" s="230"/>
      <c r="P1122" s="230"/>
      <c r="Q1122" s="266"/>
      <c r="R1122" s="250"/>
      <c r="S1122" s="265"/>
    </row>
    <row r="1123" customFormat="false" ht="38.25" hidden="false" customHeight="true" outlineLevel="0" collapsed="false">
      <c r="A1123" s="235"/>
      <c r="B1123" s="270"/>
      <c r="C1123" s="261"/>
      <c r="D1123" s="261"/>
      <c r="E1123" s="271"/>
      <c r="F1123" s="272"/>
      <c r="G1123" s="273"/>
      <c r="H1123" s="274"/>
      <c r="I1123" s="274"/>
      <c r="J1123" s="274"/>
      <c r="K1123" s="274"/>
      <c r="L1123" s="274"/>
      <c r="M1123" s="273"/>
      <c r="N1123" s="273"/>
      <c r="O1123" s="273"/>
      <c r="P1123" s="273"/>
      <c r="Q1123" s="266"/>
      <c r="R1123" s="250"/>
      <c r="S1123" s="265"/>
    </row>
    <row r="1124" customFormat="false" ht="38.25" hidden="false" customHeight="true" outlineLevel="0" collapsed="false">
      <c r="A1124" s="235"/>
      <c r="B1124" s="270"/>
      <c r="C1124" s="261"/>
      <c r="D1124" s="261"/>
      <c r="E1124" s="263"/>
      <c r="F1124" s="275"/>
      <c r="G1124" s="276"/>
      <c r="H1124" s="277"/>
      <c r="I1124" s="277"/>
      <c r="J1124" s="277"/>
      <c r="K1124" s="277"/>
      <c r="L1124" s="277"/>
      <c r="M1124" s="276"/>
      <c r="N1124" s="276"/>
      <c r="O1124" s="276"/>
      <c r="P1124" s="276"/>
      <c r="Q1124" s="278"/>
      <c r="R1124" s="250"/>
      <c r="S1124" s="265"/>
    </row>
    <row r="1125" customFormat="false" ht="38.25" hidden="false" customHeight="true" outlineLevel="0" collapsed="false">
      <c r="A1125" s="235"/>
      <c r="B1125" s="270"/>
      <c r="C1125" s="261"/>
      <c r="D1125" s="261"/>
      <c r="E1125" s="271"/>
      <c r="F1125" s="272"/>
      <c r="G1125" s="273"/>
      <c r="H1125" s="274"/>
      <c r="I1125" s="274"/>
      <c r="J1125" s="274"/>
      <c r="K1125" s="274"/>
      <c r="L1125" s="274"/>
      <c r="M1125" s="273"/>
      <c r="N1125" s="273"/>
      <c r="O1125" s="273"/>
      <c r="P1125" s="273"/>
      <c r="Q1125" s="266"/>
      <c r="R1125" s="250"/>
      <c r="S1125" s="265"/>
    </row>
    <row r="1126" customFormat="false" ht="38.25" hidden="false" customHeight="true" outlineLevel="0" collapsed="false">
      <c r="A1126" s="235"/>
      <c r="B1126" s="270"/>
      <c r="C1126" s="261"/>
      <c r="D1126" s="261"/>
      <c r="E1126" s="271"/>
      <c r="F1126" s="272"/>
      <c r="G1126" s="273"/>
      <c r="H1126" s="274"/>
      <c r="I1126" s="274"/>
      <c r="J1126" s="274"/>
      <c r="K1126" s="274"/>
      <c r="L1126" s="274"/>
      <c r="M1126" s="273"/>
      <c r="N1126" s="273"/>
      <c r="O1126" s="273"/>
      <c r="P1126" s="273"/>
      <c r="Q1126" s="279"/>
      <c r="R1126" s="280"/>
      <c r="S1126" s="265"/>
    </row>
    <row r="1127" customFormat="false" ht="38.25" hidden="false" customHeight="true" outlineLevel="0" collapsed="false">
      <c r="A1127" s="281"/>
      <c r="B1127" s="282"/>
      <c r="C1127" s="283"/>
      <c r="D1127" s="283"/>
      <c r="E1127" s="284"/>
      <c r="F1127" s="272"/>
      <c r="G1127" s="285"/>
      <c r="H1127" s="286"/>
      <c r="I1127" s="286"/>
      <c r="J1127" s="286"/>
      <c r="K1127" s="286"/>
      <c r="L1127" s="286"/>
      <c r="M1127" s="285"/>
      <c r="N1127" s="285"/>
      <c r="O1127" s="285"/>
      <c r="P1127" s="285"/>
      <c r="Q1127" s="287"/>
      <c r="R1127" s="288"/>
      <c r="S1127" s="289"/>
    </row>
    <row r="1128" customFormat="false" ht="38.25" hidden="false" customHeight="true" outlineLevel="0" collapsed="false">
      <c r="A1128" s="290"/>
      <c r="B1128" s="290"/>
      <c r="C1128" s="290"/>
      <c r="D1128" s="290"/>
      <c r="E1128" s="290"/>
      <c r="F1128" s="291"/>
      <c r="G1128" s="290"/>
      <c r="H1128" s="292"/>
      <c r="I1128" s="292"/>
      <c r="J1128" s="292"/>
      <c r="K1128" s="292"/>
      <c r="L1128" s="292"/>
      <c r="M1128" s="290"/>
      <c r="N1128" s="290"/>
      <c r="O1128" s="290"/>
      <c r="P1128" s="290"/>
      <c r="Q1128" s="293"/>
      <c r="R1128" s="294"/>
      <c r="S1128" s="289"/>
    </row>
    <row r="1129" customFormat="false" ht="38.25" hidden="false" customHeight="true" outlineLevel="0" collapsed="false">
      <c r="A1129" s="235"/>
      <c r="B1129" s="236"/>
      <c r="C1129" s="246"/>
      <c r="D1129" s="295"/>
      <c r="E1129" s="295"/>
      <c r="F1129" s="296"/>
      <c r="G1129" s="295"/>
      <c r="H1129" s="258"/>
      <c r="I1129" s="258"/>
      <c r="J1129" s="258"/>
      <c r="K1129" s="258"/>
      <c r="L1129" s="258"/>
      <c r="M1129" s="295"/>
      <c r="N1129" s="295"/>
      <c r="O1129" s="295"/>
      <c r="P1129" s="295"/>
      <c r="Q1129" s="293"/>
      <c r="R1129" s="294"/>
      <c r="S1129" s="229"/>
    </row>
    <row r="1130" customFormat="false" ht="38.25" hidden="false" customHeight="true" outlineLevel="0" collapsed="false">
      <c r="A1130" s="235"/>
      <c r="B1130" s="236"/>
      <c r="C1130" s="246"/>
      <c r="D1130" s="295"/>
      <c r="E1130" s="295"/>
      <c r="F1130" s="296"/>
      <c r="G1130" s="295"/>
      <c r="H1130" s="258"/>
      <c r="I1130" s="258"/>
      <c r="J1130" s="258"/>
      <c r="K1130" s="258"/>
      <c r="L1130" s="258"/>
      <c r="M1130" s="295"/>
      <c r="N1130" s="295"/>
      <c r="O1130" s="295"/>
      <c r="P1130" s="295"/>
      <c r="Q1130" s="297"/>
      <c r="R1130" s="294"/>
      <c r="S1130" s="289"/>
    </row>
    <row r="1131" customFormat="false" ht="38.25" hidden="false" customHeight="true" outlineLevel="0" collapsed="false">
      <c r="A1131" s="298"/>
      <c r="B1131" s="299"/>
      <c r="C1131" s="246"/>
      <c r="D1131" s="235"/>
      <c r="E1131" s="235"/>
      <c r="F1131" s="235"/>
      <c r="G1131" s="235"/>
      <c r="H1131" s="300"/>
      <c r="I1131" s="300"/>
      <c r="J1131" s="300"/>
      <c r="K1131" s="300"/>
      <c r="L1131" s="300"/>
      <c r="M1131" s="235"/>
      <c r="N1131" s="235"/>
      <c r="O1131" s="235"/>
      <c r="P1131" s="235"/>
      <c r="Q1131" s="287"/>
      <c r="R1131" s="294"/>
      <c r="S1131" s="289"/>
    </row>
    <row r="1132" customFormat="false" ht="38.25" hidden="false" customHeight="true" outlineLevel="0" collapsed="false">
      <c r="A1132" s="298"/>
      <c r="B1132" s="299"/>
      <c r="C1132" s="246"/>
      <c r="D1132" s="235"/>
      <c r="E1132" s="235"/>
      <c r="F1132" s="235"/>
      <c r="G1132" s="235"/>
      <c r="H1132" s="300"/>
      <c r="I1132" s="300"/>
      <c r="J1132" s="300"/>
      <c r="K1132" s="300"/>
      <c r="L1132" s="300"/>
      <c r="M1132" s="235"/>
      <c r="N1132" s="235"/>
      <c r="O1132" s="235"/>
      <c r="P1132" s="235"/>
      <c r="Q1132" s="301"/>
      <c r="R1132" s="294"/>
      <c r="S1132" s="289"/>
    </row>
    <row r="1133" customFormat="false" ht="38.25" hidden="false" customHeight="true" outlineLevel="0" collapsed="false">
      <c r="A1133" s="298"/>
      <c r="B1133" s="299"/>
      <c r="C1133" s="246"/>
      <c r="D1133" s="235"/>
      <c r="E1133" s="235"/>
      <c r="F1133" s="235"/>
      <c r="G1133" s="235"/>
      <c r="H1133" s="300"/>
      <c r="I1133" s="300"/>
      <c r="J1133" s="300"/>
      <c r="K1133" s="300"/>
      <c r="L1133" s="300"/>
      <c r="M1133" s="235"/>
      <c r="N1133" s="235"/>
      <c r="O1133" s="235"/>
      <c r="P1133" s="235"/>
      <c r="Q1133" s="287"/>
      <c r="R1133" s="294"/>
      <c r="S1133" s="289"/>
    </row>
    <row r="1134" customFormat="false" ht="38.25" hidden="false" customHeight="true" outlineLevel="0" collapsed="false">
      <c r="A1134" s="298"/>
      <c r="B1134" s="299"/>
      <c r="C1134" s="246"/>
      <c r="D1134" s="235"/>
      <c r="E1134" s="260"/>
      <c r="F1134" s="260"/>
      <c r="G1134" s="260"/>
      <c r="H1134" s="269"/>
      <c r="I1134" s="269"/>
      <c r="J1134" s="269"/>
      <c r="K1134" s="269"/>
      <c r="L1134" s="269"/>
      <c r="M1134" s="260"/>
      <c r="N1134" s="260"/>
      <c r="O1134" s="260"/>
      <c r="P1134" s="260"/>
      <c r="Q1134" s="293"/>
      <c r="R1134" s="294"/>
      <c r="S1134" s="289"/>
    </row>
    <row r="1135" customFormat="false" ht="38.25" hidden="false" customHeight="true" outlineLevel="0" collapsed="false">
      <c r="A1135" s="281"/>
      <c r="B1135" s="282"/>
      <c r="C1135" s="283"/>
      <c r="D1135" s="283"/>
      <c r="E1135" s="284"/>
      <c r="F1135" s="296"/>
      <c r="G1135" s="284"/>
      <c r="H1135" s="302"/>
      <c r="I1135" s="302"/>
      <c r="J1135" s="302"/>
      <c r="K1135" s="302"/>
      <c r="L1135" s="302"/>
      <c r="M1135" s="284"/>
      <c r="N1135" s="284"/>
      <c r="O1135" s="284"/>
      <c r="P1135" s="284"/>
      <c r="Q1135" s="293"/>
      <c r="R1135" s="294"/>
      <c r="S1135" s="303"/>
    </row>
    <row r="1136" customFormat="false" ht="38.25" hidden="false" customHeight="true" outlineLevel="0" collapsed="false">
      <c r="A1136" s="281"/>
      <c r="B1136" s="282"/>
      <c r="C1136" s="283"/>
      <c r="D1136" s="283"/>
      <c r="E1136" s="304"/>
      <c r="F1136" s="296"/>
      <c r="G1136" s="305"/>
      <c r="H1136" s="306"/>
      <c r="I1136" s="306"/>
      <c r="J1136" s="306"/>
      <c r="K1136" s="306"/>
      <c r="L1136" s="306"/>
      <c r="M1136" s="305"/>
      <c r="N1136" s="305"/>
      <c r="O1136" s="305"/>
      <c r="P1136" s="305"/>
      <c r="Q1136" s="307"/>
      <c r="R1136" s="294"/>
      <c r="S1136" s="308"/>
    </row>
    <row r="1137" customFormat="false" ht="38.25" hidden="false" customHeight="true" outlineLevel="0" collapsed="false">
      <c r="A1137" s="281"/>
      <c r="B1137" s="282"/>
      <c r="C1137" s="283"/>
      <c r="D1137" s="283"/>
      <c r="E1137" s="284"/>
      <c r="F1137" s="296"/>
      <c r="G1137" s="309"/>
      <c r="H1137" s="310"/>
      <c r="I1137" s="310"/>
      <c r="J1137" s="310"/>
      <c r="K1137" s="310"/>
      <c r="L1137" s="310"/>
      <c r="M1137" s="309"/>
      <c r="N1137" s="309"/>
      <c r="O1137" s="309"/>
      <c r="P1137" s="309"/>
      <c r="Q1137" s="288"/>
      <c r="R1137" s="294"/>
      <c r="S1137" s="308"/>
    </row>
    <row r="1138" customFormat="false" ht="38.25" hidden="false" customHeight="true" outlineLevel="0" collapsed="false">
      <c r="A1138" s="281"/>
      <c r="B1138" s="282"/>
      <c r="C1138" s="283"/>
      <c r="D1138" s="283"/>
      <c r="E1138" s="284"/>
      <c r="F1138" s="284"/>
      <c r="G1138" s="284"/>
      <c r="H1138" s="302"/>
      <c r="I1138" s="302"/>
      <c r="J1138" s="302"/>
      <c r="K1138" s="302"/>
      <c r="L1138" s="302"/>
      <c r="M1138" s="284"/>
      <c r="N1138" s="284"/>
      <c r="O1138" s="284"/>
      <c r="P1138" s="284"/>
      <c r="Q1138" s="294"/>
      <c r="R1138" s="294"/>
      <c r="S1138" s="308"/>
    </row>
    <row r="1139" customFormat="false" ht="38.25" hidden="false" customHeight="true" outlineLevel="0" collapsed="false">
      <c r="A1139" s="281"/>
      <c r="B1139" s="282"/>
      <c r="C1139" s="283"/>
      <c r="D1139" s="283"/>
      <c r="E1139" s="284"/>
      <c r="F1139" s="284"/>
      <c r="G1139" s="309"/>
      <c r="H1139" s="310"/>
      <c r="I1139" s="310"/>
      <c r="J1139" s="310"/>
      <c r="K1139" s="310"/>
      <c r="L1139" s="310"/>
      <c r="M1139" s="309"/>
      <c r="N1139" s="309"/>
      <c r="O1139" s="309"/>
      <c r="P1139" s="309"/>
      <c r="Q1139" s="294"/>
      <c r="R1139" s="294"/>
      <c r="S1139" s="308"/>
    </row>
    <row r="1140" customFormat="false" ht="38.25" hidden="false" customHeight="true" outlineLevel="0" collapsed="false">
      <c r="A1140" s="311"/>
      <c r="B1140" s="311"/>
      <c r="C1140" s="311"/>
      <c r="D1140" s="311"/>
      <c r="E1140" s="311"/>
      <c r="F1140" s="312"/>
      <c r="G1140" s="311"/>
      <c r="H1140" s="313"/>
      <c r="I1140" s="313"/>
      <c r="J1140" s="313"/>
      <c r="K1140" s="313"/>
      <c r="L1140" s="313"/>
      <c r="M1140" s="311"/>
      <c r="N1140" s="311"/>
      <c r="O1140" s="311"/>
      <c r="P1140" s="311"/>
      <c r="Q1140" s="294"/>
      <c r="R1140" s="294"/>
      <c r="S1140" s="308"/>
    </row>
    <row r="1141" customFormat="false" ht="38.25" hidden="false" customHeight="true" outlineLevel="0" collapsed="false">
      <c r="A1141" s="235"/>
      <c r="B1141" s="236"/>
      <c r="C1141" s="314"/>
      <c r="D1141" s="261"/>
      <c r="E1141" s="262"/>
      <c r="F1141" s="315"/>
      <c r="G1141" s="262"/>
      <c r="H1141" s="253"/>
      <c r="I1141" s="253"/>
      <c r="J1141" s="253"/>
      <c r="K1141" s="253"/>
      <c r="L1141" s="253"/>
      <c r="M1141" s="262"/>
      <c r="N1141" s="262"/>
      <c r="O1141" s="262"/>
      <c r="P1141" s="262"/>
      <c r="Q1141" s="294"/>
      <c r="R1141" s="294"/>
      <c r="S1141" s="308"/>
    </row>
    <row r="1142" customFormat="false" ht="38.25" hidden="false" customHeight="true" outlineLevel="0" collapsed="false">
      <c r="A1142" s="235"/>
      <c r="B1142" s="236"/>
      <c r="C1142" s="314"/>
      <c r="D1142" s="261"/>
      <c r="E1142" s="262"/>
      <c r="F1142" s="312"/>
      <c r="G1142" s="262"/>
      <c r="H1142" s="253"/>
      <c r="I1142" s="253"/>
      <c r="J1142" s="253"/>
      <c r="K1142" s="253"/>
      <c r="L1142" s="253"/>
      <c r="M1142" s="262"/>
      <c r="N1142" s="262"/>
      <c r="O1142" s="262"/>
      <c r="P1142" s="262"/>
      <c r="Q1142" s="294"/>
      <c r="R1142" s="294"/>
      <c r="S1142" s="308"/>
    </row>
    <row r="1143" customFormat="false" ht="38.25" hidden="false" customHeight="true" outlineLevel="0" collapsed="false">
      <c r="A1143" s="298"/>
      <c r="B1143" s="299"/>
      <c r="C1143" s="316"/>
      <c r="D1143" s="298"/>
      <c r="E1143" s="298"/>
      <c r="F1143" s="312"/>
      <c r="G1143" s="298"/>
      <c r="H1143" s="300"/>
      <c r="I1143" s="300"/>
      <c r="J1143" s="300"/>
      <c r="K1143" s="300"/>
      <c r="L1143" s="300"/>
      <c r="M1143" s="298"/>
      <c r="N1143" s="298"/>
      <c r="O1143" s="298"/>
      <c r="P1143" s="298"/>
      <c r="Q1143" s="294"/>
      <c r="R1143" s="294"/>
      <c r="S1143" s="229"/>
    </row>
    <row r="1144" customFormat="false" ht="38.25" hidden="false" customHeight="true" outlineLevel="0" collapsed="false">
      <c r="A1144" s="298"/>
      <c r="B1144" s="299"/>
      <c r="C1144" s="316"/>
      <c r="D1144" s="316"/>
      <c r="E1144" s="316"/>
      <c r="F1144" s="285"/>
      <c r="G1144" s="316"/>
      <c r="H1144" s="317"/>
      <c r="I1144" s="317"/>
      <c r="J1144" s="317"/>
      <c r="K1144" s="317"/>
      <c r="L1144" s="317"/>
      <c r="M1144" s="316"/>
      <c r="N1144" s="316"/>
      <c r="O1144" s="316"/>
      <c r="P1144" s="316"/>
      <c r="Q1144" s="294"/>
      <c r="R1144" s="294"/>
      <c r="S1144" s="229"/>
    </row>
    <row r="1145" customFormat="false" ht="38.25" hidden="false" customHeight="true" outlineLevel="0" collapsed="false">
      <c r="A1145" s="298"/>
      <c r="B1145" s="299"/>
      <c r="C1145" s="316"/>
      <c r="D1145" s="316"/>
      <c r="E1145" s="316"/>
      <c r="F1145" s="290"/>
      <c r="G1145" s="316"/>
      <c r="H1145" s="317"/>
      <c r="I1145" s="317"/>
      <c r="J1145" s="317"/>
      <c r="K1145" s="317"/>
      <c r="L1145" s="317"/>
      <c r="M1145" s="316"/>
      <c r="N1145" s="316"/>
      <c r="O1145" s="316"/>
      <c r="P1145" s="316"/>
      <c r="Q1145" s="294"/>
      <c r="R1145" s="294"/>
      <c r="S1145" s="229"/>
    </row>
    <row r="1146" customFormat="false" ht="38.25" hidden="false" customHeight="true" outlineLevel="0" collapsed="false">
      <c r="A1146" s="298"/>
      <c r="B1146" s="299"/>
      <c r="C1146" s="316"/>
      <c r="D1146" s="298"/>
      <c r="E1146" s="298"/>
      <c r="F1146" s="298"/>
      <c r="G1146" s="298"/>
      <c r="H1146" s="300"/>
      <c r="I1146" s="300"/>
      <c r="J1146" s="300"/>
      <c r="K1146" s="300"/>
      <c r="L1146" s="300"/>
      <c r="M1146" s="298"/>
      <c r="N1146" s="298"/>
      <c r="O1146" s="298"/>
      <c r="P1146" s="298"/>
      <c r="Q1146" s="294"/>
      <c r="R1146" s="294"/>
      <c r="S1146" s="229"/>
    </row>
    <row r="1147" customFormat="false" ht="38.25" hidden="false" customHeight="true" outlineLevel="0" collapsed="false">
      <c r="A1147" s="298"/>
      <c r="B1147" s="299"/>
      <c r="C1147" s="316"/>
      <c r="D1147" s="298"/>
      <c r="E1147" s="298"/>
      <c r="F1147" s="298"/>
      <c r="G1147" s="298"/>
      <c r="H1147" s="300"/>
      <c r="I1147" s="300"/>
      <c r="J1147" s="300"/>
      <c r="K1147" s="300"/>
      <c r="L1147" s="300"/>
      <c r="M1147" s="298"/>
      <c r="N1147" s="298"/>
      <c r="O1147" s="298"/>
      <c r="P1147" s="298"/>
      <c r="Q1147" s="294"/>
      <c r="R1147" s="294"/>
      <c r="S1147" s="229"/>
    </row>
    <row r="1148" customFormat="false" ht="38.25" hidden="false" customHeight="true" outlineLevel="0" collapsed="false">
      <c r="A1148" s="298"/>
      <c r="B1148" s="236"/>
      <c r="C1148" s="316"/>
      <c r="D1148" s="261"/>
      <c r="E1148" s="267"/>
      <c r="F1148" s="267"/>
      <c r="G1148" s="267"/>
      <c r="H1148" s="253"/>
      <c r="I1148" s="253"/>
      <c r="J1148" s="253"/>
      <c r="K1148" s="253"/>
      <c r="L1148" s="253"/>
      <c r="M1148" s="267"/>
      <c r="N1148" s="267"/>
      <c r="O1148" s="267"/>
      <c r="P1148" s="267"/>
      <c r="Q1148" s="294"/>
      <c r="R1148" s="318"/>
      <c r="S1148" s="318"/>
    </row>
    <row r="1149" customFormat="false" ht="38.25" hidden="false" customHeight="true" outlineLevel="0" collapsed="false">
      <c r="A1149" s="319"/>
      <c r="B1149" s="320"/>
      <c r="C1149" s="321"/>
      <c r="D1149" s="320"/>
      <c r="E1149" s="322"/>
      <c r="F1149" s="322"/>
      <c r="G1149" s="322"/>
      <c r="H1149" s="323"/>
      <c r="I1149" s="323"/>
      <c r="J1149" s="323"/>
      <c r="K1149" s="323"/>
      <c r="L1149" s="323"/>
      <c r="M1149" s="322"/>
      <c r="N1149" s="322"/>
      <c r="O1149" s="322"/>
      <c r="P1149" s="322"/>
      <c r="Q1149" s="294"/>
      <c r="R1149" s="318"/>
      <c r="S1149" s="318"/>
    </row>
    <row r="1150" customFormat="false" ht="38.25" hidden="false" customHeight="true" outlineLevel="0" collapsed="false">
      <c r="A1150" s="319"/>
      <c r="B1150" s="320"/>
      <c r="C1150" s="321"/>
      <c r="D1150" s="320"/>
      <c r="E1150" s="322"/>
      <c r="F1150" s="322"/>
      <c r="G1150" s="267"/>
      <c r="H1150" s="253"/>
      <c r="I1150" s="253"/>
      <c r="J1150" s="253"/>
      <c r="K1150" s="253"/>
      <c r="L1150" s="253"/>
      <c r="M1150" s="267"/>
      <c r="N1150" s="267"/>
      <c r="O1150" s="267"/>
      <c r="P1150" s="267"/>
      <c r="Q1150" s="294"/>
      <c r="R1150" s="318"/>
      <c r="S1150" s="318"/>
    </row>
    <row r="1151" customFormat="false" ht="38.25" hidden="false" customHeight="true" outlineLevel="0" collapsed="false">
      <c r="A1151" s="319"/>
      <c r="B1151" s="320"/>
      <c r="C1151" s="321"/>
      <c r="D1151" s="320"/>
      <c r="E1151" s="322"/>
      <c r="F1151" s="260"/>
      <c r="G1151" s="267"/>
      <c r="H1151" s="253"/>
      <c r="I1151" s="253"/>
      <c r="J1151" s="253"/>
      <c r="K1151" s="253"/>
      <c r="L1151" s="253"/>
      <c r="M1151" s="267"/>
      <c r="N1151" s="267"/>
      <c r="O1151" s="267"/>
      <c r="P1151" s="267"/>
      <c r="Q1151" s="294"/>
      <c r="R1151" s="318"/>
      <c r="S1151" s="318"/>
    </row>
    <row r="1152" customFormat="false" ht="38.25" hidden="false" customHeight="true" outlineLevel="0" collapsed="false">
      <c r="A1152" s="319"/>
      <c r="B1152" s="320"/>
      <c r="C1152" s="321"/>
      <c r="D1152" s="320"/>
      <c r="E1152" s="322"/>
      <c r="F1152" s="284"/>
      <c r="G1152" s="267"/>
      <c r="H1152" s="253"/>
      <c r="I1152" s="253"/>
      <c r="J1152" s="253"/>
      <c r="K1152" s="253"/>
      <c r="L1152" s="253"/>
      <c r="M1152" s="267"/>
      <c r="N1152" s="267"/>
      <c r="O1152" s="267"/>
      <c r="P1152" s="267"/>
      <c r="Q1152" s="294"/>
      <c r="R1152" s="318"/>
      <c r="S1152" s="318"/>
    </row>
    <row r="1153" customFormat="false" ht="38.25" hidden="false" customHeight="true" outlineLevel="0" collapsed="false">
      <c r="A1153" s="319"/>
      <c r="B1153" s="320"/>
      <c r="C1153" s="321"/>
      <c r="D1153" s="320"/>
      <c r="E1153" s="322"/>
      <c r="F1153" s="305"/>
      <c r="G1153" s="267"/>
      <c r="H1153" s="253"/>
      <c r="I1153" s="253"/>
      <c r="J1153" s="253"/>
      <c r="K1153" s="253"/>
      <c r="L1153" s="253"/>
      <c r="M1153" s="267"/>
      <c r="N1153" s="267"/>
      <c r="O1153" s="267"/>
      <c r="P1153" s="267"/>
      <c r="Q1153" s="294"/>
      <c r="R1153" s="229"/>
      <c r="S1153" s="324"/>
    </row>
    <row r="1154" customFormat="false" ht="38.25" hidden="false" customHeight="true" outlineLevel="0" collapsed="false">
      <c r="A1154" s="281"/>
      <c r="B1154" s="282"/>
      <c r="C1154" s="283"/>
      <c r="D1154" s="283"/>
      <c r="E1154" s="272"/>
      <c r="F1154" s="309"/>
      <c r="G1154" s="272"/>
      <c r="H1154" s="325"/>
      <c r="I1154" s="325"/>
      <c r="J1154" s="325"/>
      <c r="K1154" s="325"/>
      <c r="L1154" s="325"/>
      <c r="M1154" s="272"/>
      <c r="N1154" s="272"/>
      <c r="O1154" s="272"/>
      <c r="P1154" s="272"/>
      <c r="Q1154" s="294"/>
      <c r="R1154" s="289"/>
      <c r="S1154" s="229"/>
    </row>
    <row r="1155" customFormat="false" ht="38.25" hidden="false" customHeight="true" outlineLevel="0" collapsed="false">
      <c r="A1155" s="281"/>
      <c r="B1155" s="282"/>
      <c r="C1155" s="326"/>
      <c r="D1155" s="326"/>
      <c r="E1155" s="327"/>
      <c r="F1155" s="284"/>
      <c r="G1155" s="327"/>
      <c r="H1155" s="328"/>
      <c r="I1155" s="328"/>
      <c r="J1155" s="328"/>
      <c r="K1155" s="328"/>
      <c r="L1155" s="328"/>
      <c r="M1155" s="327"/>
      <c r="N1155" s="327"/>
      <c r="O1155" s="327"/>
      <c r="P1155" s="327"/>
      <c r="Q1155" s="294"/>
      <c r="R1155" s="289"/>
      <c r="S1155" s="229"/>
    </row>
    <row r="1156" customFormat="false" ht="38.25" hidden="false" customHeight="true" outlineLevel="0" collapsed="false">
      <c r="A1156" s="281"/>
      <c r="B1156" s="282"/>
      <c r="C1156" s="326"/>
      <c r="D1156" s="326"/>
      <c r="E1156" s="272"/>
      <c r="F1156" s="309"/>
      <c r="G1156" s="272"/>
      <c r="H1156" s="325"/>
      <c r="I1156" s="325"/>
      <c r="J1156" s="325"/>
      <c r="K1156" s="325"/>
      <c r="L1156" s="325"/>
      <c r="M1156" s="272"/>
      <c r="N1156" s="272"/>
      <c r="O1156" s="272"/>
      <c r="P1156" s="272"/>
      <c r="Q1156" s="294"/>
      <c r="R1156" s="289"/>
      <c r="S1156" s="308"/>
    </row>
    <row r="1157" customFormat="false" ht="38.25" hidden="false" customHeight="true" outlineLevel="0" collapsed="false">
      <c r="A1157" s="281"/>
      <c r="B1157" s="282"/>
      <c r="C1157" s="283"/>
      <c r="D1157" s="283"/>
      <c r="E1157" s="272"/>
      <c r="F1157" s="311"/>
      <c r="G1157" s="272"/>
      <c r="H1157" s="325"/>
      <c r="I1157" s="325"/>
      <c r="J1157" s="325"/>
      <c r="K1157" s="325"/>
      <c r="L1157" s="325"/>
      <c r="M1157" s="272"/>
      <c r="N1157" s="272"/>
      <c r="O1157" s="272"/>
      <c r="P1157" s="272"/>
      <c r="Q1157" s="294"/>
      <c r="R1157" s="289"/>
      <c r="S1157" s="308"/>
    </row>
    <row r="1158" customFormat="false" ht="38.25" hidden="false" customHeight="true" outlineLevel="0" collapsed="false">
      <c r="A1158" s="281"/>
      <c r="B1158" s="282"/>
      <c r="C1158" s="283"/>
      <c r="D1158" s="283"/>
      <c r="E1158" s="272"/>
      <c r="F1158" s="262"/>
      <c r="G1158" s="272"/>
      <c r="H1158" s="325"/>
      <c r="I1158" s="325"/>
      <c r="J1158" s="325"/>
      <c r="K1158" s="325"/>
      <c r="L1158" s="325"/>
      <c r="M1158" s="272"/>
      <c r="N1158" s="272"/>
      <c r="O1158" s="272"/>
      <c r="P1158" s="272"/>
      <c r="Q1158" s="329"/>
      <c r="R1158" s="289"/>
      <c r="S1158" s="308"/>
    </row>
    <row r="1159" customFormat="false" ht="38.25" hidden="false" customHeight="true" outlineLevel="0" collapsed="false">
      <c r="A1159" s="298"/>
      <c r="B1159" s="330"/>
      <c r="C1159" s="331"/>
      <c r="D1159" s="331"/>
      <c r="E1159" s="332"/>
      <c r="F1159" s="262"/>
      <c r="G1159" s="332"/>
      <c r="H1159" s="333"/>
      <c r="I1159" s="333"/>
      <c r="J1159" s="333"/>
      <c r="K1159" s="333"/>
      <c r="L1159" s="333"/>
      <c r="M1159" s="332"/>
      <c r="N1159" s="332"/>
      <c r="O1159" s="332"/>
      <c r="P1159" s="332"/>
      <c r="Q1159" s="329"/>
      <c r="R1159" s="229"/>
      <c r="S1159" s="308"/>
    </row>
    <row r="1160" customFormat="false" ht="38.25" hidden="false" customHeight="true" outlineLevel="0" collapsed="false">
      <c r="A1160" s="334"/>
      <c r="B1160" s="335"/>
      <c r="C1160" s="334"/>
      <c r="D1160" s="336"/>
      <c r="E1160" s="337"/>
      <c r="F1160" s="337"/>
      <c r="G1160" s="337"/>
      <c r="H1160" s="325"/>
      <c r="I1160" s="325"/>
      <c r="J1160" s="325"/>
      <c r="K1160" s="325"/>
      <c r="L1160" s="325"/>
      <c r="M1160" s="337"/>
      <c r="N1160" s="337"/>
      <c r="O1160" s="337"/>
      <c r="P1160" s="337"/>
      <c r="Q1160" s="329"/>
      <c r="R1160" s="289"/>
      <c r="S1160" s="229"/>
    </row>
    <row r="1161" customFormat="false" ht="38.25" hidden="false" customHeight="true" outlineLevel="0" collapsed="false">
      <c r="A1161" s="334"/>
      <c r="B1161" s="335"/>
      <c r="C1161" s="336"/>
      <c r="D1161" s="336"/>
      <c r="E1161" s="338"/>
      <c r="F1161" s="338"/>
      <c r="G1161" s="338"/>
      <c r="H1161" s="339"/>
      <c r="I1161" s="339"/>
      <c r="J1161" s="339"/>
      <c r="K1161" s="339"/>
      <c r="L1161" s="339"/>
      <c r="M1161" s="338"/>
      <c r="N1161" s="338"/>
      <c r="O1161" s="338"/>
      <c r="P1161" s="338"/>
      <c r="Q1161" s="329"/>
      <c r="R1161" s="289"/>
      <c r="S1161" s="229"/>
    </row>
    <row r="1162" customFormat="false" ht="38.25" hidden="false" customHeight="true" outlineLevel="0" collapsed="false">
      <c r="A1162" s="334"/>
      <c r="B1162" s="335"/>
      <c r="C1162" s="336"/>
      <c r="D1162" s="336"/>
      <c r="E1162" s="337"/>
      <c r="F1162" s="337"/>
      <c r="G1162" s="337"/>
      <c r="H1162" s="325"/>
      <c r="I1162" s="325"/>
      <c r="J1162" s="325"/>
      <c r="K1162" s="325"/>
      <c r="L1162" s="325"/>
      <c r="M1162" s="337"/>
      <c r="N1162" s="337"/>
      <c r="O1162" s="337"/>
      <c r="P1162" s="337"/>
      <c r="Q1162" s="329"/>
      <c r="R1162" s="289"/>
      <c r="S1162" s="229"/>
    </row>
    <row r="1163" customFormat="false" ht="38.25" hidden="false" customHeight="true" outlineLevel="0" collapsed="false">
      <c r="A1163" s="334"/>
      <c r="B1163" s="335"/>
      <c r="C1163" s="334"/>
      <c r="D1163" s="334"/>
      <c r="E1163" s="340"/>
      <c r="F1163" s="340"/>
      <c r="G1163" s="340"/>
      <c r="H1163" s="302"/>
      <c r="I1163" s="302"/>
      <c r="J1163" s="302"/>
      <c r="K1163" s="302"/>
      <c r="L1163" s="302"/>
      <c r="M1163" s="340"/>
      <c r="N1163" s="340"/>
      <c r="O1163" s="340"/>
      <c r="P1163" s="340"/>
      <c r="Q1163" s="341"/>
      <c r="R1163" s="289"/>
      <c r="S1163" s="308"/>
    </row>
    <row r="1164" customFormat="false" ht="38.25" hidden="false" customHeight="true" outlineLevel="0" collapsed="false">
      <c r="A1164" s="334"/>
      <c r="B1164" s="335"/>
      <c r="C1164" s="334"/>
      <c r="D1164" s="334"/>
      <c r="E1164" s="340"/>
      <c r="F1164" s="340"/>
      <c r="G1164" s="340"/>
      <c r="H1164" s="302"/>
      <c r="I1164" s="302"/>
      <c r="J1164" s="302"/>
      <c r="K1164" s="302"/>
      <c r="L1164" s="302"/>
      <c r="M1164" s="340"/>
      <c r="N1164" s="340"/>
      <c r="O1164" s="340"/>
      <c r="P1164" s="340"/>
      <c r="Q1164" s="342"/>
      <c r="R1164" s="289"/>
      <c r="S1164" s="308"/>
    </row>
    <row r="1165" customFormat="false" ht="38.25" hidden="false" customHeight="true" outlineLevel="0" collapsed="false">
      <c r="A1165" s="229"/>
      <c r="B1165" s="299"/>
      <c r="C1165" s="331"/>
      <c r="D1165" s="331"/>
      <c r="E1165" s="332"/>
      <c r="F1165" s="267"/>
      <c r="G1165" s="332"/>
      <c r="H1165" s="333"/>
      <c r="I1165" s="333"/>
      <c r="J1165" s="333"/>
      <c r="K1165" s="333"/>
      <c r="L1165" s="333"/>
      <c r="M1165" s="332"/>
      <c r="N1165" s="332"/>
      <c r="O1165" s="332"/>
      <c r="P1165" s="332"/>
      <c r="Q1165" s="342"/>
      <c r="R1165" s="303"/>
      <c r="S1165" s="318"/>
    </row>
    <row r="1166" customFormat="false" ht="38.25" hidden="false" customHeight="true" outlineLevel="0" collapsed="false">
      <c r="A1166" s="289"/>
      <c r="B1166" s="335"/>
      <c r="C1166" s="334"/>
      <c r="D1166" s="336"/>
      <c r="E1166" s="337"/>
      <c r="F1166" s="322"/>
      <c r="G1166" s="337"/>
      <c r="H1166" s="325"/>
      <c r="I1166" s="325"/>
      <c r="J1166" s="325"/>
      <c r="K1166" s="325"/>
      <c r="L1166" s="325"/>
      <c r="M1166" s="337"/>
      <c r="N1166" s="337"/>
      <c r="O1166" s="337"/>
      <c r="P1166" s="337"/>
      <c r="Q1166" s="342"/>
      <c r="R1166" s="308"/>
      <c r="S1166" s="318"/>
    </row>
    <row r="1167" customFormat="false" ht="38.25" hidden="false" customHeight="true" outlineLevel="0" collapsed="false">
      <c r="A1167" s="289"/>
      <c r="B1167" s="335"/>
      <c r="C1167" s="336"/>
      <c r="D1167" s="336"/>
      <c r="E1167" s="338"/>
      <c r="F1167" s="267"/>
      <c r="G1167" s="338"/>
      <c r="H1167" s="339"/>
      <c r="I1167" s="339"/>
      <c r="J1167" s="339"/>
      <c r="K1167" s="339"/>
      <c r="L1167" s="339"/>
      <c r="M1167" s="338"/>
      <c r="N1167" s="338"/>
      <c r="O1167" s="338"/>
      <c r="P1167" s="338"/>
      <c r="Q1167" s="342"/>
      <c r="R1167" s="308"/>
      <c r="S1167" s="318"/>
    </row>
    <row r="1168" customFormat="false" ht="38.25" hidden="false" customHeight="true" outlineLevel="0" collapsed="false">
      <c r="A1168" s="289"/>
      <c r="B1168" s="335"/>
      <c r="C1168" s="336"/>
      <c r="D1168" s="336"/>
      <c r="E1168" s="337"/>
      <c r="F1168" s="267"/>
      <c r="G1168" s="337"/>
      <c r="H1168" s="325"/>
      <c r="I1168" s="325"/>
      <c r="J1168" s="325"/>
      <c r="K1168" s="325"/>
      <c r="L1168" s="325"/>
      <c r="M1168" s="337"/>
      <c r="N1168" s="337"/>
      <c r="O1168" s="337"/>
      <c r="P1168" s="337"/>
      <c r="Q1168" s="342"/>
      <c r="R1168" s="308"/>
      <c r="S1168" s="318"/>
    </row>
    <row r="1169" customFormat="false" ht="38.25" hidden="false" customHeight="true" outlineLevel="0" collapsed="false">
      <c r="A1169" s="289"/>
      <c r="B1169" s="335"/>
      <c r="C1169" s="334"/>
      <c r="D1169" s="334"/>
      <c r="E1169" s="340"/>
      <c r="F1169" s="267"/>
      <c r="G1169" s="340"/>
      <c r="H1169" s="302"/>
      <c r="I1169" s="302"/>
      <c r="J1169" s="302"/>
      <c r="K1169" s="302"/>
      <c r="L1169" s="302"/>
      <c r="M1169" s="340"/>
      <c r="N1169" s="340"/>
      <c r="O1169" s="340"/>
      <c r="P1169" s="340"/>
      <c r="Q1169" s="229"/>
      <c r="R1169" s="308"/>
      <c r="S1169" s="318"/>
    </row>
    <row r="1170" customFormat="false" ht="38.25" hidden="false" customHeight="true" outlineLevel="0" collapsed="false">
      <c r="A1170" s="289"/>
      <c r="B1170" s="335"/>
      <c r="C1170" s="334"/>
      <c r="D1170" s="334"/>
      <c r="E1170" s="340"/>
      <c r="F1170" s="267"/>
      <c r="G1170" s="340"/>
      <c r="H1170" s="302"/>
      <c r="I1170" s="302"/>
      <c r="J1170" s="302"/>
      <c r="K1170" s="302"/>
      <c r="L1170" s="302"/>
      <c r="M1170" s="340"/>
      <c r="N1170" s="340"/>
      <c r="O1170" s="340"/>
      <c r="P1170" s="340"/>
      <c r="Q1170" s="342"/>
      <c r="R1170" s="308"/>
      <c r="S1170" s="343"/>
    </row>
    <row r="1171" customFormat="false" ht="38.25" hidden="false" customHeight="true" outlineLevel="0" collapsed="false">
      <c r="A1171" s="307"/>
      <c r="B1171" s="307"/>
      <c r="C1171" s="307"/>
      <c r="D1171" s="307"/>
      <c r="E1171" s="307"/>
      <c r="F1171" s="272"/>
      <c r="G1171" s="307"/>
      <c r="H1171" s="344"/>
      <c r="I1171" s="344"/>
      <c r="J1171" s="344"/>
      <c r="K1171" s="344"/>
      <c r="L1171" s="344"/>
      <c r="M1171" s="307"/>
      <c r="N1171" s="307"/>
      <c r="O1171" s="307"/>
      <c r="P1171" s="307"/>
      <c r="Q1171" s="342"/>
      <c r="R1171" s="308"/>
      <c r="S1171" s="308"/>
    </row>
    <row r="1172" customFormat="false" ht="38.25" hidden="false" customHeight="true" outlineLevel="0" collapsed="false">
      <c r="A1172" s="288"/>
      <c r="B1172" s="288"/>
      <c r="C1172" s="288"/>
      <c r="D1172" s="288"/>
      <c r="E1172" s="288"/>
      <c r="F1172" s="327"/>
      <c r="G1172" s="288"/>
      <c r="H1172" s="345"/>
      <c r="I1172" s="345"/>
      <c r="J1172" s="345"/>
      <c r="K1172" s="345"/>
      <c r="L1172" s="345"/>
      <c r="M1172" s="288"/>
      <c r="N1172" s="288"/>
      <c r="O1172" s="288"/>
      <c r="P1172" s="288"/>
      <c r="Q1172" s="342"/>
      <c r="R1172" s="308"/>
      <c r="S1172" s="308"/>
    </row>
    <row r="1173" customFormat="false" ht="38.25" hidden="false" customHeight="true" outlineLevel="0" collapsed="false">
      <c r="A1173" s="295"/>
      <c r="B1173" s="9"/>
      <c r="C1173" s="295"/>
      <c r="D1173" s="346"/>
      <c r="E1173" s="267"/>
      <c r="F1173" s="272"/>
      <c r="G1173" s="296"/>
      <c r="H1173" s="264"/>
      <c r="I1173" s="264"/>
      <c r="J1173" s="264"/>
      <c r="K1173" s="264"/>
      <c r="L1173" s="264"/>
      <c r="M1173" s="296"/>
      <c r="N1173" s="296"/>
      <c r="O1173" s="296"/>
      <c r="P1173" s="296"/>
      <c r="Q1173" s="342"/>
      <c r="R1173" s="229"/>
      <c r="S1173" s="308"/>
    </row>
    <row r="1174" customFormat="false" ht="38.25" hidden="false" customHeight="true" outlineLevel="0" collapsed="false">
      <c r="A1174" s="295"/>
      <c r="B1174" s="9"/>
      <c r="C1174" s="295"/>
      <c r="D1174" s="347"/>
      <c r="E1174" s="267"/>
      <c r="F1174" s="272"/>
      <c r="G1174" s="267"/>
      <c r="H1174" s="253"/>
      <c r="I1174" s="253"/>
      <c r="J1174" s="253"/>
      <c r="K1174" s="253"/>
      <c r="L1174" s="253"/>
      <c r="M1174" s="267"/>
      <c r="N1174" s="267"/>
      <c r="O1174" s="267"/>
      <c r="P1174" s="267"/>
      <c r="Q1174" s="342"/>
      <c r="R1174" s="229"/>
      <c r="S1174" s="308"/>
    </row>
    <row r="1175" customFormat="false" ht="38.25" hidden="false" customHeight="true" outlineLevel="0" collapsed="false">
      <c r="A1175" s="295"/>
      <c r="B1175" s="9"/>
      <c r="C1175" s="295"/>
      <c r="D1175" s="347"/>
      <c r="E1175" s="267"/>
      <c r="F1175" s="272"/>
      <c r="G1175" s="267"/>
      <c r="H1175" s="253"/>
      <c r="I1175" s="253"/>
      <c r="J1175" s="253"/>
      <c r="K1175" s="253"/>
      <c r="L1175" s="253"/>
      <c r="M1175" s="267"/>
      <c r="N1175" s="267"/>
      <c r="O1175" s="267"/>
      <c r="P1175" s="267"/>
      <c r="Q1175" s="303"/>
      <c r="R1175" s="229"/>
      <c r="S1175" s="308"/>
    </row>
    <row r="1176" customFormat="false" ht="38.25" hidden="false" customHeight="true" outlineLevel="0" collapsed="false">
      <c r="A1176" s="295"/>
      <c r="B1176" s="9"/>
      <c r="C1176" s="295"/>
      <c r="D1176" s="347"/>
      <c r="E1176" s="267"/>
      <c r="F1176" s="332"/>
      <c r="G1176" s="267"/>
      <c r="H1176" s="253"/>
      <c r="I1176" s="253"/>
      <c r="J1176" s="253"/>
      <c r="K1176" s="253"/>
      <c r="L1176" s="253"/>
      <c r="M1176" s="267"/>
      <c r="N1176" s="267"/>
      <c r="O1176" s="267"/>
      <c r="P1176" s="267"/>
      <c r="Q1176" s="348"/>
      <c r="R1176" s="229"/>
      <c r="S1176" s="308"/>
    </row>
    <row r="1177" customFormat="false" ht="38.25" hidden="false" customHeight="true" outlineLevel="0" collapsed="false">
      <c r="A1177" s="295"/>
      <c r="B1177" s="9"/>
      <c r="C1177" s="295"/>
      <c r="D1177" s="347"/>
      <c r="E1177" s="267"/>
      <c r="F1177" s="337"/>
      <c r="G1177" s="296"/>
      <c r="H1177" s="253"/>
      <c r="I1177" s="253"/>
      <c r="J1177" s="253"/>
      <c r="K1177" s="253"/>
      <c r="L1177" s="253"/>
      <c r="M1177" s="267"/>
      <c r="N1177" s="267"/>
      <c r="O1177" s="267"/>
      <c r="P1177" s="267"/>
      <c r="Q1177" s="348"/>
      <c r="R1177" s="229"/>
      <c r="S1177" s="318"/>
    </row>
    <row r="1178" customFormat="false" ht="38.25" hidden="false" customHeight="true" outlineLevel="0" collapsed="false">
      <c r="A1178" s="295"/>
      <c r="B1178" s="9"/>
      <c r="C1178" s="295"/>
      <c r="D1178" s="346"/>
      <c r="E1178" s="267"/>
      <c r="F1178" s="338"/>
      <c r="G1178" s="296"/>
      <c r="H1178" s="264"/>
      <c r="I1178" s="264"/>
      <c r="J1178" s="264"/>
      <c r="K1178" s="264"/>
      <c r="L1178" s="264"/>
      <c r="M1178" s="296"/>
      <c r="N1178" s="296"/>
      <c r="O1178" s="296"/>
      <c r="P1178" s="296"/>
      <c r="Q1178" s="348"/>
      <c r="R1178" s="318"/>
      <c r="S1178" s="318"/>
    </row>
    <row r="1179" customFormat="false" ht="38.25" hidden="false" customHeight="true" outlineLevel="0" collapsed="false">
      <c r="A1179" s="295"/>
      <c r="B1179" s="9"/>
      <c r="C1179" s="295"/>
      <c r="D1179" s="347"/>
      <c r="E1179" s="267"/>
      <c r="F1179" s="337"/>
      <c r="G1179" s="267"/>
      <c r="H1179" s="253"/>
      <c r="I1179" s="253"/>
      <c r="J1179" s="253"/>
      <c r="K1179" s="253"/>
      <c r="L1179" s="253"/>
      <c r="M1179" s="267"/>
      <c r="N1179" s="267"/>
      <c r="O1179" s="267"/>
      <c r="P1179" s="267"/>
      <c r="Q1179" s="348"/>
      <c r="R1179" s="318"/>
      <c r="S1179" s="318"/>
    </row>
    <row r="1180" customFormat="false" ht="38.25" hidden="false" customHeight="true" outlineLevel="0" collapsed="false">
      <c r="A1180" s="295"/>
      <c r="B1180" s="9"/>
      <c r="C1180" s="295"/>
      <c r="D1180" s="347"/>
      <c r="E1180" s="267"/>
      <c r="F1180" s="340"/>
      <c r="G1180" s="267"/>
      <c r="H1180" s="253"/>
      <c r="I1180" s="253"/>
      <c r="J1180" s="253"/>
      <c r="K1180" s="253"/>
      <c r="L1180" s="253"/>
      <c r="M1180" s="267"/>
      <c r="N1180" s="267"/>
      <c r="O1180" s="267"/>
      <c r="P1180" s="267"/>
      <c r="Q1180" s="348"/>
      <c r="R1180" s="318"/>
      <c r="S1180" s="318"/>
    </row>
    <row r="1181" customFormat="false" ht="38.25" hidden="false" customHeight="true" outlineLevel="0" collapsed="false">
      <c r="A1181" s="295"/>
      <c r="B1181" s="9"/>
      <c r="C1181" s="295"/>
      <c r="D1181" s="347"/>
      <c r="E1181" s="267"/>
      <c r="F1181" s="340"/>
      <c r="G1181" s="267"/>
      <c r="H1181" s="253"/>
      <c r="I1181" s="253"/>
      <c r="J1181" s="253"/>
      <c r="K1181" s="253"/>
      <c r="L1181" s="253"/>
      <c r="M1181" s="267"/>
      <c r="N1181" s="267"/>
      <c r="O1181" s="267"/>
      <c r="P1181" s="267"/>
      <c r="Q1181" s="349"/>
      <c r="R1181" s="318"/>
      <c r="S1181" s="318"/>
    </row>
    <row r="1182" customFormat="false" ht="38.25" hidden="false" customHeight="true" outlineLevel="0" collapsed="false">
      <c r="A1182" s="295"/>
      <c r="B1182" s="9"/>
      <c r="C1182" s="295"/>
      <c r="D1182" s="347"/>
      <c r="E1182" s="267"/>
      <c r="F1182" s="332"/>
      <c r="G1182" s="296"/>
      <c r="H1182" s="253"/>
      <c r="I1182" s="253"/>
      <c r="J1182" s="253"/>
      <c r="K1182" s="253"/>
      <c r="L1182" s="253"/>
      <c r="M1182" s="267"/>
      <c r="N1182" s="267"/>
      <c r="O1182" s="267"/>
      <c r="P1182" s="267"/>
      <c r="Q1182" s="349"/>
      <c r="R1182" s="318"/>
      <c r="S1182" s="303"/>
    </row>
    <row r="1183" customFormat="false" ht="38.25" hidden="false" customHeight="true" outlineLevel="0" collapsed="false">
      <c r="A1183" s="295"/>
      <c r="B1183" s="9"/>
      <c r="C1183" s="295"/>
      <c r="D1183" s="350"/>
      <c r="E1183" s="350"/>
      <c r="F1183" s="350"/>
      <c r="G1183" s="350"/>
      <c r="H1183" s="350"/>
      <c r="I1183" s="351"/>
      <c r="J1183" s="351"/>
      <c r="K1183" s="351"/>
      <c r="L1183" s="351"/>
      <c r="M1183" s="350"/>
      <c r="N1183" s="350"/>
      <c r="O1183" s="350"/>
      <c r="P1183" s="350"/>
      <c r="Q1183" s="348"/>
      <c r="R1183" s="324"/>
      <c r="S1183" s="229"/>
    </row>
    <row r="1184" customFormat="false" ht="38.25" hidden="false" customHeight="true" outlineLevel="0" collapsed="false">
      <c r="A1184" s="295"/>
      <c r="B1184" s="9"/>
      <c r="C1184" s="295"/>
      <c r="D1184" s="350"/>
      <c r="E1184" s="350"/>
      <c r="F1184" s="350"/>
      <c r="G1184" s="350"/>
      <c r="H1184" s="350"/>
      <c r="I1184" s="351"/>
      <c r="J1184" s="351"/>
      <c r="K1184" s="351"/>
      <c r="L1184" s="351"/>
      <c r="M1184" s="350"/>
      <c r="N1184" s="350"/>
      <c r="O1184" s="350"/>
      <c r="P1184" s="350"/>
      <c r="Q1184" s="348"/>
      <c r="R1184" s="229"/>
      <c r="S1184" s="229"/>
    </row>
    <row r="1185" customFormat="false" ht="38.25" hidden="false" customHeight="true" outlineLevel="0" collapsed="false">
      <c r="A1185" s="295"/>
      <c r="B1185" s="9"/>
      <c r="C1185" s="295"/>
      <c r="D1185" s="350"/>
      <c r="E1185" s="350"/>
      <c r="F1185" s="350"/>
      <c r="G1185" s="350"/>
      <c r="H1185" s="350"/>
      <c r="I1185" s="351"/>
      <c r="J1185" s="351"/>
      <c r="K1185" s="351"/>
      <c r="L1185" s="351"/>
      <c r="M1185" s="350"/>
      <c r="N1185" s="350"/>
      <c r="O1185" s="350"/>
      <c r="P1185" s="350"/>
      <c r="Q1185" s="348"/>
      <c r="R1185" s="229"/>
      <c r="S1185" s="229"/>
    </row>
    <row r="1186" customFormat="false" ht="38.25" hidden="false" customHeight="true" outlineLevel="0" collapsed="false">
      <c r="A1186" s="295"/>
      <c r="B1186" s="9"/>
      <c r="C1186" s="295"/>
      <c r="D1186" s="350"/>
      <c r="E1186" s="350"/>
      <c r="F1186" s="350"/>
      <c r="G1186" s="350"/>
      <c r="H1186" s="350"/>
      <c r="I1186" s="351"/>
      <c r="J1186" s="351"/>
      <c r="K1186" s="351"/>
      <c r="L1186" s="351"/>
      <c r="M1186" s="350"/>
      <c r="N1186" s="350"/>
      <c r="O1186" s="350"/>
      <c r="P1186" s="350"/>
      <c r="Q1186" s="348"/>
      <c r="R1186" s="308"/>
      <c r="S1186" s="308"/>
    </row>
    <row r="1187" customFormat="false" ht="38.25" hidden="false" customHeight="true" outlineLevel="0" collapsed="false">
      <c r="A1187" s="295"/>
      <c r="B1187" s="9"/>
      <c r="C1187" s="295"/>
      <c r="D1187" s="350"/>
      <c r="E1187" s="350"/>
      <c r="F1187" s="350"/>
      <c r="G1187" s="350"/>
      <c r="H1187" s="350"/>
      <c r="I1187" s="351"/>
      <c r="J1187" s="351"/>
      <c r="K1187" s="351"/>
      <c r="L1187" s="351"/>
      <c r="M1187" s="350"/>
      <c r="N1187" s="350"/>
      <c r="O1187" s="350"/>
      <c r="P1187" s="350"/>
      <c r="Q1187" s="348"/>
      <c r="R1187" s="308"/>
      <c r="S1187" s="308"/>
    </row>
    <row r="1188" customFormat="false" ht="38.25" hidden="false" customHeight="true" outlineLevel="0" collapsed="false">
      <c r="A1188" s="295"/>
      <c r="B1188" s="9"/>
      <c r="C1188" s="331"/>
      <c r="D1188" s="346"/>
      <c r="E1188" s="267"/>
      <c r="F1188" s="331"/>
      <c r="G1188" s="296"/>
      <c r="H1188" s="264"/>
      <c r="I1188" s="264"/>
      <c r="J1188" s="264"/>
      <c r="K1188" s="264"/>
      <c r="L1188" s="264"/>
      <c r="M1188" s="296"/>
      <c r="N1188" s="296"/>
      <c r="O1188" s="296"/>
      <c r="P1188" s="296"/>
      <c r="Q1188" s="352"/>
      <c r="R1188" s="308"/>
      <c r="S1188" s="308"/>
    </row>
    <row r="1189" customFormat="false" ht="38.25" hidden="false" customHeight="true" outlineLevel="0" collapsed="false">
      <c r="A1189" s="295"/>
      <c r="B1189" s="9"/>
      <c r="C1189" s="331"/>
      <c r="D1189" s="347"/>
      <c r="E1189" s="267"/>
      <c r="F1189" s="331"/>
      <c r="G1189" s="267"/>
      <c r="H1189" s="253"/>
      <c r="I1189" s="253"/>
      <c r="J1189" s="253"/>
      <c r="K1189" s="253"/>
      <c r="L1189" s="253"/>
      <c r="M1189" s="267"/>
      <c r="N1189" s="267"/>
      <c r="O1189" s="267"/>
      <c r="P1189" s="267"/>
      <c r="Q1189" s="352"/>
      <c r="R1189" s="308"/>
      <c r="S1189" s="308"/>
    </row>
    <row r="1190" customFormat="false" ht="38.25" hidden="false" customHeight="true" outlineLevel="0" collapsed="false">
      <c r="A1190" s="295"/>
      <c r="B1190" s="9"/>
      <c r="C1190" s="331"/>
      <c r="D1190" s="347"/>
      <c r="E1190" s="267"/>
      <c r="F1190" s="261"/>
      <c r="G1190" s="267"/>
      <c r="H1190" s="253"/>
      <c r="I1190" s="253"/>
      <c r="J1190" s="253"/>
      <c r="K1190" s="253"/>
      <c r="L1190" s="253"/>
      <c r="M1190" s="267"/>
      <c r="N1190" s="267"/>
      <c r="O1190" s="267"/>
      <c r="P1190" s="267"/>
      <c r="Q1190" s="352"/>
      <c r="R1190" s="229"/>
      <c r="S1190" s="229"/>
    </row>
    <row r="1191" customFormat="false" ht="38.25" hidden="false" customHeight="true" outlineLevel="0" collapsed="false">
      <c r="A1191" s="295"/>
      <c r="B1191" s="9"/>
      <c r="C1191" s="331"/>
      <c r="D1191" s="347"/>
      <c r="E1191" s="267"/>
      <c r="F1191" s="331"/>
      <c r="G1191" s="267"/>
      <c r="H1191" s="253"/>
      <c r="I1191" s="253"/>
      <c r="J1191" s="253"/>
      <c r="K1191" s="253"/>
      <c r="L1191" s="253"/>
      <c r="M1191" s="267"/>
      <c r="N1191" s="267"/>
      <c r="O1191" s="267"/>
      <c r="P1191" s="267"/>
      <c r="Q1191" s="352"/>
      <c r="R1191" s="229"/>
      <c r="S1191" s="229"/>
    </row>
    <row r="1192" customFormat="false" ht="38.25" hidden="false" customHeight="true" outlineLevel="0" collapsed="false">
      <c r="A1192" s="295"/>
      <c r="B1192" s="9"/>
      <c r="C1192" s="331"/>
      <c r="D1192" s="347"/>
      <c r="E1192" s="267"/>
      <c r="F1192" s="331"/>
      <c r="G1192" s="296"/>
      <c r="H1192" s="253"/>
      <c r="I1192" s="253"/>
      <c r="J1192" s="253"/>
      <c r="K1192" s="253"/>
      <c r="L1192" s="253"/>
      <c r="M1192" s="267"/>
      <c r="N1192" s="267"/>
      <c r="O1192" s="267"/>
      <c r="P1192" s="267"/>
      <c r="Q1192" s="352"/>
      <c r="R1192" s="229"/>
      <c r="S1192" s="229"/>
    </row>
    <row r="1193" customFormat="false" ht="38.25" hidden="false" customHeight="true" outlineLevel="0" collapsed="false">
      <c r="A1193" s="281"/>
      <c r="B1193" s="282"/>
      <c r="C1193" s="283"/>
      <c r="D1193" s="353"/>
      <c r="E1193" s="272"/>
      <c r="F1193" s="331"/>
      <c r="G1193" s="272"/>
      <c r="H1193" s="325"/>
      <c r="I1193" s="325"/>
      <c r="J1193" s="325"/>
      <c r="K1193" s="325"/>
      <c r="L1193" s="325"/>
      <c r="M1193" s="272"/>
      <c r="N1193" s="272"/>
      <c r="O1193" s="272"/>
      <c r="P1193" s="272"/>
      <c r="Q1193" s="324"/>
      <c r="R1193" s="308"/>
      <c r="S1193" s="229"/>
    </row>
    <row r="1194" customFormat="false" ht="38.25" hidden="false" customHeight="true" outlineLevel="0" collapsed="false">
      <c r="A1194" s="281"/>
      <c r="B1194" s="282"/>
      <c r="C1194" s="326"/>
      <c r="D1194" s="354"/>
      <c r="E1194" s="272"/>
      <c r="F1194" s="331"/>
      <c r="G1194" s="272"/>
      <c r="H1194" s="325"/>
      <c r="I1194" s="325"/>
      <c r="J1194" s="325"/>
      <c r="K1194" s="325"/>
      <c r="L1194" s="325"/>
      <c r="M1194" s="272"/>
      <c r="N1194" s="272"/>
      <c r="O1194" s="272"/>
      <c r="P1194" s="272"/>
      <c r="Q1194" s="355"/>
      <c r="R1194" s="308"/>
      <c r="S1194" s="229"/>
    </row>
    <row r="1195" customFormat="false" ht="38.25" hidden="false" customHeight="true" outlineLevel="0" collapsed="false">
      <c r="A1195" s="281"/>
      <c r="B1195" s="282"/>
      <c r="C1195" s="326"/>
      <c r="D1195" s="354"/>
      <c r="E1195" s="272"/>
      <c r="F1195" s="229"/>
      <c r="G1195" s="272"/>
      <c r="H1195" s="325"/>
      <c r="I1195" s="325"/>
      <c r="J1195" s="325"/>
      <c r="K1195" s="325"/>
      <c r="L1195" s="325"/>
      <c r="M1195" s="272"/>
      <c r="N1195" s="272"/>
      <c r="O1195" s="272"/>
      <c r="P1195" s="272"/>
      <c r="Q1195" s="355"/>
      <c r="R1195" s="318"/>
      <c r="S1195" s="229"/>
    </row>
    <row r="1196" customFormat="false" ht="38.25" hidden="false" customHeight="true" outlineLevel="0" collapsed="false">
      <c r="A1196" s="281"/>
      <c r="B1196" s="282"/>
      <c r="C1196" s="283"/>
      <c r="D1196" s="283"/>
      <c r="E1196" s="272"/>
      <c r="F1196" s="229"/>
      <c r="G1196" s="272"/>
      <c r="H1196" s="325"/>
      <c r="I1196" s="325"/>
      <c r="J1196" s="325"/>
      <c r="K1196" s="325"/>
      <c r="L1196" s="325"/>
      <c r="M1196" s="272"/>
      <c r="N1196" s="272"/>
      <c r="O1196" s="272"/>
      <c r="P1196" s="272"/>
      <c r="Q1196" s="355"/>
      <c r="R1196" s="318"/>
      <c r="S1196" s="318"/>
    </row>
    <row r="1197" customFormat="false" ht="38.25" hidden="false" customHeight="true" outlineLevel="0" collapsed="false">
      <c r="A1197" s="281"/>
      <c r="B1197" s="282"/>
      <c r="C1197" s="283"/>
      <c r="D1197" s="283"/>
      <c r="E1197" s="272"/>
      <c r="F1197" s="229"/>
      <c r="G1197" s="272"/>
      <c r="H1197" s="325"/>
      <c r="I1197" s="325"/>
      <c r="J1197" s="325"/>
      <c r="K1197" s="325"/>
      <c r="L1197" s="325"/>
      <c r="M1197" s="272"/>
      <c r="N1197" s="272"/>
      <c r="O1197" s="272"/>
      <c r="P1197" s="272"/>
      <c r="Q1197" s="355"/>
      <c r="R1197" s="318"/>
      <c r="S1197" s="318"/>
    </row>
    <row r="1198" customFormat="false" ht="38.25" hidden="false" customHeight="true" outlineLevel="0" collapsed="false">
      <c r="A1198" s="298"/>
      <c r="B1198" s="330"/>
      <c r="C1198" s="331"/>
      <c r="D1198" s="331"/>
      <c r="E1198" s="332"/>
      <c r="G1198" s="332"/>
      <c r="H1198" s="333"/>
      <c r="I1198" s="333"/>
      <c r="J1198" s="333"/>
      <c r="K1198" s="333"/>
      <c r="L1198" s="333"/>
      <c r="M1198" s="332"/>
      <c r="N1198" s="332"/>
      <c r="O1198" s="332"/>
      <c r="P1198" s="332"/>
      <c r="Q1198" s="355"/>
      <c r="R1198" s="318"/>
      <c r="S1198" s="318"/>
    </row>
    <row r="1199" customFormat="false" ht="38.25" hidden="false" customHeight="true" outlineLevel="0" collapsed="false">
      <c r="A1199" s="334"/>
      <c r="B1199" s="335"/>
      <c r="C1199" s="334"/>
      <c r="D1199" s="356"/>
      <c r="E1199" s="357"/>
      <c r="G1199" s="357"/>
      <c r="H1199" s="358"/>
      <c r="I1199" s="358"/>
      <c r="J1199" s="358"/>
      <c r="K1199" s="358"/>
      <c r="L1199" s="358"/>
      <c r="M1199" s="357"/>
      <c r="N1199" s="357"/>
      <c r="O1199" s="357"/>
      <c r="P1199" s="357"/>
      <c r="Q1199" s="355"/>
      <c r="R1199" s="318"/>
      <c r="S1199" s="318"/>
    </row>
    <row r="1200" customFormat="false" ht="38.25" hidden="false" customHeight="true" outlineLevel="0" collapsed="false">
      <c r="A1200" s="334"/>
      <c r="B1200" s="335"/>
      <c r="C1200" s="336"/>
      <c r="D1200" s="359"/>
      <c r="E1200" s="340"/>
      <c r="G1200" s="340"/>
      <c r="H1200" s="302"/>
      <c r="I1200" s="302"/>
      <c r="J1200" s="302"/>
      <c r="K1200" s="302"/>
      <c r="L1200" s="302"/>
      <c r="M1200" s="340"/>
      <c r="N1200" s="340"/>
      <c r="O1200" s="340"/>
      <c r="P1200" s="340"/>
      <c r="Q1200" s="355"/>
      <c r="R1200" s="343"/>
      <c r="S1200" s="318"/>
    </row>
    <row r="1201" customFormat="false" ht="38.25" hidden="false" customHeight="true" outlineLevel="0" collapsed="false">
      <c r="A1201" s="334"/>
      <c r="B1201" s="335"/>
      <c r="C1201" s="336"/>
      <c r="D1201" s="359"/>
      <c r="E1201" s="340"/>
      <c r="G1201" s="340"/>
      <c r="H1201" s="302"/>
      <c r="I1201" s="302"/>
      <c r="J1201" s="302"/>
      <c r="K1201" s="302"/>
      <c r="L1201" s="302"/>
      <c r="M1201" s="340"/>
      <c r="N1201" s="340"/>
      <c r="O1201" s="340"/>
      <c r="P1201" s="340"/>
      <c r="Q1201" s="355"/>
      <c r="R1201" s="308"/>
      <c r="S1201" s="229"/>
    </row>
    <row r="1202" customFormat="false" ht="38.25" hidden="false" customHeight="true" outlineLevel="0" collapsed="false">
      <c r="A1202" s="334"/>
      <c r="B1202" s="335"/>
      <c r="C1202" s="334"/>
      <c r="D1202" s="359"/>
      <c r="E1202" s="340"/>
      <c r="G1202" s="340"/>
      <c r="H1202" s="302"/>
      <c r="I1202" s="302"/>
      <c r="J1202" s="302"/>
      <c r="K1202" s="302"/>
      <c r="L1202" s="302"/>
      <c r="M1202" s="340"/>
      <c r="N1202" s="340"/>
      <c r="O1202" s="340"/>
      <c r="P1202" s="340"/>
      <c r="Q1202" s="314"/>
      <c r="R1202" s="308"/>
      <c r="S1202" s="289"/>
    </row>
    <row r="1203" customFormat="false" ht="38.25" hidden="false" customHeight="true" outlineLevel="0" collapsed="false">
      <c r="A1203" s="334"/>
      <c r="B1203" s="335"/>
      <c r="C1203" s="334"/>
      <c r="D1203" s="359"/>
      <c r="E1203" s="340"/>
      <c r="G1203" s="340"/>
      <c r="H1203" s="302"/>
      <c r="I1203" s="302"/>
      <c r="J1203" s="302"/>
      <c r="K1203" s="302"/>
      <c r="L1203" s="302"/>
      <c r="M1203" s="340"/>
      <c r="N1203" s="340"/>
      <c r="O1203" s="340"/>
      <c r="P1203" s="340"/>
      <c r="Q1203" s="355"/>
      <c r="R1203" s="308"/>
      <c r="S1203" s="289"/>
    </row>
    <row r="1204" customFormat="false" ht="38.25" hidden="false" customHeight="true" outlineLevel="0" collapsed="false">
      <c r="A1204" s="229"/>
      <c r="B1204" s="299"/>
      <c r="C1204" s="331"/>
      <c r="D1204" s="331"/>
      <c r="E1204" s="332"/>
      <c r="G1204" s="332"/>
      <c r="H1204" s="333"/>
      <c r="I1204" s="333"/>
      <c r="J1204" s="333"/>
      <c r="K1204" s="333"/>
      <c r="L1204" s="333"/>
      <c r="M1204" s="332"/>
      <c r="N1204" s="332"/>
      <c r="O1204" s="332"/>
      <c r="P1204" s="332"/>
      <c r="Q1204" s="355"/>
      <c r="R1204" s="308"/>
      <c r="S1204" s="289"/>
    </row>
    <row r="1205" customFormat="false" ht="38.25" hidden="false" customHeight="true" outlineLevel="0" collapsed="false">
      <c r="A1205" s="289"/>
      <c r="B1205" s="335"/>
      <c r="C1205" s="334"/>
      <c r="D1205" s="336"/>
      <c r="E1205" s="337"/>
      <c r="G1205" s="337"/>
      <c r="H1205" s="325"/>
      <c r="I1205" s="325"/>
      <c r="J1205" s="325"/>
      <c r="K1205" s="325"/>
      <c r="L1205" s="325"/>
      <c r="M1205" s="337"/>
      <c r="N1205" s="337"/>
      <c r="O1205" s="337"/>
      <c r="P1205" s="337"/>
      <c r="Q1205" s="329"/>
      <c r="R1205" s="308"/>
      <c r="S1205" s="289"/>
    </row>
    <row r="1206" customFormat="false" ht="38.25" hidden="false" customHeight="true" outlineLevel="0" collapsed="false">
      <c r="A1206" s="289"/>
      <c r="B1206" s="335"/>
      <c r="C1206" s="336"/>
      <c r="D1206" s="336"/>
      <c r="E1206" s="338"/>
      <c r="G1206" s="338"/>
      <c r="H1206" s="339"/>
      <c r="I1206" s="339"/>
      <c r="J1206" s="339"/>
      <c r="K1206" s="339"/>
      <c r="L1206" s="339"/>
      <c r="M1206" s="338"/>
      <c r="N1206" s="338"/>
      <c r="O1206" s="338"/>
      <c r="P1206" s="338"/>
      <c r="Q1206" s="329"/>
      <c r="R1206" s="308"/>
      <c r="S1206" s="289"/>
    </row>
    <row r="1207" customFormat="false" ht="38.25" hidden="false" customHeight="true" outlineLevel="0" collapsed="false">
      <c r="A1207" s="289"/>
      <c r="B1207" s="335"/>
      <c r="C1207" s="336"/>
      <c r="D1207" s="336"/>
      <c r="E1207" s="337"/>
      <c r="G1207" s="337"/>
      <c r="H1207" s="325"/>
      <c r="I1207" s="325"/>
      <c r="J1207" s="325"/>
      <c r="K1207" s="325"/>
      <c r="L1207" s="325"/>
      <c r="M1207" s="337"/>
      <c r="N1207" s="337"/>
      <c r="O1207" s="337"/>
      <c r="P1207" s="337"/>
      <c r="Q1207" s="329"/>
      <c r="R1207" s="318"/>
      <c r="S1207" s="229"/>
    </row>
    <row r="1208" customFormat="false" ht="38.25" hidden="false" customHeight="true" outlineLevel="0" collapsed="false">
      <c r="A1208" s="289"/>
      <c r="B1208" s="335"/>
      <c r="C1208" s="334"/>
      <c r="D1208" s="334"/>
      <c r="E1208" s="340"/>
      <c r="G1208" s="340"/>
      <c r="H1208" s="302"/>
      <c r="I1208" s="302"/>
      <c r="J1208" s="302"/>
      <c r="K1208" s="302"/>
      <c r="L1208" s="302"/>
      <c r="M1208" s="340"/>
      <c r="N1208" s="340"/>
      <c r="O1208" s="340"/>
      <c r="P1208" s="340"/>
      <c r="Q1208" s="329"/>
      <c r="R1208" s="318"/>
      <c r="S1208" s="289"/>
    </row>
    <row r="1209" customFormat="false" ht="38.25" hidden="false" customHeight="true" outlineLevel="0" collapsed="false">
      <c r="A1209" s="289"/>
      <c r="B1209" s="335"/>
      <c r="C1209" s="334"/>
      <c r="D1209" s="334"/>
      <c r="E1209" s="340"/>
      <c r="G1209" s="340"/>
      <c r="H1209" s="302"/>
      <c r="I1209" s="302"/>
      <c r="J1209" s="302"/>
      <c r="K1209" s="302"/>
      <c r="L1209" s="302"/>
      <c r="M1209" s="340"/>
      <c r="N1209" s="340"/>
      <c r="O1209" s="340"/>
      <c r="P1209" s="340"/>
      <c r="Q1209" s="329"/>
      <c r="R1209" s="318"/>
      <c r="S1209" s="289"/>
    </row>
    <row r="1210" customFormat="false" ht="38.25" hidden="false" customHeight="true" outlineLevel="0" collapsed="false">
      <c r="A1210" s="311"/>
      <c r="B1210" s="311"/>
      <c r="C1210" s="311"/>
      <c r="D1210" s="311"/>
      <c r="E1210" s="311"/>
      <c r="G1210" s="311"/>
      <c r="H1210" s="313"/>
      <c r="I1210" s="313"/>
      <c r="J1210" s="313"/>
      <c r="K1210" s="313"/>
      <c r="L1210" s="313"/>
      <c r="M1210" s="311"/>
      <c r="N1210" s="311"/>
      <c r="O1210" s="311"/>
      <c r="P1210" s="311"/>
      <c r="Q1210" s="343"/>
      <c r="R1210" s="318"/>
      <c r="S1210" s="289"/>
    </row>
    <row r="1211" customFormat="false" ht="38.25" hidden="false" customHeight="true" outlineLevel="0" collapsed="false">
      <c r="A1211" s="298"/>
      <c r="B1211" s="299"/>
      <c r="C1211" s="298"/>
      <c r="D1211" s="295"/>
      <c r="E1211" s="295"/>
      <c r="F1211" s="295"/>
      <c r="G1211" s="295"/>
      <c r="H1211" s="295"/>
      <c r="I1211" s="258"/>
      <c r="J1211" s="258"/>
      <c r="K1211" s="258"/>
      <c r="L1211" s="258"/>
      <c r="M1211" s="295"/>
      <c r="N1211" s="295"/>
      <c r="O1211" s="295"/>
      <c r="P1211" s="295"/>
      <c r="Q1211" s="355"/>
      <c r="R1211" s="318"/>
      <c r="S1211" s="289"/>
    </row>
    <row r="1212" customFormat="false" ht="38.25" hidden="false" customHeight="true" outlineLevel="0" collapsed="false">
      <c r="A1212" s="298"/>
      <c r="B1212" s="299"/>
      <c r="C1212" s="298"/>
      <c r="D1212" s="295"/>
      <c r="E1212" s="295"/>
      <c r="F1212" s="295"/>
      <c r="G1212" s="295"/>
      <c r="H1212" s="295"/>
      <c r="I1212" s="258"/>
      <c r="J1212" s="258"/>
      <c r="K1212" s="258"/>
      <c r="L1212" s="258"/>
      <c r="M1212" s="295"/>
      <c r="N1212" s="295"/>
      <c r="O1212" s="295"/>
      <c r="P1212" s="295"/>
      <c r="Q1212" s="355"/>
      <c r="R1212" s="303"/>
      <c r="S1212" s="289"/>
    </row>
    <row r="1213" customFormat="false" ht="38.25" hidden="false" customHeight="true" outlineLevel="0" collapsed="false">
      <c r="A1213" s="298"/>
      <c r="B1213" s="299"/>
      <c r="C1213" s="360"/>
      <c r="D1213" s="295"/>
      <c r="E1213" s="295"/>
      <c r="F1213" s="295"/>
      <c r="G1213" s="295"/>
      <c r="H1213" s="295"/>
      <c r="I1213" s="258"/>
      <c r="J1213" s="258"/>
      <c r="K1213" s="258"/>
      <c r="L1213" s="258"/>
      <c r="M1213" s="295"/>
      <c r="N1213" s="295"/>
      <c r="O1213" s="295"/>
      <c r="P1213" s="295"/>
      <c r="Q1213" s="355"/>
      <c r="R1213" s="229"/>
      <c r="S1213" s="229"/>
    </row>
    <row r="1214" customFormat="false" ht="38.25" hidden="false" customHeight="true" outlineLevel="0" collapsed="false">
      <c r="A1214" s="298"/>
      <c r="B1214" s="299"/>
      <c r="C1214" s="360"/>
      <c r="D1214" s="295"/>
      <c r="E1214" s="295"/>
      <c r="F1214" s="295"/>
      <c r="G1214" s="295"/>
      <c r="H1214" s="295"/>
      <c r="I1214" s="258"/>
      <c r="J1214" s="258"/>
      <c r="K1214" s="258"/>
      <c r="L1214" s="258"/>
      <c r="M1214" s="295"/>
      <c r="N1214" s="295"/>
      <c r="O1214" s="295"/>
      <c r="P1214" s="295"/>
      <c r="Q1214" s="355"/>
      <c r="R1214" s="229"/>
      <c r="S1214" s="229"/>
    </row>
    <row r="1215" customFormat="false" ht="38.25" hidden="false" customHeight="true" outlineLevel="0" collapsed="false">
      <c r="A1215" s="298"/>
      <c r="B1215" s="299"/>
      <c r="C1215" s="360"/>
      <c r="D1215" s="295"/>
      <c r="E1215" s="295"/>
      <c r="F1215" s="295"/>
      <c r="G1215" s="295"/>
      <c r="H1215" s="295"/>
      <c r="I1215" s="258"/>
      <c r="J1215" s="258"/>
      <c r="K1215" s="258"/>
      <c r="L1215" s="258"/>
      <c r="M1215" s="295"/>
      <c r="N1215" s="295"/>
      <c r="O1215" s="295"/>
      <c r="P1215" s="295"/>
      <c r="Q1215" s="355"/>
      <c r="R1215" s="229"/>
      <c r="S1215" s="229"/>
    </row>
    <row r="1216" customFormat="false" ht="38.25" hidden="false" customHeight="true" outlineLevel="0" collapsed="false">
      <c r="A1216" s="298"/>
      <c r="B1216" s="299"/>
      <c r="C1216" s="360"/>
      <c r="D1216" s="295"/>
      <c r="E1216" s="295"/>
      <c r="F1216" s="295"/>
      <c r="G1216" s="295"/>
      <c r="H1216" s="295"/>
      <c r="I1216" s="258"/>
      <c r="J1216" s="258"/>
      <c r="K1216" s="258"/>
      <c r="L1216" s="258"/>
      <c r="M1216" s="295"/>
      <c r="N1216" s="295"/>
      <c r="O1216" s="295"/>
      <c r="P1216" s="295"/>
      <c r="Q1216" s="355"/>
      <c r="R1216" s="308"/>
      <c r="S1216" s="229"/>
    </row>
    <row r="1217" customFormat="false" ht="38.25" hidden="false" customHeight="true" outlineLevel="0" collapsed="false">
      <c r="A1217" s="298"/>
      <c r="B1217" s="299"/>
      <c r="C1217" s="360"/>
      <c r="D1217" s="295"/>
      <c r="E1217" s="295"/>
      <c r="F1217" s="295"/>
      <c r="G1217" s="295"/>
      <c r="H1217" s="295"/>
      <c r="I1217" s="258"/>
      <c r="J1217" s="258"/>
      <c r="K1217" s="258"/>
      <c r="L1217" s="258"/>
      <c r="M1217" s="295"/>
      <c r="N1217" s="295"/>
      <c r="O1217" s="295"/>
      <c r="P1217" s="295"/>
      <c r="Q1217" s="361"/>
      <c r="R1217" s="308"/>
      <c r="S1217" s="229"/>
    </row>
    <row r="1218" customFormat="false" ht="38.25" hidden="false" customHeight="true" outlineLevel="0" collapsed="false">
      <c r="A1218" s="298"/>
      <c r="B1218" s="299"/>
      <c r="C1218" s="360"/>
      <c r="D1218" s="295"/>
      <c r="E1218" s="295"/>
      <c r="F1218" s="295"/>
      <c r="G1218" s="295"/>
      <c r="H1218" s="295"/>
      <c r="I1218" s="258"/>
      <c r="J1218" s="258"/>
      <c r="K1218" s="258"/>
      <c r="L1218" s="258"/>
      <c r="M1218" s="295"/>
      <c r="N1218" s="295"/>
      <c r="O1218" s="295"/>
      <c r="P1218" s="295"/>
      <c r="Q1218" s="361"/>
      <c r="R1218" s="308"/>
      <c r="S1218" s="229"/>
    </row>
    <row r="1219" customFormat="false" ht="38.25" hidden="false" customHeight="true" outlineLevel="0" collapsed="false">
      <c r="A1219" s="298"/>
      <c r="B1219" s="299"/>
      <c r="C1219" s="298"/>
      <c r="D1219" s="261"/>
      <c r="E1219" s="362"/>
      <c r="G1219" s="363"/>
      <c r="H1219" s="364"/>
      <c r="I1219" s="364"/>
      <c r="J1219" s="364"/>
      <c r="K1219" s="364"/>
      <c r="L1219" s="364"/>
      <c r="M1219" s="363"/>
      <c r="N1219" s="363"/>
      <c r="O1219" s="363"/>
      <c r="P1219" s="363"/>
      <c r="Q1219" s="329"/>
      <c r="R1219" s="308"/>
      <c r="S1219" s="229"/>
    </row>
    <row r="1220" customFormat="false" ht="38.25" hidden="false" customHeight="true" outlineLevel="0" collapsed="false">
      <c r="A1220" s="298"/>
      <c r="B1220" s="299"/>
      <c r="C1220" s="298"/>
      <c r="D1220" s="261"/>
      <c r="E1220" s="263"/>
      <c r="G1220" s="267"/>
      <c r="H1220" s="253"/>
      <c r="I1220" s="253"/>
      <c r="J1220" s="253"/>
      <c r="K1220" s="253"/>
      <c r="L1220" s="253"/>
      <c r="M1220" s="267"/>
      <c r="N1220" s="267"/>
      <c r="O1220" s="267"/>
      <c r="P1220" s="267"/>
      <c r="Q1220" s="329"/>
      <c r="R1220" s="229"/>
      <c r="S1220" s="229"/>
    </row>
    <row r="1221" customFormat="false" ht="38.25" hidden="false" customHeight="true" outlineLevel="0" collapsed="false">
      <c r="A1221" s="298"/>
      <c r="B1221" s="299"/>
      <c r="C1221" s="298"/>
      <c r="D1221" s="261"/>
      <c r="E1221" s="263"/>
      <c r="G1221" s="267"/>
      <c r="H1221" s="253"/>
      <c r="I1221" s="253"/>
      <c r="J1221" s="253"/>
      <c r="K1221" s="253"/>
      <c r="L1221" s="253"/>
      <c r="M1221" s="267"/>
      <c r="N1221" s="267"/>
      <c r="O1221" s="267"/>
      <c r="P1221" s="267"/>
      <c r="Q1221" s="329"/>
      <c r="R1221" s="229"/>
      <c r="S1221" s="229"/>
    </row>
    <row r="1222" customFormat="false" ht="38.25" hidden="false" customHeight="true" outlineLevel="0" collapsed="false">
      <c r="A1222" s="298"/>
      <c r="B1222" s="299"/>
      <c r="C1222" s="298"/>
      <c r="D1222" s="261"/>
      <c r="E1222" s="263"/>
      <c r="G1222" s="267"/>
      <c r="H1222" s="253"/>
      <c r="I1222" s="253"/>
      <c r="J1222" s="253"/>
      <c r="K1222" s="253"/>
      <c r="L1222" s="253"/>
      <c r="M1222" s="267"/>
      <c r="N1222" s="267"/>
      <c r="O1222" s="267"/>
      <c r="P1222" s="267"/>
      <c r="Q1222" s="303"/>
      <c r="R1222" s="229"/>
      <c r="S1222" s="229"/>
    </row>
    <row r="1223" customFormat="false" ht="38.25" hidden="false" customHeight="true" outlineLevel="0" collapsed="false">
      <c r="A1223" s="281"/>
      <c r="B1223" s="282"/>
      <c r="C1223" s="283"/>
      <c r="D1223" s="365"/>
      <c r="E1223" s="284"/>
      <c r="G1223" s="272"/>
      <c r="H1223" s="325"/>
      <c r="I1223" s="325"/>
      <c r="J1223" s="325"/>
      <c r="K1223" s="325"/>
      <c r="L1223" s="325"/>
      <c r="M1223" s="272"/>
      <c r="N1223" s="272"/>
      <c r="O1223" s="272"/>
      <c r="P1223" s="272"/>
      <c r="Q1223" s="355"/>
      <c r="R1223" s="229"/>
    </row>
    <row r="1224" customFormat="false" ht="38.25" hidden="false" customHeight="true" outlineLevel="0" collapsed="false">
      <c r="A1224" s="281"/>
      <c r="B1224" s="282"/>
      <c r="C1224" s="283"/>
      <c r="D1224" s="365"/>
      <c r="E1224" s="304"/>
      <c r="G1224" s="275"/>
      <c r="H1224" s="253"/>
      <c r="I1224" s="253"/>
      <c r="J1224" s="253"/>
      <c r="K1224" s="253"/>
      <c r="L1224" s="253"/>
      <c r="M1224" s="275"/>
      <c r="N1224" s="275"/>
      <c r="O1224" s="275"/>
      <c r="P1224" s="275"/>
      <c r="Q1224" s="355"/>
      <c r="R1224" s="229"/>
    </row>
    <row r="1225" customFormat="false" ht="38.25" hidden="false" customHeight="true" outlineLevel="0" collapsed="false">
      <c r="A1225" s="281"/>
      <c r="B1225" s="282"/>
      <c r="C1225" s="283"/>
      <c r="D1225" s="365"/>
      <c r="E1225" s="284"/>
      <c r="G1225" s="272"/>
      <c r="H1225" s="325"/>
      <c r="I1225" s="325"/>
      <c r="J1225" s="325"/>
      <c r="K1225" s="325"/>
      <c r="L1225" s="325"/>
      <c r="M1225" s="272"/>
      <c r="N1225" s="272"/>
      <c r="O1225" s="272"/>
      <c r="P1225" s="272"/>
      <c r="Q1225" s="348"/>
      <c r="R1225" s="229"/>
    </row>
    <row r="1226" customFormat="false" ht="38.25" hidden="false" customHeight="true" outlineLevel="0" collapsed="false">
      <c r="A1226" s="281"/>
      <c r="B1226" s="282"/>
      <c r="C1226" s="283"/>
      <c r="D1226" s="365"/>
      <c r="E1226" s="284"/>
      <c r="G1226" s="272"/>
      <c r="H1226" s="325"/>
      <c r="I1226" s="325"/>
      <c r="J1226" s="325"/>
      <c r="K1226" s="325"/>
      <c r="L1226" s="325"/>
      <c r="M1226" s="272"/>
      <c r="N1226" s="272"/>
      <c r="O1226" s="272"/>
      <c r="P1226" s="272"/>
      <c r="Q1226" s="348"/>
      <c r="R1226" s="318"/>
    </row>
    <row r="1227" customFormat="false" ht="38.25" hidden="false" customHeight="true" outlineLevel="0" collapsed="false">
      <c r="A1227" s="281"/>
      <c r="B1227" s="282"/>
      <c r="C1227" s="283"/>
      <c r="D1227" s="366"/>
      <c r="E1227" s="284"/>
      <c r="G1227" s="272"/>
      <c r="H1227" s="325"/>
      <c r="I1227" s="325"/>
      <c r="J1227" s="325"/>
      <c r="K1227" s="325"/>
      <c r="L1227" s="325"/>
      <c r="M1227" s="272"/>
      <c r="N1227" s="272"/>
      <c r="O1227" s="272"/>
      <c r="P1227" s="272"/>
      <c r="Q1227" s="348"/>
      <c r="R1227" s="318"/>
    </row>
    <row r="1228" customFormat="false" ht="38.25" hidden="false" customHeight="true" outlineLevel="0" collapsed="false">
      <c r="A1228" s="291"/>
      <c r="B1228" s="291"/>
      <c r="C1228" s="291"/>
      <c r="D1228" s="291"/>
      <c r="E1228" s="291"/>
      <c r="G1228" s="291"/>
      <c r="H1228" s="367"/>
      <c r="I1228" s="367"/>
      <c r="J1228" s="367"/>
      <c r="K1228" s="367"/>
      <c r="L1228" s="367"/>
      <c r="M1228" s="291"/>
      <c r="N1228" s="291"/>
      <c r="O1228" s="291"/>
      <c r="P1228" s="291"/>
      <c r="Q1228" s="316"/>
      <c r="R1228" s="318"/>
    </row>
    <row r="1229" customFormat="false" ht="38.25" hidden="false" customHeight="true" outlineLevel="0" collapsed="false">
      <c r="A1229" s="235"/>
      <c r="B1229" s="236"/>
      <c r="C1229" s="235"/>
      <c r="D1229" s="261"/>
      <c r="E1229" s="263"/>
      <c r="G1229" s="296"/>
      <c r="H1229" s="264"/>
      <c r="I1229" s="264"/>
      <c r="J1229" s="264"/>
      <c r="K1229" s="264"/>
      <c r="L1229" s="264"/>
      <c r="M1229" s="296"/>
      <c r="N1229" s="296"/>
      <c r="O1229" s="296"/>
      <c r="P1229" s="296"/>
      <c r="Q1229" s="316"/>
      <c r="R1229" s="318"/>
    </row>
    <row r="1230" customFormat="false" ht="38.25" hidden="false" customHeight="true" outlineLevel="0" collapsed="false">
      <c r="A1230" s="235"/>
      <c r="B1230" s="236"/>
      <c r="C1230" s="235"/>
      <c r="D1230" s="261"/>
      <c r="E1230" s="263"/>
      <c r="G1230" s="296"/>
      <c r="H1230" s="264"/>
      <c r="I1230" s="264"/>
      <c r="J1230" s="264"/>
      <c r="K1230" s="264"/>
      <c r="L1230" s="264"/>
      <c r="M1230" s="296"/>
      <c r="N1230" s="296"/>
      <c r="O1230" s="296"/>
      <c r="P1230" s="296"/>
      <c r="Q1230" s="348"/>
      <c r="R1230" s="318"/>
    </row>
    <row r="1231" customFormat="false" ht="38.25" hidden="false" customHeight="true" outlineLevel="0" collapsed="false">
      <c r="A1231" s="235"/>
      <c r="B1231" s="236"/>
      <c r="C1231" s="246"/>
      <c r="D1231" s="295"/>
      <c r="E1231" s="295"/>
      <c r="F1231" s="295"/>
      <c r="G1231" s="295"/>
      <c r="H1231" s="295"/>
      <c r="I1231" s="258"/>
      <c r="J1231" s="258"/>
      <c r="K1231" s="258"/>
      <c r="L1231" s="258"/>
      <c r="M1231" s="295"/>
      <c r="N1231" s="295"/>
      <c r="O1231" s="295"/>
      <c r="P1231" s="295"/>
      <c r="Q1231" s="348"/>
      <c r="R1231" s="229"/>
    </row>
    <row r="1232" customFormat="false" ht="38.25" hidden="false" customHeight="true" outlineLevel="0" collapsed="false">
      <c r="A1232" s="235"/>
      <c r="B1232" s="236"/>
      <c r="C1232" s="246"/>
      <c r="D1232" s="295"/>
      <c r="E1232" s="295"/>
      <c r="F1232" s="295"/>
      <c r="G1232" s="295"/>
      <c r="H1232" s="295"/>
      <c r="I1232" s="258"/>
      <c r="J1232" s="258"/>
      <c r="K1232" s="258"/>
      <c r="L1232" s="258"/>
      <c r="M1232" s="295"/>
      <c r="N1232" s="295"/>
      <c r="O1232" s="295"/>
      <c r="P1232" s="295"/>
      <c r="Q1232" s="348"/>
      <c r="R1232" s="289"/>
    </row>
    <row r="1233" customFormat="false" ht="38.25" hidden="false" customHeight="true" outlineLevel="0" collapsed="false">
      <c r="A1233" s="235"/>
      <c r="B1233" s="236"/>
      <c r="C1233" s="246"/>
      <c r="D1233" s="295"/>
      <c r="E1233" s="295"/>
      <c r="F1233" s="295"/>
      <c r="G1233" s="295"/>
      <c r="H1233" s="295"/>
      <c r="I1233" s="258"/>
      <c r="J1233" s="258"/>
      <c r="K1233" s="258"/>
      <c r="L1233" s="258"/>
      <c r="M1233" s="295"/>
      <c r="N1233" s="295"/>
      <c r="O1233" s="295"/>
      <c r="P1233" s="295"/>
      <c r="Q1233" s="348"/>
      <c r="R1233" s="289"/>
    </row>
    <row r="1234" customFormat="false" ht="38.25" hidden="false" customHeight="true" outlineLevel="0" collapsed="false">
      <c r="A1234" s="235"/>
      <c r="B1234" s="236"/>
      <c r="C1234" s="246"/>
      <c r="D1234" s="295"/>
      <c r="E1234" s="295"/>
      <c r="F1234" s="295"/>
      <c r="G1234" s="295"/>
      <c r="H1234" s="295"/>
      <c r="I1234" s="258"/>
      <c r="J1234" s="258"/>
      <c r="K1234" s="258"/>
      <c r="L1234" s="258"/>
      <c r="M1234" s="295"/>
      <c r="N1234" s="295"/>
      <c r="O1234" s="295"/>
      <c r="P1234" s="295"/>
      <c r="Q1234" s="348"/>
      <c r="R1234" s="289"/>
    </row>
    <row r="1235" customFormat="false" ht="38.25" hidden="false" customHeight="true" outlineLevel="0" collapsed="false">
      <c r="A1235" s="235"/>
      <c r="B1235" s="236"/>
      <c r="C1235" s="235"/>
      <c r="D1235" s="261"/>
      <c r="E1235" s="267"/>
      <c r="G1235" s="296"/>
      <c r="H1235" s="264"/>
      <c r="I1235" s="264"/>
      <c r="J1235" s="264"/>
      <c r="K1235" s="264"/>
      <c r="L1235" s="264"/>
      <c r="M1235" s="296"/>
      <c r="N1235" s="296"/>
      <c r="O1235" s="296"/>
      <c r="P1235" s="296"/>
      <c r="Q1235" s="348"/>
      <c r="R1235" s="289"/>
    </row>
    <row r="1236" customFormat="false" ht="38.25" hidden="false" customHeight="true" outlineLevel="0" collapsed="false">
      <c r="A1236" s="235"/>
      <c r="B1236" s="236"/>
      <c r="C1236" s="235"/>
      <c r="D1236" s="261"/>
      <c r="E1236" s="267"/>
      <c r="G1236" s="296"/>
      <c r="H1236" s="264"/>
      <c r="I1236" s="264"/>
      <c r="J1236" s="264"/>
      <c r="K1236" s="264"/>
      <c r="L1236" s="264"/>
      <c r="M1236" s="296"/>
      <c r="N1236" s="296"/>
      <c r="O1236" s="296"/>
      <c r="P1236" s="296"/>
      <c r="Q1236" s="329"/>
      <c r="R1236" s="289"/>
    </row>
    <row r="1237" customFormat="false" ht="38.25" hidden="false" customHeight="true" outlineLevel="0" collapsed="false">
      <c r="A1237" s="235"/>
      <c r="B1237" s="236"/>
      <c r="C1237" s="235"/>
      <c r="D1237" s="261"/>
      <c r="E1237" s="267"/>
      <c r="G1237" s="296"/>
      <c r="H1237" s="264"/>
      <c r="I1237" s="264"/>
      <c r="J1237" s="264"/>
      <c r="K1237" s="264"/>
      <c r="L1237" s="264"/>
      <c r="M1237" s="296"/>
      <c r="N1237" s="296"/>
      <c r="O1237" s="296"/>
      <c r="P1237" s="296"/>
      <c r="Q1237" s="329"/>
      <c r="R1237" s="229"/>
    </row>
    <row r="1238" customFormat="false" ht="38.25" hidden="false" customHeight="true" outlineLevel="0" collapsed="false">
      <c r="A1238" s="235"/>
      <c r="B1238" s="236"/>
      <c r="C1238" s="246"/>
      <c r="D1238" s="295"/>
      <c r="E1238" s="295"/>
      <c r="F1238" s="295"/>
      <c r="G1238" s="295"/>
      <c r="H1238" s="295"/>
      <c r="I1238" s="258"/>
      <c r="J1238" s="258"/>
      <c r="K1238" s="258"/>
      <c r="L1238" s="258"/>
      <c r="M1238" s="295"/>
      <c r="N1238" s="295"/>
      <c r="O1238" s="295"/>
      <c r="P1238" s="295"/>
      <c r="Q1238" s="329"/>
      <c r="R1238" s="289"/>
    </row>
    <row r="1239" customFormat="false" ht="38.25" hidden="false" customHeight="true" outlineLevel="0" collapsed="false">
      <c r="A1239" s="235"/>
      <c r="B1239" s="236"/>
      <c r="C1239" s="246"/>
      <c r="D1239" s="295"/>
      <c r="E1239" s="295"/>
      <c r="F1239" s="295"/>
      <c r="G1239" s="295"/>
      <c r="H1239" s="295"/>
      <c r="I1239" s="258"/>
      <c r="J1239" s="258"/>
      <c r="K1239" s="258"/>
      <c r="L1239" s="258"/>
      <c r="M1239" s="295"/>
      <c r="N1239" s="295"/>
      <c r="O1239" s="295"/>
      <c r="P1239" s="295"/>
      <c r="Q1239" s="329"/>
      <c r="R1239" s="289"/>
    </row>
    <row r="1240" customFormat="false" ht="38.25" hidden="false" customHeight="true" outlineLevel="0" collapsed="false">
      <c r="A1240" s="281"/>
      <c r="B1240" s="282"/>
      <c r="C1240" s="283"/>
      <c r="D1240" s="283"/>
      <c r="E1240" s="284"/>
      <c r="G1240" s="312"/>
      <c r="H1240" s="274"/>
      <c r="I1240" s="274"/>
      <c r="J1240" s="274"/>
      <c r="K1240" s="274"/>
      <c r="L1240" s="274"/>
      <c r="M1240" s="312"/>
      <c r="N1240" s="312"/>
      <c r="O1240" s="312"/>
      <c r="P1240" s="312"/>
      <c r="Q1240" s="329"/>
      <c r="R1240" s="289"/>
    </row>
    <row r="1241" customFormat="false" ht="38.25" hidden="false" customHeight="true" outlineLevel="0" collapsed="false">
      <c r="A1241" s="281"/>
      <c r="B1241" s="282"/>
      <c r="C1241" s="283"/>
      <c r="D1241" s="283"/>
      <c r="E1241" s="304"/>
      <c r="G1241" s="315"/>
      <c r="H1241" s="277"/>
      <c r="I1241" s="277"/>
      <c r="J1241" s="277"/>
      <c r="K1241" s="277"/>
      <c r="L1241" s="277"/>
      <c r="M1241" s="315"/>
      <c r="N1241" s="315"/>
      <c r="O1241" s="315"/>
      <c r="P1241" s="315"/>
      <c r="Q1241" s="341"/>
      <c r="R1241" s="289"/>
    </row>
    <row r="1242" customFormat="false" ht="38.25" hidden="false" customHeight="true" outlineLevel="0" collapsed="false">
      <c r="A1242" s="281"/>
      <c r="B1242" s="282"/>
      <c r="C1242" s="283"/>
      <c r="D1242" s="283"/>
      <c r="E1242" s="284"/>
      <c r="G1242" s="312"/>
      <c r="H1242" s="274"/>
      <c r="I1242" s="274"/>
      <c r="J1242" s="274"/>
      <c r="K1242" s="274"/>
      <c r="L1242" s="274"/>
      <c r="M1242" s="312"/>
      <c r="N1242" s="312"/>
      <c r="O1242" s="312"/>
      <c r="P1242" s="312"/>
      <c r="Q1242" s="342"/>
      <c r="R1242" s="289"/>
    </row>
    <row r="1243" customFormat="false" ht="38.25" hidden="false" customHeight="true" outlineLevel="0" collapsed="false">
      <c r="A1243" s="281"/>
      <c r="B1243" s="282"/>
      <c r="C1243" s="283"/>
      <c r="D1243" s="283"/>
      <c r="E1243" s="284"/>
      <c r="G1243" s="312"/>
      <c r="H1243" s="274"/>
      <c r="I1243" s="274"/>
      <c r="J1243" s="274"/>
      <c r="K1243" s="274"/>
      <c r="L1243" s="274"/>
      <c r="M1243" s="312"/>
      <c r="N1243" s="312"/>
      <c r="O1243" s="312"/>
      <c r="P1243" s="312"/>
      <c r="Q1243" s="342"/>
      <c r="R1243" s="229"/>
    </row>
    <row r="1244" customFormat="false" ht="38.25" hidden="false" customHeight="true" outlineLevel="0" collapsed="false">
      <c r="A1244" s="281"/>
      <c r="B1244" s="282"/>
      <c r="C1244" s="283"/>
      <c r="D1244" s="283"/>
      <c r="E1244" s="284"/>
      <c r="G1244" s="285"/>
      <c r="H1244" s="286"/>
      <c r="I1244" s="286"/>
      <c r="J1244" s="286"/>
      <c r="K1244" s="286"/>
      <c r="L1244" s="286"/>
      <c r="M1244" s="285"/>
      <c r="N1244" s="285"/>
      <c r="O1244" s="285"/>
      <c r="P1244" s="285"/>
      <c r="Q1244" s="342"/>
      <c r="R1244" s="229"/>
    </row>
    <row r="1245" customFormat="false" ht="38.25" hidden="false" customHeight="true" outlineLevel="0" collapsed="false">
      <c r="A1245" s="290"/>
      <c r="B1245" s="290"/>
      <c r="C1245" s="290"/>
      <c r="D1245" s="290"/>
      <c r="E1245" s="290"/>
      <c r="G1245" s="290"/>
      <c r="H1245" s="292"/>
      <c r="I1245" s="292"/>
      <c r="J1245" s="292"/>
      <c r="K1245" s="292"/>
      <c r="L1245" s="292"/>
      <c r="M1245" s="290"/>
      <c r="N1245" s="290"/>
      <c r="O1245" s="290"/>
      <c r="P1245" s="290"/>
      <c r="Q1245" s="342"/>
      <c r="R1245" s="229"/>
    </row>
    <row r="1246" customFormat="false" ht="38.25" hidden="false" customHeight="true" outlineLevel="0" collapsed="false">
      <c r="A1246" s="235"/>
      <c r="B1246" s="236"/>
      <c r="C1246" s="246"/>
      <c r="D1246" s="295"/>
      <c r="E1246" s="295"/>
      <c r="F1246" s="295"/>
      <c r="G1246" s="295"/>
      <c r="H1246" s="295"/>
      <c r="I1246" s="258"/>
      <c r="J1246" s="258"/>
      <c r="K1246" s="258"/>
      <c r="L1246" s="258"/>
      <c r="M1246" s="295"/>
      <c r="N1246" s="295"/>
      <c r="O1246" s="295"/>
      <c r="P1246" s="295"/>
      <c r="Q1246" s="342"/>
      <c r="R1246" s="229"/>
    </row>
    <row r="1247" customFormat="false" ht="38.25" hidden="false" customHeight="true" outlineLevel="0" collapsed="false">
      <c r="A1247" s="235"/>
      <c r="B1247" s="236"/>
      <c r="C1247" s="246"/>
      <c r="D1247" s="295"/>
      <c r="E1247" s="295"/>
      <c r="F1247" s="295"/>
      <c r="G1247" s="295"/>
      <c r="H1247" s="295"/>
      <c r="I1247" s="258"/>
      <c r="J1247" s="258"/>
      <c r="K1247" s="258"/>
      <c r="L1247" s="258"/>
      <c r="M1247" s="295"/>
      <c r="N1247" s="295"/>
      <c r="O1247" s="295"/>
      <c r="P1247" s="295"/>
      <c r="Q1247" s="229"/>
      <c r="R1247" s="229"/>
    </row>
    <row r="1248" customFormat="false" ht="38.25" hidden="false" customHeight="true" outlineLevel="0" collapsed="false">
      <c r="A1248" s="298"/>
      <c r="B1248" s="299"/>
      <c r="C1248" s="246"/>
      <c r="D1248" s="235"/>
      <c r="E1248" s="235"/>
      <c r="F1248" s="235"/>
      <c r="G1248" s="235"/>
      <c r="H1248" s="235"/>
      <c r="I1248" s="300"/>
      <c r="J1248" s="300"/>
      <c r="K1248" s="300"/>
      <c r="L1248" s="300"/>
      <c r="M1248" s="235"/>
      <c r="N1248" s="235"/>
      <c r="O1248" s="235"/>
      <c r="P1248" s="235"/>
      <c r="Q1248" s="342"/>
      <c r="R1248" s="229"/>
    </row>
    <row r="1249" customFormat="false" ht="38.25" hidden="false" customHeight="true" outlineLevel="0" collapsed="false">
      <c r="A1249" s="298"/>
      <c r="B1249" s="299"/>
      <c r="C1249" s="246"/>
      <c r="D1249" s="235"/>
      <c r="E1249" s="235"/>
      <c r="F1249" s="235"/>
      <c r="G1249" s="235"/>
      <c r="H1249" s="235"/>
      <c r="I1249" s="300"/>
      <c r="J1249" s="300"/>
      <c r="K1249" s="300"/>
      <c r="L1249" s="300"/>
      <c r="M1249" s="235"/>
      <c r="N1249" s="235"/>
      <c r="O1249" s="235"/>
      <c r="P1249" s="235"/>
      <c r="Q1249" s="342"/>
      <c r="R1249" s="229"/>
    </row>
    <row r="1250" customFormat="false" ht="38.25" hidden="false" customHeight="true" outlineLevel="0" collapsed="false">
      <c r="A1250" s="298"/>
      <c r="B1250" s="299"/>
      <c r="C1250" s="246"/>
      <c r="D1250" s="235"/>
      <c r="E1250" s="235"/>
      <c r="F1250" s="235"/>
      <c r="G1250" s="235"/>
      <c r="H1250" s="235"/>
      <c r="I1250" s="300"/>
      <c r="J1250" s="300"/>
      <c r="K1250" s="300"/>
      <c r="L1250" s="300"/>
      <c r="M1250" s="235"/>
      <c r="N1250" s="235"/>
      <c r="O1250" s="235"/>
      <c r="P1250" s="235"/>
      <c r="Q1250" s="342"/>
      <c r="R1250" s="229"/>
    </row>
    <row r="1251" customFormat="false" ht="38.25" hidden="false" customHeight="true" outlineLevel="0" collapsed="false">
      <c r="A1251" s="298"/>
      <c r="B1251" s="299"/>
      <c r="C1251" s="246"/>
      <c r="D1251" s="235"/>
      <c r="E1251" s="260"/>
      <c r="G1251" s="260"/>
      <c r="H1251" s="269"/>
      <c r="I1251" s="269"/>
      <c r="J1251" s="269"/>
      <c r="K1251" s="269"/>
      <c r="L1251" s="269"/>
      <c r="M1251" s="260"/>
      <c r="N1251" s="260"/>
      <c r="O1251" s="260"/>
      <c r="P1251" s="260"/>
      <c r="Q1251" s="342"/>
      <c r="R1251" s="229"/>
    </row>
    <row r="1252" customFormat="false" ht="38.25" hidden="false" customHeight="true" outlineLevel="0" collapsed="false">
      <c r="A1252" s="281"/>
      <c r="B1252" s="282"/>
      <c r="C1252" s="283"/>
      <c r="D1252" s="283"/>
      <c r="E1252" s="284"/>
      <c r="G1252" s="284"/>
      <c r="H1252" s="302"/>
      <c r="I1252" s="302"/>
      <c r="J1252" s="302"/>
      <c r="K1252" s="302"/>
      <c r="L1252" s="302"/>
      <c r="M1252" s="284"/>
      <c r="N1252" s="284"/>
      <c r="O1252" s="284"/>
      <c r="P1252" s="284"/>
      <c r="Q1252" s="342"/>
      <c r="R1252" s="229"/>
    </row>
    <row r="1253" customFormat="false" ht="38.25" hidden="false" customHeight="true" outlineLevel="0" collapsed="false">
      <c r="A1253" s="281"/>
      <c r="B1253" s="282"/>
      <c r="C1253" s="283"/>
      <c r="D1253" s="283"/>
      <c r="E1253" s="304"/>
      <c r="G1253" s="305"/>
      <c r="H1253" s="306"/>
      <c r="I1253" s="306"/>
      <c r="J1253" s="306"/>
      <c r="K1253" s="306"/>
      <c r="L1253" s="306"/>
      <c r="M1253" s="305"/>
      <c r="N1253" s="305"/>
      <c r="O1253" s="305"/>
      <c r="P1253" s="305"/>
      <c r="Q1253" s="229"/>
    </row>
    <row r="1254" customFormat="false" ht="38.25" hidden="false" customHeight="true" outlineLevel="0" collapsed="false">
      <c r="A1254" s="281"/>
      <c r="B1254" s="282"/>
      <c r="C1254" s="283"/>
      <c r="D1254" s="283"/>
      <c r="E1254" s="284"/>
      <c r="G1254" s="309"/>
      <c r="H1254" s="310"/>
      <c r="I1254" s="310"/>
      <c r="J1254" s="310"/>
      <c r="K1254" s="310"/>
      <c r="L1254" s="310"/>
      <c r="M1254" s="309"/>
      <c r="N1254" s="309"/>
      <c r="O1254" s="309"/>
      <c r="P1254" s="309"/>
      <c r="Q1254" s="229"/>
    </row>
    <row r="1255" customFormat="false" ht="38.25" hidden="false" customHeight="true" outlineLevel="0" collapsed="false">
      <c r="A1255" s="281"/>
      <c r="B1255" s="282"/>
      <c r="C1255" s="283"/>
      <c r="D1255" s="283"/>
      <c r="E1255" s="284"/>
      <c r="G1255" s="284"/>
      <c r="H1255" s="302"/>
      <c r="I1255" s="302"/>
      <c r="J1255" s="302"/>
      <c r="K1255" s="302"/>
      <c r="L1255" s="302"/>
      <c r="M1255" s="284"/>
      <c r="N1255" s="284"/>
      <c r="O1255" s="284"/>
      <c r="P1255" s="284"/>
      <c r="Q1255" s="229"/>
    </row>
    <row r="1256" customFormat="false" ht="38.25" hidden="false" customHeight="true" outlineLevel="0" collapsed="false">
      <c r="A1256" s="281"/>
      <c r="B1256" s="282"/>
      <c r="C1256" s="283"/>
      <c r="D1256" s="283"/>
      <c r="E1256" s="284"/>
      <c r="G1256" s="309"/>
      <c r="H1256" s="310"/>
      <c r="I1256" s="310"/>
      <c r="J1256" s="310"/>
      <c r="K1256" s="310"/>
      <c r="L1256" s="310"/>
      <c r="M1256" s="309"/>
      <c r="N1256" s="309"/>
      <c r="O1256" s="309"/>
      <c r="P1256" s="309"/>
      <c r="Q1256" s="229"/>
    </row>
    <row r="1257" customFormat="false" ht="38.25" hidden="false" customHeight="true" outlineLevel="0" collapsed="false">
      <c r="A1257" s="311"/>
      <c r="B1257" s="311"/>
      <c r="C1257" s="311"/>
      <c r="D1257" s="311"/>
      <c r="E1257" s="311"/>
      <c r="G1257" s="311"/>
      <c r="H1257" s="313"/>
      <c r="I1257" s="313"/>
      <c r="J1257" s="313"/>
      <c r="K1257" s="313"/>
      <c r="L1257" s="313"/>
      <c r="M1257" s="311"/>
      <c r="N1257" s="311"/>
      <c r="O1257" s="311"/>
      <c r="P1257" s="311"/>
      <c r="Q1257" s="229"/>
    </row>
    <row r="1258" customFormat="false" ht="38.25" hidden="false" customHeight="true" outlineLevel="0" collapsed="false">
      <c r="A1258" s="235"/>
      <c r="B1258" s="236"/>
      <c r="C1258" s="314"/>
      <c r="D1258" s="261"/>
      <c r="E1258" s="262"/>
      <c r="G1258" s="262"/>
      <c r="H1258" s="253"/>
      <c r="I1258" s="253"/>
      <c r="J1258" s="253"/>
      <c r="K1258" s="253"/>
      <c r="L1258" s="253"/>
      <c r="M1258" s="262"/>
      <c r="N1258" s="262"/>
      <c r="O1258" s="262"/>
      <c r="P1258" s="262"/>
      <c r="Q1258" s="229"/>
    </row>
    <row r="1259" customFormat="false" ht="38.25" hidden="false" customHeight="true" outlineLevel="0" collapsed="false">
      <c r="A1259" s="235"/>
      <c r="B1259" s="236"/>
      <c r="C1259" s="314"/>
      <c r="D1259" s="261"/>
      <c r="E1259" s="262"/>
      <c r="G1259" s="262"/>
      <c r="H1259" s="253"/>
      <c r="I1259" s="253"/>
      <c r="J1259" s="253"/>
      <c r="K1259" s="253"/>
      <c r="L1259" s="253"/>
      <c r="M1259" s="262"/>
      <c r="N1259" s="262"/>
      <c r="O1259" s="262"/>
      <c r="P1259" s="262"/>
      <c r="Q1259" s="229"/>
    </row>
    <row r="1260" customFormat="false" ht="38.25" hidden="false" customHeight="true" outlineLevel="0" collapsed="false">
      <c r="A1260" s="298"/>
      <c r="B1260" s="299"/>
      <c r="C1260" s="316"/>
      <c r="D1260" s="298"/>
      <c r="E1260" s="298"/>
      <c r="F1260" s="298"/>
      <c r="G1260" s="298"/>
      <c r="H1260" s="298"/>
      <c r="I1260" s="300"/>
      <c r="J1260" s="300"/>
      <c r="K1260" s="300"/>
      <c r="L1260" s="300"/>
      <c r="M1260" s="298"/>
      <c r="N1260" s="298"/>
      <c r="O1260" s="298"/>
      <c r="P1260" s="298"/>
      <c r="Q1260" s="229"/>
    </row>
    <row r="1261" customFormat="false" ht="38.25" hidden="false" customHeight="true" outlineLevel="0" collapsed="false">
      <c r="A1261" s="298"/>
      <c r="B1261" s="299"/>
      <c r="C1261" s="316"/>
      <c r="D1261" s="316"/>
      <c r="E1261" s="316"/>
      <c r="F1261" s="316"/>
      <c r="G1261" s="316"/>
      <c r="H1261" s="316"/>
      <c r="I1261" s="317"/>
      <c r="J1261" s="317"/>
      <c r="K1261" s="317"/>
      <c r="L1261" s="317"/>
      <c r="M1261" s="316"/>
      <c r="N1261" s="316"/>
      <c r="O1261" s="316"/>
      <c r="P1261" s="316"/>
      <c r="Q1261" s="229"/>
    </row>
    <row r="1262" customFormat="false" ht="38.25" hidden="false" customHeight="true" outlineLevel="0" collapsed="false">
      <c r="A1262" s="298"/>
      <c r="B1262" s="299"/>
      <c r="C1262" s="316"/>
      <c r="D1262" s="316"/>
      <c r="E1262" s="316"/>
      <c r="F1262" s="316"/>
      <c r="G1262" s="316"/>
      <c r="H1262" s="316"/>
      <c r="I1262" s="317"/>
      <c r="J1262" s="317"/>
      <c r="K1262" s="317"/>
      <c r="L1262" s="317"/>
      <c r="M1262" s="316"/>
      <c r="N1262" s="316"/>
      <c r="O1262" s="316"/>
      <c r="P1262" s="316"/>
      <c r="Q1262" s="229"/>
    </row>
    <row r="1263" customFormat="false" ht="38.25" hidden="false" customHeight="true" outlineLevel="0" collapsed="false">
      <c r="A1263" s="298"/>
      <c r="B1263" s="299"/>
      <c r="C1263" s="316"/>
      <c r="D1263" s="298"/>
      <c r="E1263" s="298"/>
      <c r="F1263" s="298"/>
      <c r="G1263" s="298"/>
      <c r="H1263" s="298"/>
      <c r="I1263" s="300"/>
      <c r="J1263" s="300"/>
      <c r="K1263" s="300"/>
      <c r="L1263" s="300"/>
      <c r="M1263" s="298"/>
      <c r="N1263" s="298"/>
      <c r="O1263" s="298"/>
      <c r="P1263" s="298"/>
    </row>
    <row r="1264" customFormat="false" ht="38.25" hidden="false" customHeight="true" outlineLevel="0" collapsed="false">
      <c r="A1264" s="298"/>
      <c r="B1264" s="299"/>
      <c r="C1264" s="316"/>
      <c r="D1264" s="298"/>
      <c r="E1264" s="298"/>
      <c r="F1264" s="298"/>
      <c r="G1264" s="298"/>
      <c r="H1264" s="298"/>
      <c r="I1264" s="300"/>
      <c r="J1264" s="300"/>
      <c r="K1264" s="300"/>
      <c r="L1264" s="300"/>
      <c r="M1264" s="298"/>
      <c r="N1264" s="298"/>
      <c r="O1264" s="298"/>
      <c r="P1264" s="298"/>
    </row>
    <row r="1265" customFormat="false" ht="38.25" hidden="false" customHeight="true" outlineLevel="0" collapsed="false">
      <c r="A1265" s="298"/>
      <c r="B1265" s="236"/>
      <c r="C1265" s="316"/>
      <c r="D1265" s="261"/>
      <c r="E1265" s="267"/>
      <c r="G1265" s="267"/>
      <c r="H1265" s="253"/>
      <c r="I1265" s="253"/>
      <c r="J1265" s="253"/>
      <c r="K1265" s="253"/>
      <c r="L1265" s="253"/>
      <c r="M1265" s="267"/>
      <c r="N1265" s="267"/>
      <c r="O1265" s="267"/>
      <c r="P1265" s="267"/>
    </row>
    <row r="1266" customFormat="false" ht="38.25" hidden="false" customHeight="true" outlineLevel="0" collapsed="false">
      <c r="A1266" s="319"/>
      <c r="B1266" s="320"/>
      <c r="C1266" s="321"/>
      <c r="D1266" s="320"/>
      <c r="E1266" s="322"/>
      <c r="G1266" s="322"/>
      <c r="H1266" s="323"/>
      <c r="I1266" s="323"/>
      <c r="J1266" s="323"/>
      <c r="K1266" s="323"/>
      <c r="L1266" s="323"/>
      <c r="M1266" s="322"/>
      <c r="N1266" s="322"/>
      <c r="O1266" s="322"/>
      <c r="P1266" s="322"/>
    </row>
    <row r="1267" customFormat="false" ht="38.25" hidden="false" customHeight="true" outlineLevel="0" collapsed="false">
      <c r="A1267" s="319"/>
      <c r="B1267" s="320"/>
      <c r="C1267" s="321"/>
      <c r="D1267" s="320"/>
      <c r="E1267" s="322"/>
      <c r="G1267" s="267"/>
      <c r="H1267" s="253"/>
      <c r="I1267" s="253"/>
      <c r="J1267" s="253"/>
      <c r="K1267" s="253"/>
      <c r="L1267" s="253"/>
      <c r="M1267" s="267"/>
      <c r="N1267" s="267"/>
      <c r="O1267" s="267"/>
      <c r="P1267" s="267"/>
    </row>
    <row r="1268" customFormat="false" ht="38.25" hidden="false" customHeight="true" outlineLevel="0" collapsed="false">
      <c r="A1268" s="319"/>
      <c r="B1268" s="320"/>
      <c r="C1268" s="321"/>
      <c r="D1268" s="320"/>
      <c r="E1268" s="322"/>
      <c r="G1268" s="267"/>
      <c r="H1268" s="253"/>
      <c r="I1268" s="253"/>
      <c r="J1268" s="253"/>
      <c r="K1268" s="253"/>
      <c r="L1268" s="253"/>
      <c r="M1268" s="267"/>
      <c r="N1268" s="267"/>
      <c r="O1268" s="267"/>
      <c r="P1268" s="267"/>
    </row>
    <row r="1269" customFormat="false" ht="38.25" hidden="false" customHeight="true" outlineLevel="0" collapsed="false">
      <c r="A1269" s="319"/>
      <c r="B1269" s="320"/>
      <c r="C1269" s="321"/>
      <c r="D1269" s="320"/>
      <c r="E1269" s="322"/>
      <c r="G1269" s="267"/>
      <c r="H1269" s="253"/>
      <c r="I1269" s="253"/>
      <c r="J1269" s="253"/>
      <c r="K1269" s="253"/>
      <c r="L1269" s="253"/>
      <c r="M1269" s="267"/>
      <c r="N1269" s="267"/>
      <c r="O1269" s="267"/>
      <c r="P1269" s="267"/>
    </row>
    <row r="1270" customFormat="false" ht="38.25" hidden="false" customHeight="true" outlineLevel="0" collapsed="false">
      <c r="A1270" s="319"/>
      <c r="B1270" s="320"/>
      <c r="C1270" s="321"/>
      <c r="D1270" s="320"/>
      <c r="E1270" s="322"/>
      <c r="G1270" s="267"/>
      <c r="H1270" s="253"/>
      <c r="I1270" s="253"/>
      <c r="J1270" s="253"/>
      <c r="K1270" s="253"/>
      <c r="L1270" s="253"/>
      <c r="M1270" s="267"/>
      <c r="N1270" s="267"/>
      <c r="O1270" s="267"/>
      <c r="P1270" s="267"/>
    </row>
    <row r="1271" customFormat="false" ht="38.25" hidden="false" customHeight="true" outlineLevel="0" collapsed="false">
      <c r="A1271" s="281"/>
      <c r="B1271" s="282"/>
      <c r="C1271" s="283"/>
      <c r="D1271" s="283"/>
      <c r="E1271" s="272"/>
      <c r="G1271" s="272"/>
      <c r="H1271" s="325"/>
      <c r="I1271" s="325"/>
      <c r="J1271" s="325"/>
      <c r="K1271" s="325"/>
      <c r="L1271" s="325"/>
      <c r="M1271" s="272"/>
      <c r="N1271" s="272"/>
      <c r="O1271" s="272"/>
      <c r="P1271" s="272"/>
    </row>
    <row r="1272" customFormat="false" ht="38.25" hidden="false" customHeight="true" outlineLevel="0" collapsed="false">
      <c r="A1272" s="281"/>
      <c r="B1272" s="282"/>
      <c r="C1272" s="326"/>
      <c r="D1272" s="326"/>
      <c r="E1272" s="327"/>
      <c r="G1272" s="327"/>
      <c r="H1272" s="328"/>
      <c r="I1272" s="328"/>
      <c r="J1272" s="328"/>
      <c r="K1272" s="328"/>
      <c r="L1272" s="328"/>
      <c r="M1272" s="327"/>
      <c r="N1272" s="327"/>
      <c r="O1272" s="327"/>
      <c r="P1272" s="327"/>
    </row>
    <row r="1273" customFormat="false" ht="38.25" hidden="false" customHeight="true" outlineLevel="0" collapsed="false">
      <c r="A1273" s="281"/>
      <c r="B1273" s="282"/>
      <c r="C1273" s="326"/>
      <c r="D1273" s="326"/>
      <c r="E1273" s="272"/>
      <c r="G1273" s="272"/>
      <c r="H1273" s="325"/>
      <c r="I1273" s="325"/>
      <c r="J1273" s="325"/>
      <c r="K1273" s="325"/>
      <c r="L1273" s="325"/>
      <c r="M1273" s="272"/>
      <c r="N1273" s="272"/>
      <c r="O1273" s="272"/>
      <c r="P1273" s="272"/>
    </row>
    <row r="1274" customFormat="false" ht="38.25" hidden="false" customHeight="true" outlineLevel="0" collapsed="false">
      <c r="A1274" s="281"/>
      <c r="B1274" s="282"/>
      <c r="C1274" s="283"/>
      <c r="D1274" s="283"/>
      <c r="E1274" s="272"/>
      <c r="G1274" s="272"/>
      <c r="H1274" s="325"/>
      <c r="I1274" s="325"/>
      <c r="J1274" s="325"/>
      <c r="K1274" s="325"/>
      <c r="L1274" s="325"/>
      <c r="M1274" s="272"/>
      <c r="N1274" s="272"/>
      <c r="O1274" s="272"/>
      <c r="P1274" s="272"/>
    </row>
    <row r="1275" customFormat="false" ht="38.25" hidden="false" customHeight="true" outlineLevel="0" collapsed="false">
      <c r="A1275" s="281"/>
      <c r="B1275" s="282"/>
      <c r="C1275" s="283"/>
      <c r="D1275" s="283"/>
      <c r="E1275" s="272"/>
      <c r="G1275" s="272"/>
      <c r="H1275" s="325"/>
      <c r="I1275" s="325"/>
      <c r="J1275" s="325"/>
      <c r="K1275" s="325"/>
      <c r="L1275" s="325"/>
      <c r="M1275" s="272"/>
      <c r="N1275" s="272"/>
      <c r="O1275" s="272"/>
      <c r="P1275" s="272"/>
    </row>
    <row r="1276" customFormat="false" ht="38.25" hidden="false" customHeight="true" outlineLevel="0" collapsed="false">
      <c r="A1276" s="298"/>
      <c r="B1276" s="330"/>
      <c r="C1276" s="331"/>
      <c r="D1276" s="331"/>
      <c r="E1276" s="332"/>
      <c r="G1276" s="332"/>
      <c r="H1276" s="333"/>
      <c r="I1276" s="333"/>
      <c r="J1276" s="333"/>
      <c r="K1276" s="333"/>
      <c r="L1276" s="333"/>
      <c r="M1276" s="332"/>
      <c r="N1276" s="332"/>
      <c r="O1276" s="332"/>
      <c r="P1276" s="332"/>
    </row>
    <row r="1277" customFormat="false" ht="38.25" hidden="false" customHeight="true" outlineLevel="0" collapsed="false">
      <c r="A1277" s="334"/>
      <c r="B1277" s="335"/>
      <c r="C1277" s="334"/>
      <c r="D1277" s="336"/>
      <c r="E1277" s="337"/>
      <c r="G1277" s="337"/>
      <c r="H1277" s="325"/>
      <c r="I1277" s="325"/>
      <c r="J1277" s="325"/>
      <c r="K1277" s="325"/>
      <c r="L1277" s="325"/>
      <c r="M1277" s="337"/>
      <c r="N1277" s="337"/>
      <c r="O1277" s="337"/>
      <c r="P1277" s="337"/>
    </row>
    <row r="1278" customFormat="false" ht="38.25" hidden="false" customHeight="true" outlineLevel="0" collapsed="false">
      <c r="A1278" s="334"/>
      <c r="B1278" s="335"/>
      <c r="C1278" s="336"/>
      <c r="D1278" s="336"/>
      <c r="E1278" s="338"/>
      <c r="G1278" s="338"/>
      <c r="H1278" s="339"/>
      <c r="I1278" s="339"/>
      <c r="J1278" s="339"/>
      <c r="K1278" s="339"/>
      <c r="L1278" s="339"/>
      <c r="M1278" s="338"/>
      <c r="N1278" s="338"/>
      <c r="O1278" s="338"/>
      <c r="P1278" s="338"/>
    </row>
    <row r="1279" customFormat="false" ht="38.25" hidden="false" customHeight="true" outlineLevel="0" collapsed="false">
      <c r="A1279" s="334"/>
      <c r="B1279" s="335"/>
      <c r="C1279" s="336"/>
      <c r="D1279" s="336"/>
      <c r="E1279" s="337"/>
      <c r="G1279" s="337"/>
      <c r="H1279" s="325"/>
      <c r="I1279" s="325"/>
      <c r="J1279" s="325"/>
      <c r="K1279" s="325"/>
      <c r="L1279" s="325"/>
      <c r="M1279" s="337"/>
      <c r="N1279" s="337"/>
      <c r="O1279" s="337"/>
      <c r="P1279" s="337"/>
    </row>
    <row r="1280" customFormat="false" ht="38.25" hidden="false" customHeight="true" outlineLevel="0" collapsed="false">
      <c r="A1280" s="334"/>
      <c r="B1280" s="335"/>
      <c r="C1280" s="334"/>
      <c r="D1280" s="334"/>
      <c r="E1280" s="340"/>
      <c r="G1280" s="340"/>
      <c r="H1280" s="302"/>
      <c r="I1280" s="302"/>
      <c r="J1280" s="302"/>
      <c r="K1280" s="302"/>
      <c r="L1280" s="302"/>
      <c r="M1280" s="340"/>
      <c r="N1280" s="340"/>
      <c r="O1280" s="340"/>
      <c r="P1280" s="340"/>
    </row>
    <row r="1281" customFormat="false" ht="38.25" hidden="false" customHeight="true" outlineLevel="0" collapsed="false">
      <c r="A1281" s="334"/>
      <c r="B1281" s="335"/>
      <c r="C1281" s="334"/>
      <c r="D1281" s="334"/>
      <c r="E1281" s="340"/>
      <c r="G1281" s="340"/>
      <c r="H1281" s="302"/>
      <c r="I1281" s="302"/>
      <c r="J1281" s="302"/>
      <c r="K1281" s="302"/>
      <c r="L1281" s="302"/>
      <c r="M1281" s="340"/>
      <c r="N1281" s="340"/>
      <c r="O1281" s="340"/>
      <c r="P1281" s="340"/>
    </row>
    <row r="1282" customFormat="false" ht="38.25" hidden="false" customHeight="true" outlineLevel="0" collapsed="false">
      <c r="A1282" s="229"/>
      <c r="B1282" s="299"/>
      <c r="C1282" s="331"/>
      <c r="D1282" s="331"/>
      <c r="E1282" s="332"/>
      <c r="G1282" s="332"/>
      <c r="H1282" s="333"/>
      <c r="I1282" s="333"/>
      <c r="J1282" s="333"/>
      <c r="K1282" s="333"/>
      <c r="L1282" s="333"/>
      <c r="M1282" s="332"/>
      <c r="N1282" s="332"/>
      <c r="O1282" s="332"/>
      <c r="P1282" s="332"/>
    </row>
    <row r="1283" customFormat="false" ht="38.25" hidden="false" customHeight="true" outlineLevel="0" collapsed="false">
      <c r="A1283" s="289"/>
      <c r="B1283" s="335"/>
      <c r="C1283" s="334"/>
      <c r="D1283" s="336"/>
      <c r="E1283" s="337"/>
      <c r="G1283" s="337"/>
      <c r="H1283" s="325"/>
      <c r="I1283" s="325"/>
      <c r="J1283" s="325"/>
      <c r="K1283" s="325"/>
      <c r="L1283" s="325"/>
      <c r="M1283" s="337"/>
      <c r="N1283" s="337"/>
      <c r="O1283" s="337"/>
      <c r="P1283" s="337"/>
    </row>
    <row r="1284" customFormat="false" ht="38.25" hidden="false" customHeight="true" outlineLevel="0" collapsed="false">
      <c r="A1284" s="289"/>
      <c r="B1284" s="335"/>
      <c r="C1284" s="336"/>
      <c r="D1284" s="336"/>
      <c r="E1284" s="338"/>
      <c r="G1284" s="338"/>
      <c r="H1284" s="339"/>
      <c r="I1284" s="339"/>
      <c r="J1284" s="339"/>
      <c r="K1284" s="339"/>
      <c r="L1284" s="339"/>
      <c r="M1284" s="338"/>
      <c r="N1284" s="338"/>
      <c r="O1284" s="338"/>
      <c r="P1284" s="338"/>
    </row>
    <row r="1285" customFormat="false" ht="38.25" hidden="false" customHeight="true" outlineLevel="0" collapsed="false">
      <c r="A1285" s="289"/>
      <c r="B1285" s="335"/>
      <c r="C1285" s="336"/>
      <c r="D1285" s="336"/>
      <c r="E1285" s="337"/>
      <c r="G1285" s="337"/>
      <c r="H1285" s="325"/>
      <c r="I1285" s="325"/>
      <c r="J1285" s="325"/>
      <c r="K1285" s="325"/>
      <c r="L1285" s="325"/>
      <c r="M1285" s="337"/>
      <c r="N1285" s="337"/>
      <c r="O1285" s="337"/>
      <c r="P1285" s="337"/>
    </row>
    <row r="1286" customFormat="false" ht="38.25" hidden="false" customHeight="true" outlineLevel="0" collapsed="false">
      <c r="A1286" s="289"/>
      <c r="B1286" s="335"/>
      <c r="C1286" s="334"/>
      <c r="D1286" s="334"/>
      <c r="E1286" s="340"/>
      <c r="G1286" s="340"/>
      <c r="H1286" s="302"/>
      <c r="I1286" s="302"/>
      <c r="J1286" s="302"/>
      <c r="K1286" s="302"/>
      <c r="L1286" s="302"/>
      <c r="M1286" s="340"/>
      <c r="N1286" s="340"/>
      <c r="O1286" s="340"/>
      <c r="P1286" s="340"/>
    </row>
    <row r="1287" customFormat="false" ht="38.25" hidden="false" customHeight="true" outlineLevel="0" collapsed="false">
      <c r="A1287" s="289"/>
      <c r="B1287" s="335"/>
      <c r="C1287" s="334"/>
      <c r="D1287" s="334"/>
      <c r="E1287" s="340"/>
      <c r="G1287" s="340"/>
      <c r="H1287" s="302"/>
      <c r="I1287" s="302"/>
      <c r="J1287" s="302"/>
      <c r="K1287" s="302"/>
      <c r="L1287" s="302"/>
      <c r="M1287" s="340"/>
      <c r="N1287" s="340"/>
      <c r="O1287" s="340"/>
      <c r="P1287" s="340"/>
    </row>
    <row r="1288" customFormat="false" ht="38.25" hidden="false" customHeight="true" outlineLevel="0" collapsed="false">
      <c r="A1288" s="229"/>
      <c r="B1288" s="299"/>
      <c r="C1288" s="298"/>
      <c r="D1288" s="331"/>
      <c r="E1288" s="331"/>
      <c r="G1288" s="331"/>
      <c r="H1288" s="368"/>
      <c r="I1288" s="368"/>
      <c r="J1288" s="368"/>
      <c r="K1288" s="368"/>
      <c r="L1288" s="368"/>
      <c r="M1288" s="331"/>
      <c r="N1288" s="331"/>
      <c r="O1288" s="331"/>
      <c r="P1288" s="331"/>
    </row>
    <row r="1289" customFormat="false" ht="38.25" hidden="false" customHeight="true" outlineLevel="0" collapsed="false">
      <c r="A1289" s="229"/>
      <c r="B1289" s="236"/>
      <c r="C1289" s="298"/>
      <c r="D1289" s="235"/>
      <c r="E1289" s="316"/>
      <c r="G1289" s="331"/>
      <c r="H1289" s="368"/>
      <c r="I1289" s="368"/>
      <c r="J1289" s="368"/>
      <c r="K1289" s="368"/>
      <c r="L1289" s="368"/>
      <c r="M1289" s="331"/>
      <c r="N1289" s="331"/>
      <c r="O1289" s="331"/>
      <c r="P1289" s="331"/>
    </row>
    <row r="1290" customFormat="false" ht="38.25" hidden="false" customHeight="true" outlineLevel="0" collapsed="false">
      <c r="A1290" s="229"/>
      <c r="B1290" s="270"/>
      <c r="C1290" s="261"/>
      <c r="D1290" s="261"/>
      <c r="E1290" s="369"/>
      <c r="G1290" s="261"/>
      <c r="H1290" s="368"/>
      <c r="I1290" s="368"/>
      <c r="J1290" s="368"/>
      <c r="K1290" s="368"/>
      <c r="L1290" s="368"/>
      <c r="M1290" s="261"/>
      <c r="N1290" s="261"/>
      <c r="O1290" s="261"/>
      <c r="P1290" s="261"/>
    </row>
    <row r="1291" customFormat="false" ht="38.25" hidden="false" customHeight="true" outlineLevel="0" collapsed="false">
      <c r="A1291" s="229"/>
      <c r="B1291" s="299"/>
      <c r="C1291" s="331"/>
      <c r="D1291" s="331"/>
      <c r="E1291" s="370"/>
      <c r="G1291" s="331"/>
      <c r="H1291" s="368"/>
      <c r="I1291" s="368"/>
      <c r="J1291" s="368"/>
      <c r="K1291" s="368"/>
      <c r="L1291" s="368"/>
      <c r="M1291" s="331"/>
      <c r="N1291" s="331"/>
      <c r="O1291" s="331"/>
      <c r="P1291" s="331"/>
    </row>
    <row r="1292" customFormat="false" ht="38.25" hidden="false" customHeight="true" outlineLevel="0" collapsed="false">
      <c r="A1292" s="229"/>
      <c r="B1292" s="299"/>
      <c r="C1292" s="331"/>
      <c r="D1292" s="331"/>
      <c r="E1292" s="370"/>
      <c r="G1292" s="331"/>
      <c r="H1292" s="368"/>
      <c r="I1292" s="368"/>
      <c r="J1292" s="368"/>
      <c r="K1292" s="368"/>
      <c r="L1292" s="368"/>
      <c r="M1292" s="331"/>
      <c r="N1292" s="331"/>
      <c r="O1292" s="331"/>
      <c r="P1292" s="331"/>
    </row>
    <row r="1293" customFormat="false" ht="38.25" hidden="false" customHeight="true" outlineLevel="0" collapsed="false">
      <c r="A1293" s="229"/>
      <c r="B1293" s="299"/>
      <c r="C1293" s="331"/>
      <c r="D1293" s="331"/>
      <c r="E1293" s="370"/>
      <c r="G1293" s="331"/>
      <c r="H1293" s="368"/>
      <c r="I1293" s="368"/>
      <c r="J1293" s="368"/>
      <c r="K1293" s="368"/>
      <c r="L1293" s="368"/>
      <c r="M1293" s="331"/>
      <c r="N1293" s="331"/>
      <c r="O1293" s="331"/>
      <c r="P1293" s="331"/>
    </row>
    <row r="1294" customFormat="false" ht="38.25" hidden="false" customHeight="true" outlineLevel="0" collapsed="false">
      <c r="A1294" s="229"/>
      <c r="B1294" s="299"/>
      <c r="C1294" s="331"/>
      <c r="D1294" s="331"/>
      <c r="E1294" s="316"/>
      <c r="G1294" s="331"/>
      <c r="H1294" s="368"/>
      <c r="I1294" s="368"/>
      <c r="J1294" s="368"/>
      <c r="K1294" s="368"/>
      <c r="L1294" s="368"/>
      <c r="M1294" s="331"/>
      <c r="N1294" s="331"/>
      <c r="O1294" s="331"/>
      <c r="P1294" s="331"/>
    </row>
    <row r="1295" customFormat="false" ht="38.25" hidden="false" customHeight="true" outlineLevel="0" collapsed="false">
      <c r="A1295" s="229"/>
      <c r="B1295" s="229"/>
      <c r="C1295" s="229"/>
      <c r="D1295" s="229"/>
      <c r="E1295" s="229"/>
      <c r="G1295" s="229"/>
      <c r="H1295" s="371"/>
      <c r="I1295" s="371"/>
      <c r="J1295" s="371"/>
      <c r="K1295" s="371"/>
      <c r="L1295" s="371"/>
      <c r="M1295" s="229"/>
      <c r="N1295" s="229"/>
      <c r="O1295" s="229"/>
      <c r="P1295" s="229"/>
    </row>
    <row r="1296" customFormat="false" ht="38.25" hidden="false" customHeight="true" outlineLevel="0" collapsed="false">
      <c r="A1296" s="229"/>
      <c r="B1296" s="229"/>
      <c r="C1296" s="229"/>
      <c r="D1296" s="229"/>
      <c r="E1296" s="229"/>
      <c r="G1296" s="229"/>
      <c r="H1296" s="371"/>
      <c r="I1296" s="371"/>
      <c r="J1296" s="371"/>
      <c r="K1296" s="371"/>
      <c r="L1296" s="371"/>
      <c r="M1296" s="229"/>
      <c r="N1296" s="229"/>
      <c r="O1296" s="229"/>
      <c r="P1296" s="229"/>
    </row>
    <row r="1297" customFormat="false" ht="38.25" hidden="false" customHeight="true" outlineLevel="0" collapsed="false">
      <c r="A1297" s="229"/>
      <c r="B1297" s="229"/>
      <c r="C1297" s="229"/>
      <c r="D1297" s="229"/>
      <c r="E1297" s="229"/>
      <c r="G1297" s="229"/>
      <c r="H1297" s="371"/>
      <c r="I1297" s="371"/>
      <c r="J1297" s="371"/>
      <c r="K1297" s="371"/>
      <c r="L1297" s="371"/>
      <c r="M1297" s="229"/>
      <c r="N1297" s="229"/>
      <c r="O1297" s="229"/>
      <c r="P1297" s="229"/>
    </row>
  </sheetData>
  <autoFilter ref="A12:S1114"/>
  <mergeCells count="1465">
    <mergeCell ref="Q1:S1"/>
    <mergeCell ref="Q2:S2"/>
    <mergeCell ref="Q3:S3"/>
    <mergeCell ref="Q4:S4"/>
    <mergeCell ref="Q5:S5"/>
    <mergeCell ref="Q6:S6"/>
    <mergeCell ref="A8:S8"/>
    <mergeCell ref="A10:A12"/>
    <mergeCell ref="B10:B12"/>
    <mergeCell ref="C10:C12"/>
    <mergeCell ref="D10:D12"/>
    <mergeCell ref="E10:E12"/>
    <mergeCell ref="F10:O11"/>
    <mergeCell ref="Q10:Q12"/>
    <mergeCell ref="R10:R12"/>
    <mergeCell ref="S10:S12"/>
    <mergeCell ref="T10:W10"/>
    <mergeCell ref="T11:T12"/>
    <mergeCell ref="U11:U12"/>
    <mergeCell ref="V11:V12"/>
    <mergeCell ref="W11:W12"/>
    <mergeCell ref="A13:B17"/>
    <mergeCell ref="C13:C17"/>
    <mergeCell ref="Q13:Q17"/>
    <mergeCell ref="R13:R17"/>
    <mergeCell ref="S13:S17"/>
    <mergeCell ref="A18:B22"/>
    <mergeCell ref="C18:C22"/>
    <mergeCell ref="Q18:Q22"/>
    <mergeCell ref="R18:R22"/>
    <mergeCell ref="S18:S22"/>
    <mergeCell ref="A23:A27"/>
    <mergeCell ref="B23:B27"/>
    <mergeCell ref="C23:C27"/>
    <mergeCell ref="Q23:Q27"/>
    <mergeCell ref="R23:R27"/>
    <mergeCell ref="S23:S27"/>
    <mergeCell ref="A28:A32"/>
    <mergeCell ref="B28:B32"/>
    <mergeCell ref="C28:C32"/>
    <mergeCell ref="Q28:Q32"/>
    <mergeCell ref="R28:R32"/>
    <mergeCell ref="S28:S32"/>
    <mergeCell ref="A33:A37"/>
    <mergeCell ref="B33:B37"/>
    <mergeCell ref="C33:C37"/>
    <mergeCell ref="Q33:Q37"/>
    <mergeCell ref="R33:R37"/>
    <mergeCell ref="S33:S37"/>
    <mergeCell ref="A38:A42"/>
    <mergeCell ref="B38:B42"/>
    <mergeCell ref="C38:C42"/>
    <mergeCell ref="Q38:Q42"/>
    <mergeCell ref="R38:R42"/>
    <mergeCell ref="S38:S42"/>
    <mergeCell ref="A43:A47"/>
    <mergeCell ref="B43:B47"/>
    <mergeCell ref="C43:C47"/>
    <mergeCell ref="Q43:Q47"/>
    <mergeCell ref="R43:R47"/>
    <mergeCell ref="S43:S47"/>
    <mergeCell ref="A48:A52"/>
    <mergeCell ref="B48:B52"/>
    <mergeCell ref="Q48:Q52"/>
    <mergeCell ref="R48:R52"/>
    <mergeCell ref="S48:S52"/>
    <mergeCell ref="A53:A57"/>
    <mergeCell ref="B53:B57"/>
    <mergeCell ref="C53:C57"/>
    <mergeCell ref="Q53:Q57"/>
    <mergeCell ref="R53:R57"/>
    <mergeCell ref="S53:S57"/>
    <mergeCell ref="A58:A62"/>
    <mergeCell ref="B58:B62"/>
    <mergeCell ref="Q58:Q62"/>
    <mergeCell ref="R58:R62"/>
    <mergeCell ref="S58:S62"/>
    <mergeCell ref="A63:A67"/>
    <mergeCell ref="B63:B67"/>
    <mergeCell ref="C63:C67"/>
    <mergeCell ref="Q63:Q67"/>
    <mergeCell ref="R63:R67"/>
    <mergeCell ref="S63:S67"/>
    <mergeCell ref="A68:A72"/>
    <mergeCell ref="B68:B72"/>
    <mergeCell ref="C68:C72"/>
    <mergeCell ref="Q68:Q72"/>
    <mergeCell ref="R68:R72"/>
    <mergeCell ref="S68:S72"/>
    <mergeCell ref="A73:A77"/>
    <mergeCell ref="B73:B77"/>
    <mergeCell ref="C73:C77"/>
    <mergeCell ref="Q73:Q77"/>
    <mergeCell ref="R73:R77"/>
    <mergeCell ref="S73:S77"/>
    <mergeCell ref="A78:A82"/>
    <mergeCell ref="B78:B82"/>
    <mergeCell ref="C78:C82"/>
    <mergeCell ref="Q78:Q82"/>
    <mergeCell ref="R78:R82"/>
    <mergeCell ref="S78:S82"/>
    <mergeCell ref="A83:A87"/>
    <mergeCell ref="B83:B87"/>
    <mergeCell ref="C83:C87"/>
    <mergeCell ref="Q83:Q87"/>
    <mergeCell ref="R83:R87"/>
    <mergeCell ref="S83:S87"/>
    <mergeCell ref="A88:A92"/>
    <mergeCell ref="B88:B92"/>
    <mergeCell ref="C88:C92"/>
    <mergeCell ref="Q88:Q92"/>
    <mergeCell ref="R88:R92"/>
    <mergeCell ref="S88:S92"/>
    <mergeCell ref="A93:A97"/>
    <mergeCell ref="B93:B97"/>
    <mergeCell ref="C93:C97"/>
    <mergeCell ref="Q93:Q97"/>
    <mergeCell ref="R93:R97"/>
    <mergeCell ref="S93:S97"/>
    <mergeCell ref="A98:A102"/>
    <mergeCell ref="B98:B102"/>
    <mergeCell ref="C98:C102"/>
    <mergeCell ref="Q98:Q102"/>
    <mergeCell ref="R98:R102"/>
    <mergeCell ref="S98:S102"/>
    <mergeCell ref="A103:A107"/>
    <mergeCell ref="B103:B107"/>
    <mergeCell ref="C103:C107"/>
    <mergeCell ref="Q103:Q107"/>
    <mergeCell ref="R103:R107"/>
    <mergeCell ref="S103:S107"/>
    <mergeCell ref="A108:A112"/>
    <mergeCell ref="B108:B112"/>
    <mergeCell ref="C108:C112"/>
    <mergeCell ref="Q108:Q112"/>
    <mergeCell ref="R108:R112"/>
    <mergeCell ref="S108:S112"/>
    <mergeCell ref="A113:A117"/>
    <mergeCell ref="B113:B117"/>
    <mergeCell ref="C113:C117"/>
    <mergeCell ref="Q113:Q117"/>
    <mergeCell ref="R113:R117"/>
    <mergeCell ref="S113:S117"/>
    <mergeCell ref="A118:A122"/>
    <mergeCell ref="B118:B122"/>
    <mergeCell ref="C118:C122"/>
    <mergeCell ref="Q118:Q122"/>
    <mergeCell ref="R118:R122"/>
    <mergeCell ref="S118:S122"/>
    <mergeCell ref="A123:A127"/>
    <mergeCell ref="B123:B127"/>
    <mergeCell ref="C123:C127"/>
    <mergeCell ref="Q123:Q127"/>
    <mergeCell ref="R123:R127"/>
    <mergeCell ref="S123:S127"/>
    <mergeCell ref="A128:A132"/>
    <mergeCell ref="B128:B132"/>
    <mergeCell ref="C128:C132"/>
    <mergeCell ref="Q128:Q132"/>
    <mergeCell ref="R128:R132"/>
    <mergeCell ref="S128:S132"/>
    <mergeCell ref="A133:A137"/>
    <mergeCell ref="B133:B137"/>
    <mergeCell ref="C133:C137"/>
    <mergeCell ref="Q133:Q137"/>
    <mergeCell ref="R133:R137"/>
    <mergeCell ref="S133:S137"/>
    <mergeCell ref="A138:A142"/>
    <mergeCell ref="B138:B142"/>
    <mergeCell ref="C138:C142"/>
    <mergeCell ref="Q138:Q142"/>
    <mergeCell ref="R138:R142"/>
    <mergeCell ref="S138:S142"/>
    <mergeCell ref="A143:A147"/>
    <mergeCell ref="B143:B147"/>
    <mergeCell ref="C143:C147"/>
    <mergeCell ref="Q143:Q147"/>
    <mergeCell ref="R143:R147"/>
    <mergeCell ref="S143:S147"/>
    <mergeCell ref="A148:A152"/>
    <mergeCell ref="B148:B152"/>
    <mergeCell ref="C148:C152"/>
    <mergeCell ref="Q148:Q152"/>
    <mergeCell ref="R148:R152"/>
    <mergeCell ref="S148:S152"/>
    <mergeCell ref="A153:A157"/>
    <mergeCell ref="B153:B157"/>
    <mergeCell ref="C153:C157"/>
    <mergeCell ref="Q153:Q157"/>
    <mergeCell ref="R153:R157"/>
    <mergeCell ref="S153:S157"/>
    <mergeCell ref="A158:A162"/>
    <mergeCell ref="B158:B162"/>
    <mergeCell ref="C158:C162"/>
    <mergeCell ref="Q158:Q162"/>
    <mergeCell ref="R158:R162"/>
    <mergeCell ref="S158:S162"/>
    <mergeCell ref="A163:A167"/>
    <mergeCell ref="B163:B167"/>
    <mergeCell ref="C163:C167"/>
    <mergeCell ref="Q163:Q167"/>
    <mergeCell ref="R163:R167"/>
    <mergeCell ref="S163:S167"/>
    <mergeCell ref="A168:A172"/>
    <mergeCell ref="B168:B172"/>
    <mergeCell ref="Q168:Q172"/>
    <mergeCell ref="R168:R172"/>
    <mergeCell ref="S168:S172"/>
    <mergeCell ref="A173:A177"/>
    <mergeCell ref="B173:B177"/>
    <mergeCell ref="Q173:Q177"/>
    <mergeCell ref="R173:R177"/>
    <mergeCell ref="S173:S177"/>
    <mergeCell ref="A178:A182"/>
    <mergeCell ref="B178:B182"/>
    <mergeCell ref="C178:C182"/>
    <mergeCell ref="Q178:Q182"/>
    <mergeCell ref="R178:R182"/>
    <mergeCell ref="S178:S182"/>
    <mergeCell ref="A183:A187"/>
    <mergeCell ref="B183:B187"/>
    <mergeCell ref="C183:C187"/>
    <mergeCell ref="Q183:Q187"/>
    <mergeCell ref="R183:R187"/>
    <mergeCell ref="S183:S187"/>
    <mergeCell ref="A188:A192"/>
    <mergeCell ref="B188:B192"/>
    <mergeCell ref="C188:C192"/>
    <mergeCell ref="Q188:Q192"/>
    <mergeCell ref="R188:R192"/>
    <mergeCell ref="S188:S192"/>
    <mergeCell ref="A193:A197"/>
    <mergeCell ref="B193:B197"/>
    <mergeCell ref="C193:C197"/>
    <mergeCell ref="Q193:Q197"/>
    <mergeCell ref="R193:R197"/>
    <mergeCell ref="S193:S197"/>
    <mergeCell ref="A198:A202"/>
    <mergeCell ref="B198:B202"/>
    <mergeCell ref="C198:C202"/>
    <mergeCell ref="Q198:Q202"/>
    <mergeCell ref="R198:R202"/>
    <mergeCell ref="S198:S202"/>
    <mergeCell ref="A203:A207"/>
    <mergeCell ref="B203:B207"/>
    <mergeCell ref="C203:C207"/>
    <mergeCell ref="Q203:Q207"/>
    <mergeCell ref="R203:R207"/>
    <mergeCell ref="S203:S207"/>
    <mergeCell ref="A208:A212"/>
    <mergeCell ref="B208:B212"/>
    <mergeCell ref="C208:C212"/>
    <mergeCell ref="Q208:Q212"/>
    <mergeCell ref="R208:R212"/>
    <mergeCell ref="S208:S212"/>
    <mergeCell ref="A213:A217"/>
    <mergeCell ref="B213:B217"/>
    <mergeCell ref="C213:C217"/>
    <mergeCell ref="Q213:Q217"/>
    <mergeCell ref="R213:R217"/>
    <mergeCell ref="S213:S217"/>
    <mergeCell ref="A218:A222"/>
    <mergeCell ref="B218:B222"/>
    <mergeCell ref="C218:C222"/>
    <mergeCell ref="Q218:Q222"/>
    <mergeCell ref="R218:R222"/>
    <mergeCell ref="S218:S222"/>
    <mergeCell ref="A223:A227"/>
    <mergeCell ref="B223:B227"/>
    <mergeCell ref="C223:C227"/>
    <mergeCell ref="Q223:Q227"/>
    <mergeCell ref="R223:R227"/>
    <mergeCell ref="S223:S227"/>
    <mergeCell ref="A228:A232"/>
    <mergeCell ref="B228:B232"/>
    <mergeCell ref="C228:C232"/>
    <mergeCell ref="Q228:Q232"/>
    <mergeCell ref="R228:R232"/>
    <mergeCell ref="S228:S232"/>
    <mergeCell ref="A233:A237"/>
    <mergeCell ref="B233:B237"/>
    <mergeCell ref="C233:C237"/>
    <mergeCell ref="Q233:Q237"/>
    <mergeCell ref="R233:R237"/>
    <mergeCell ref="S233:S237"/>
    <mergeCell ref="A238:A242"/>
    <mergeCell ref="B238:B242"/>
    <mergeCell ref="C238:C242"/>
    <mergeCell ref="Q238:Q242"/>
    <mergeCell ref="R238:R242"/>
    <mergeCell ref="S238:S242"/>
    <mergeCell ref="A243:A247"/>
    <mergeCell ref="B243:B247"/>
    <mergeCell ref="C243:C247"/>
    <mergeCell ref="Q243:Q247"/>
    <mergeCell ref="R243:R247"/>
    <mergeCell ref="S243:S247"/>
    <mergeCell ref="A248:A252"/>
    <mergeCell ref="B248:B252"/>
    <mergeCell ref="C248:C252"/>
    <mergeCell ref="Q248:Q252"/>
    <mergeCell ref="R248:R252"/>
    <mergeCell ref="S248:S252"/>
    <mergeCell ref="A253:A257"/>
    <mergeCell ref="B253:B257"/>
    <mergeCell ref="C253:C257"/>
    <mergeCell ref="Q253:Q257"/>
    <mergeCell ref="R253:R257"/>
    <mergeCell ref="S253:S257"/>
    <mergeCell ref="A258:A262"/>
    <mergeCell ref="B258:B262"/>
    <mergeCell ref="C258:C262"/>
    <mergeCell ref="Q258:Q262"/>
    <mergeCell ref="R258:R262"/>
    <mergeCell ref="S258:S262"/>
    <mergeCell ref="A263:A267"/>
    <mergeCell ref="B263:B267"/>
    <mergeCell ref="C263:C267"/>
    <mergeCell ref="Q263:Q267"/>
    <mergeCell ref="R263:R267"/>
    <mergeCell ref="S263:S267"/>
    <mergeCell ref="A268:A272"/>
    <mergeCell ref="B268:B272"/>
    <mergeCell ref="C268:C272"/>
    <mergeCell ref="Q268:Q272"/>
    <mergeCell ref="R268:R272"/>
    <mergeCell ref="S268:S272"/>
    <mergeCell ref="A273:A277"/>
    <mergeCell ref="B273:B277"/>
    <mergeCell ref="C273:C277"/>
    <mergeCell ref="Q273:Q277"/>
    <mergeCell ref="R273:R277"/>
    <mergeCell ref="S273:S277"/>
    <mergeCell ref="A278:A282"/>
    <mergeCell ref="B278:B282"/>
    <mergeCell ref="C278:C282"/>
    <mergeCell ref="Q278:Q282"/>
    <mergeCell ref="R278:R282"/>
    <mergeCell ref="S278:S282"/>
    <mergeCell ref="A283:A287"/>
    <mergeCell ref="B283:B287"/>
    <mergeCell ref="C283:C287"/>
    <mergeCell ref="Q283:Q287"/>
    <mergeCell ref="R283:R287"/>
    <mergeCell ref="S283:S287"/>
    <mergeCell ref="A288:A292"/>
    <mergeCell ref="B288:B292"/>
    <mergeCell ref="C288:C292"/>
    <mergeCell ref="Q288:Q292"/>
    <mergeCell ref="R288:R292"/>
    <mergeCell ref="S288:S292"/>
    <mergeCell ref="A293:A297"/>
    <mergeCell ref="B293:B297"/>
    <mergeCell ref="C293:C297"/>
    <mergeCell ref="Q293:Q297"/>
    <mergeCell ref="R293:R297"/>
    <mergeCell ref="S293:S297"/>
    <mergeCell ref="A298:A302"/>
    <mergeCell ref="B298:B302"/>
    <mergeCell ref="C298:C302"/>
    <mergeCell ref="Q298:Q302"/>
    <mergeCell ref="R298:R302"/>
    <mergeCell ref="S298:S302"/>
    <mergeCell ref="A303:A307"/>
    <mergeCell ref="B303:B307"/>
    <mergeCell ref="C303:C307"/>
    <mergeCell ref="Q303:Q307"/>
    <mergeCell ref="R303:R307"/>
    <mergeCell ref="S303:S307"/>
    <mergeCell ref="A308:A312"/>
    <mergeCell ref="B308:B312"/>
    <mergeCell ref="C308:C312"/>
    <mergeCell ref="Q308:Q312"/>
    <mergeCell ref="R308:R312"/>
    <mergeCell ref="S308:S312"/>
    <mergeCell ref="A313:A317"/>
    <mergeCell ref="B313:B317"/>
    <mergeCell ref="C313:C317"/>
    <mergeCell ref="Q313:Q317"/>
    <mergeCell ref="R313:R317"/>
    <mergeCell ref="S313:S317"/>
    <mergeCell ref="A318:A322"/>
    <mergeCell ref="B318:B322"/>
    <mergeCell ref="C318:C322"/>
    <mergeCell ref="Q318:Q322"/>
    <mergeCell ref="R318:R322"/>
    <mergeCell ref="S318:S322"/>
    <mergeCell ref="A323:A327"/>
    <mergeCell ref="B323:B327"/>
    <mergeCell ref="C323:C327"/>
    <mergeCell ref="Q323:Q327"/>
    <mergeCell ref="R323:R327"/>
    <mergeCell ref="S323:S327"/>
    <mergeCell ref="A328:A332"/>
    <mergeCell ref="B328:B332"/>
    <mergeCell ref="C328:C332"/>
    <mergeCell ref="Q328:Q332"/>
    <mergeCell ref="R328:R332"/>
    <mergeCell ref="S328:S332"/>
    <mergeCell ref="A333:A337"/>
    <mergeCell ref="B333:B337"/>
    <mergeCell ref="C333:C337"/>
    <mergeCell ref="Q333:Q337"/>
    <mergeCell ref="R333:R337"/>
    <mergeCell ref="S333:S337"/>
    <mergeCell ref="A338:A342"/>
    <mergeCell ref="B338:B342"/>
    <mergeCell ref="C338:C342"/>
    <mergeCell ref="Q338:Q342"/>
    <mergeCell ref="R338:R342"/>
    <mergeCell ref="S338:S342"/>
    <mergeCell ref="A343:A347"/>
    <mergeCell ref="B343:B347"/>
    <mergeCell ref="C343:C347"/>
    <mergeCell ref="Q343:Q347"/>
    <mergeCell ref="R343:R347"/>
    <mergeCell ref="S343:S347"/>
    <mergeCell ref="A348:A352"/>
    <mergeCell ref="B348:B352"/>
    <mergeCell ref="C348:C352"/>
    <mergeCell ref="Q348:Q352"/>
    <mergeCell ref="R348:R352"/>
    <mergeCell ref="S348:S352"/>
    <mergeCell ref="A353:A357"/>
    <mergeCell ref="B353:B357"/>
    <mergeCell ref="C353:C357"/>
    <mergeCell ref="Q353:Q357"/>
    <mergeCell ref="R353:R357"/>
    <mergeCell ref="S353:S357"/>
    <mergeCell ref="A358:A362"/>
    <mergeCell ref="B358:B362"/>
    <mergeCell ref="C358:C362"/>
    <mergeCell ref="Q358:Q362"/>
    <mergeCell ref="R358:R362"/>
    <mergeCell ref="S358:S362"/>
    <mergeCell ref="A363:A367"/>
    <mergeCell ref="B363:B367"/>
    <mergeCell ref="C363:C367"/>
    <mergeCell ref="Q363:Q367"/>
    <mergeCell ref="R363:R367"/>
    <mergeCell ref="S363:S367"/>
    <mergeCell ref="A368:A372"/>
    <mergeCell ref="B368:B372"/>
    <mergeCell ref="C368:C372"/>
    <mergeCell ref="Q368:Q372"/>
    <mergeCell ref="R368:R372"/>
    <mergeCell ref="S368:S372"/>
    <mergeCell ref="A373:A377"/>
    <mergeCell ref="B373:B377"/>
    <mergeCell ref="C373:C377"/>
    <mergeCell ref="Q373:Q377"/>
    <mergeCell ref="R373:R377"/>
    <mergeCell ref="S373:S377"/>
    <mergeCell ref="A378:A382"/>
    <mergeCell ref="B378:B382"/>
    <mergeCell ref="C378:C382"/>
    <mergeCell ref="Q378:Q382"/>
    <mergeCell ref="R378:R382"/>
    <mergeCell ref="S378:S382"/>
    <mergeCell ref="A383:A387"/>
    <mergeCell ref="B383:B387"/>
    <mergeCell ref="C383:C387"/>
    <mergeCell ref="Q383:Q387"/>
    <mergeCell ref="R383:R387"/>
    <mergeCell ref="S383:S387"/>
    <mergeCell ref="A388:A392"/>
    <mergeCell ref="B388:B392"/>
    <mergeCell ref="C388:C392"/>
    <mergeCell ref="Q388:Q392"/>
    <mergeCell ref="R388:R392"/>
    <mergeCell ref="S388:S392"/>
    <mergeCell ref="A393:A397"/>
    <mergeCell ref="B393:B397"/>
    <mergeCell ref="C393:C397"/>
    <mergeCell ref="Q393:Q397"/>
    <mergeCell ref="R393:R397"/>
    <mergeCell ref="S393:S397"/>
    <mergeCell ref="A398:A402"/>
    <mergeCell ref="B398:B402"/>
    <mergeCell ref="C398:C402"/>
    <mergeCell ref="Q398:Q402"/>
    <mergeCell ref="R398:R402"/>
    <mergeCell ref="S398:S402"/>
    <mergeCell ref="A403:A407"/>
    <mergeCell ref="B403:B407"/>
    <mergeCell ref="C403:C407"/>
    <mergeCell ref="Q403:Q407"/>
    <mergeCell ref="R403:R407"/>
    <mergeCell ref="S403:S407"/>
    <mergeCell ref="A408:A412"/>
    <mergeCell ref="B408:B412"/>
    <mergeCell ref="C408:C412"/>
    <mergeCell ref="Q408:Q412"/>
    <mergeCell ref="R408:R412"/>
    <mergeCell ref="S408:S412"/>
    <mergeCell ref="A413:A417"/>
    <mergeCell ref="B413:B417"/>
    <mergeCell ref="C413:C417"/>
    <mergeCell ref="Q413:Q417"/>
    <mergeCell ref="R413:R417"/>
    <mergeCell ref="S413:S417"/>
    <mergeCell ref="A418:A422"/>
    <mergeCell ref="B418:B422"/>
    <mergeCell ref="C418:C422"/>
    <mergeCell ref="Q418:Q422"/>
    <mergeCell ref="R418:R422"/>
    <mergeCell ref="S418:S422"/>
    <mergeCell ref="B423:B427"/>
    <mergeCell ref="C423:C427"/>
    <mergeCell ref="Q423:Q427"/>
    <mergeCell ref="R423:R427"/>
    <mergeCell ref="S423:S427"/>
    <mergeCell ref="A428:A432"/>
    <mergeCell ref="B428:B432"/>
    <mergeCell ref="C428:C432"/>
    <mergeCell ref="Q428:Q432"/>
    <mergeCell ref="R428:R432"/>
    <mergeCell ref="S428:S432"/>
    <mergeCell ref="A433:A437"/>
    <mergeCell ref="B433:B437"/>
    <mergeCell ref="C433:C437"/>
    <mergeCell ref="Q433:Q437"/>
    <mergeCell ref="R433:R437"/>
    <mergeCell ref="S433:S437"/>
    <mergeCell ref="A438:A442"/>
    <mergeCell ref="B438:B442"/>
    <mergeCell ref="C438:C442"/>
    <mergeCell ref="Q438:Q442"/>
    <mergeCell ref="R438:R442"/>
    <mergeCell ref="S438:S442"/>
    <mergeCell ref="A443:A447"/>
    <mergeCell ref="B443:B447"/>
    <mergeCell ref="C443:C447"/>
    <mergeCell ref="Q443:Q447"/>
    <mergeCell ref="R443:R447"/>
    <mergeCell ref="S443:S447"/>
    <mergeCell ref="A448:A452"/>
    <mergeCell ref="B448:B452"/>
    <mergeCell ref="C448:C452"/>
    <mergeCell ref="Q448:Q452"/>
    <mergeCell ref="R448:R452"/>
    <mergeCell ref="S448:S452"/>
    <mergeCell ref="A453:A457"/>
    <mergeCell ref="B453:B457"/>
    <mergeCell ref="C453:C457"/>
    <mergeCell ref="Q453:Q457"/>
    <mergeCell ref="R453:R457"/>
    <mergeCell ref="S453:S457"/>
    <mergeCell ref="A458:A462"/>
    <mergeCell ref="B458:B462"/>
    <mergeCell ref="C458:C462"/>
    <mergeCell ref="Q458:Q462"/>
    <mergeCell ref="R458:R462"/>
    <mergeCell ref="S458:S462"/>
    <mergeCell ref="A463:A467"/>
    <mergeCell ref="B463:B467"/>
    <mergeCell ref="C463:C467"/>
    <mergeCell ref="Q463:Q467"/>
    <mergeCell ref="R463:R467"/>
    <mergeCell ref="S463:S467"/>
    <mergeCell ref="A468:A472"/>
    <mergeCell ref="B468:B472"/>
    <mergeCell ref="C468:C472"/>
    <mergeCell ref="Q468:Q472"/>
    <mergeCell ref="R468:R472"/>
    <mergeCell ref="S468:S472"/>
    <mergeCell ref="A473:A477"/>
    <mergeCell ref="B473:B477"/>
    <mergeCell ref="C473:C477"/>
    <mergeCell ref="Q473:Q477"/>
    <mergeCell ref="R473:R477"/>
    <mergeCell ref="S473:S477"/>
    <mergeCell ref="A478:A482"/>
    <mergeCell ref="B478:B482"/>
    <mergeCell ref="C478:C482"/>
    <mergeCell ref="Q478:Q482"/>
    <mergeCell ref="R478:R482"/>
    <mergeCell ref="S478:S482"/>
    <mergeCell ref="A483:A487"/>
    <mergeCell ref="B483:B487"/>
    <mergeCell ref="Q483:Q487"/>
    <mergeCell ref="R483:R487"/>
    <mergeCell ref="S483:S487"/>
    <mergeCell ref="A488:A492"/>
    <mergeCell ref="B488:B492"/>
    <mergeCell ref="C488:C492"/>
    <mergeCell ref="Q488:Q492"/>
    <mergeCell ref="R488:R492"/>
    <mergeCell ref="S488:S492"/>
    <mergeCell ref="A493:A497"/>
    <mergeCell ref="B493:B497"/>
    <mergeCell ref="Q493:Q497"/>
    <mergeCell ref="R493:R497"/>
    <mergeCell ref="S493:S497"/>
    <mergeCell ref="A498:A502"/>
    <mergeCell ref="B498:B502"/>
    <mergeCell ref="Q498:Q502"/>
    <mergeCell ref="R498:R502"/>
    <mergeCell ref="S498:S502"/>
    <mergeCell ref="A503:A507"/>
    <mergeCell ref="B503:B507"/>
    <mergeCell ref="Q503:Q507"/>
    <mergeCell ref="R503:R507"/>
    <mergeCell ref="S503:S507"/>
    <mergeCell ref="A508:A512"/>
    <mergeCell ref="B508:B512"/>
    <mergeCell ref="Q508:Q512"/>
    <mergeCell ref="R508:R512"/>
    <mergeCell ref="S508:S512"/>
    <mergeCell ref="A513:A517"/>
    <mergeCell ref="B513:B517"/>
    <mergeCell ref="C513:C517"/>
    <mergeCell ref="Q513:Q517"/>
    <mergeCell ref="R513:R517"/>
    <mergeCell ref="S513:S517"/>
    <mergeCell ref="A518:A522"/>
    <mergeCell ref="B518:B522"/>
    <mergeCell ref="C518:C522"/>
    <mergeCell ref="Q518:Q522"/>
    <mergeCell ref="R518:R522"/>
    <mergeCell ref="S518:S522"/>
    <mergeCell ref="A523:A527"/>
    <mergeCell ref="B523:B527"/>
    <mergeCell ref="C523:C527"/>
    <mergeCell ref="Q523:Q527"/>
    <mergeCell ref="R523:R527"/>
    <mergeCell ref="S523:S527"/>
    <mergeCell ref="A528:A532"/>
    <mergeCell ref="B528:B532"/>
    <mergeCell ref="C528:C532"/>
    <mergeCell ref="Q528:Q532"/>
    <mergeCell ref="R528:R532"/>
    <mergeCell ref="S528:S532"/>
    <mergeCell ref="A533:A537"/>
    <mergeCell ref="B533:B537"/>
    <mergeCell ref="C533:C537"/>
    <mergeCell ref="Q533:Q537"/>
    <mergeCell ref="R533:R537"/>
    <mergeCell ref="S533:S537"/>
    <mergeCell ref="A538:A542"/>
    <mergeCell ref="B538:B542"/>
    <mergeCell ref="C538:C542"/>
    <mergeCell ref="Q538:Q542"/>
    <mergeCell ref="R538:R542"/>
    <mergeCell ref="S538:S542"/>
    <mergeCell ref="A543:A547"/>
    <mergeCell ref="B543:B547"/>
    <mergeCell ref="C543:C547"/>
    <mergeCell ref="Q543:Q547"/>
    <mergeCell ref="R543:R547"/>
    <mergeCell ref="S543:S547"/>
    <mergeCell ref="A548:A552"/>
    <mergeCell ref="B548:B552"/>
    <mergeCell ref="C548:C552"/>
    <mergeCell ref="Q548:Q552"/>
    <mergeCell ref="R548:R552"/>
    <mergeCell ref="S548:S552"/>
    <mergeCell ref="A553:A557"/>
    <mergeCell ref="B553:B557"/>
    <mergeCell ref="C553:C557"/>
    <mergeCell ref="Q553:Q557"/>
    <mergeCell ref="R553:R557"/>
    <mergeCell ref="S553:S557"/>
    <mergeCell ref="A558:A562"/>
    <mergeCell ref="B558:B562"/>
    <mergeCell ref="C558:C562"/>
    <mergeCell ref="Q558:Q562"/>
    <mergeCell ref="R558:R562"/>
    <mergeCell ref="S558:S562"/>
    <mergeCell ref="A563:A567"/>
    <mergeCell ref="B563:B567"/>
    <mergeCell ref="C563:C567"/>
    <mergeCell ref="Q563:Q567"/>
    <mergeCell ref="R563:R567"/>
    <mergeCell ref="S563:S567"/>
    <mergeCell ref="A568:A572"/>
    <mergeCell ref="B568:B572"/>
    <mergeCell ref="C568:C572"/>
    <mergeCell ref="Q568:Q572"/>
    <mergeCell ref="R568:R572"/>
    <mergeCell ref="S568:S572"/>
    <mergeCell ref="A573:A577"/>
    <mergeCell ref="B573:B577"/>
    <mergeCell ref="C573:C577"/>
    <mergeCell ref="Q573:Q577"/>
    <mergeCell ref="R573:R577"/>
    <mergeCell ref="S573:S577"/>
    <mergeCell ref="A578:A582"/>
    <mergeCell ref="B578:B582"/>
    <mergeCell ref="C578:C582"/>
    <mergeCell ref="Q578:Q582"/>
    <mergeCell ref="R578:R582"/>
    <mergeCell ref="S578:S582"/>
    <mergeCell ref="A583:A587"/>
    <mergeCell ref="B583:B587"/>
    <mergeCell ref="C583:C587"/>
    <mergeCell ref="Q583:Q587"/>
    <mergeCell ref="R583:R587"/>
    <mergeCell ref="S583:S587"/>
    <mergeCell ref="A588:A592"/>
    <mergeCell ref="B588:B592"/>
    <mergeCell ref="C588:C592"/>
    <mergeCell ref="Q588:Q592"/>
    <mergeCell ref="R588:R592"/>
    <mergeCell ref="S588:S592"/>
    <mergeCell ref="A593:A597"/>
    <mergeCell ref="B593:B597"/>
    <mergeCell ref="C593:C597"/>
    <mergeCell ref="Q593:Q597"/>
    <mergeCell ref="R593:R597"/>
    <mergeCell ref="S593:S597"/>
    <mergeCell ref="A598:A602"/>
    <mergeCell ref="B598:B602"/>
    <mergeCell ref="C598:C602"/>
    <mergeCell ref="Q598:Q602"/>
    <mergeCell ref="R598:R602"/>
    <mergeCell ref="S598:S602"/>
    <mergeCell ref="A603:A607"/>
    <mergeCell ref="B603:B607"/>
    <mergeCell ref="C603:C607"/>
    <mergeCell ref="Q603:Q607"/>
    <mergeCell ref="R603:R607"/>
    <mergeCell ref="S603:S607"/>
    <mergeCell ref="A608:A612"/>
    <mergeCell ref="B608:B612"/>
    <mergeCell ref="C608:C612"/>
    <mergeCell ref="Q608:Q612"/>
    <mergeCell ref="R608:R612"/>
    <mergeCell ref="S608:S612"/>
    <mergeCell ref="A613:A617"/>
    <mergeCell ref="B613:B617"/>
    <mergeCell ref="C613:C617"/>
    <mergeCell ref="Q613:Q617"/>
    <mergeCell ref="R613:R617"/>
    <mergeCell ref="S613:S617"/>
    <mergeCell ref="A618:A622"/>
    <mergeCell ref="B618:B622"/>
    <mergeCell ref="C618:C622"/>
    <mergeCell ref="Q618:Q622"/>
    <mergeCell ref="R618:R622"/>
    <mergeCell ref="S618:S622"/>
    <mergeCell ref="A623:A627"/>
    <mergeCell ref="B623:B627"/>
    <mergeCell ref="C623:C627"/>
    <mergeCell ref="Q623:Q627"/>
    <mergeCell ref="R623:R627"/>
    <mergeCell ref="S623:S627"/>
    <mergeCell ref="A628:A632"/>
    <mergeCell ref="B628:B632"/>
    <mergeCell ref="C628:C632"/>
    <mergeCell ref="Q628:Q632"/>
    <mergeCell ref="R628:R632"/>
    <mergeCell ref="S628:S632"/>
    <mergeCell ref="A633:A637"/>
    <mergeCell ref="B633:B637"/>
    <mergeCell ref="C633:C637"/>
    <mergeCell ref="Q633:Q637"/>
    <mergeCell ref="R633:R637"/>
    <mergeCell ref="S633:S637"/>
    <mergeCell ref="A638:A642"/>
    <mergeCell ref="B638:B642"/>
    <mergeCell ref="C638:C642"/>
    <mergeCell ref="Q638:Q642"/>
    <mergeCell ref="R638:R642"/>
    <mergeCell ref="S638:S642"/>
    <mergeCell ref="A643:A647"/>
    <mergeCell ref="B643:B647"/>
    <mergeCell ref="C643:C647"/>
    <mergeCell ref="Q643:Q647"/>
    <mergeCell ref="R643:R647"/>
    <mergeCell ref="S643:S647"/>
    <mergeCell ref="A648:A652"/>
    <mergeCell ref="B648:B652"/>
    <mergeCell ref="C648:C652"/>
    <mergeCell ref="Q648:Q652"/>
    <mergeCell ref="R648:R652"/>
    <mergeCell ref="S648:S652"/>
    <mergeCell ref="A653:A657"/>
    <mergeCell ref="B653:B657"/>
    <mergeCell ref="C653:C657"/>
    <mergeCell ref="Q653:Q657"/>
    <mergeCell ref="R653:R657"/>
    <mergeCell ref="S653:S657"/>
    <mergeCell ref="A658:A662"/>
    <mergeCell ref="B658:B662"/>
    <mergeCell ref="C658:C662"/>
    <mergeCell ref="Q658:Q662"/>
    <mergeCell ref="R658:R662"/>
    <mergeCell ref="S658:S662"/>
    <mergeCell ref="A663:A667"/>
    <mergeCell ref="B663:B667"/>
    <mergeCell ref="C663:C667"/>
    <mergeCell ref="Q663:Q667"/>
    <mergeCell ref="R663:R667"/>
    <mergeCell ref="S663:S667"/>
    <mergeCell ref="A668:A672"/>
    <mergeCell ref="B668:B672"/>
    <mergeCell ref="C668:C672"/>
    <mergeCell ref="Q668:Q672"/>
    <mergeCell ref="R668:R672"/>
    <mergeCell ref="S668:S672"/>
    <mergeCell ref="A673:A677"/>
    <mergeCell ref="B673:B677"/>
    <mergeCell ref="C673:C677"/>
    <mergeCell ref="Q673:Q677"/>
    <mergeCell ref="R673:R677"/>
    <mergeCell ref="S673:S677"/>
    <mergeCell ref="A678:A682"/>
    <mergeCell ref="B678:B682"/>
    <mergeCell ref="C678:C682"/>
    <mergeCell ref="Q678:Q682"/>
    <mergeCell ref="R678:R682"/>
    <mergeCell ref="S678:S682"/>
    <mergeCell ref="A683:A687"/>
    <mergeCell ref="B683:B687"/>
    <mergeCell ref="C683:C687"/>
    <mergeCell ref="Q683:Q687"/>
    <mergeCell ref="R683:R687"/>
    <mergeCell ref="S683:S687"/>
    <mergeCell ref="A688:A692"/>
    <mergeCell ref="B688:B692"/>
    <mergeCell ref="C688:C692"/>
    <mergeCell ref="Q688:Q692"/>
    <mergeCell ref="R688:R692"/>
    <mergeCell ref="S688:S692"/>
    <mergeCell ref="A693:A697"/>
    <mergeCell ref="B693:B697"/>
    <mergeCell ref="C693:C697"/>
    <mergeCell ref="Q693:Q697"/>
    <mergeCell ref="R693:R697"/>
    <mergeCell ref="S693:S697"/>
    <mergeCell ref="A698:A702"/>
    <mergeCell ref="B698:B702"/>
    <mergeCell ref="C698:C702"/>
    <mergeCell ref="Q698:Q702"/>
    <mergeCell ref="R698:R702"/>
    <mergeCell ref="S698:S702"/>
    <mergeCell ref="A703:A707"/>
    <mergeCell ref="B703:B707"/>
    <mergeCell ref="C703:C707"/>
    <mergeCell ref="Q703:Q707"/>
    <mergeCell ref="R703:R707"/>
    <mergeCell ref="S703:S707"/>
    <mergeCell ref="A708:A712"/>
    <mergeCell ref="B708:B712"/>
    <mergeCell ref="C708:C712"/>
    <mergeCell ref="Q708:Q712"/>
    <mergeCell ref="R708:R712"/>
    <mergeCell ref="S708:S712"/>
    <mergeCell ref="A713:A717"/>
    <mergeCell ref="B713:B717"/>
    <mergeCell ref="C713:C717"/>
    <mergeCell ref="Q713:Q717"/>
    <mergeCell ref="R713:R717"/>
    <mergeCell ref="S713:S717"/>
    <mergeCell ref="A718:A722"/>
    <mergeCell ref="B718:B722"/>
    <mergeCell ref="C718:C722"/>
    <mergeCell ref="Q718:Q722"/>
    <mergeCell ref="R718:R722"/>
    <mergeCell ref="S718:S722"/>
    <mergeCell ref="A723:A727"/>
    <mergeCell ref="B723:B727"/>
    <mergeCell ref="C723:C727"/>
    <mergeCell ref="Q723:Q727"/>
    <mergeCell ref="R723:R727"/>
    <mergeCell ref="S723:S727"/>
    <mergeCell ref="A728:A732"/>
    <mergeCell ref="B728:B732"/>
    <mergeCell ref="C728:C732"/>
    <mergeCell ref="Q728:Q732"/>
    <mergeCell ref="R728:R732"/>
    <mergeCell ref="S728:S732"/>
    <mergeCell ref="A733:A737"/>
    <mergeCell ref="B733:B737"/>
    <mergeCell ref="C733:C737"/>
    <mergeCell ref="Q733:Q737"/>
    <mergeCell ref="R733:R737"/>
    <mergeCell ref="S733:S737"/>
    <mergeCell ref="A738:A742"/>
    <mergeCell ref="B738:B742"/>
    <mergeCell ref="C738:C742"/>
    <mergeCell ref="Q738:Q742"/>
    <mergeCell ref="R738:R742"/>
    <mergeCell ref="S738:S742"/>
    <mergeCell ref="A743:A747"/>
    <mergeCell ref="B743:B747"/>
    <mergeCell ref="C743:C747"/>
    <mergeCell ref="Q743:Q747"/>
    <mergeCell ref="R743:R747"/>
    <mergeCell ref="S743:S747"/>
    <mergeCell ref="A748:A752"/>
    <mergeCell ref="B748:B752"/>
    <mergeCell ref="C748:C752"/>
    <mergeCell ref="Q748:Q752"/>
    <mergeCell ref="R748:R752"/>
    <mergeCell ref="S748:S752"/>
    <mergeCell ref="A753:A757"/>
    <mergeCell ref="B753:B757"/>
    <mergeCell ref="C753:C757"/>
    <mergeCell ref="Q753:Q757"/>
    <mergeCell ref="R753:R757"/>
    <mergeCell ref="S753:S757"/>
    <mergeCell ref="A758:A762"/>
    <mergeCell ref="B758:B762"/>
    <mergeCell ref="C758:C762"/>
    <mergeCell ref="Q758:Q762"/>
    <mergeCell ref="R758:R762"/>
    <mergeCell ref="S758:S762"/>
    <mergeCell ref="A763:A767"/>
    <mergeCell ref="B763:B767"/>
    <mergeCell ref="C763:C767"/>
    <mergeCell ref="Q763:Q767"/>
    <mergeCell ref="R763:R767"/>
    <mergeCell ref="S763:S767"/>
    <mergeCell ref="A768:A772"/>
    <mergeCell ref="B768:B772"/>
    <mergeCell ref="C768:C772"/>
    <mergeCell ref="Q768:Q772"/>
    <mergeCell ref="R768:R772"/>
    <mergeCell ref="S768:S772"/>
    <mergeCell ref="A773:A777"/>
    <mergeCell ref="B773:B777"/>
    <mergeCell ref="C773:C777"/>
    <mergeCell ref="Q773:Q777"/>
    <mergeCell ref="R773:R777"/>
    <mergeCell ref="S773:S777"/>
    <mergeCell ref="A778:A782"/>
    <mergeCell ref="B778:B782"/>
    <mergeCell ref="C778:C782"/>
    <mergeCell ref="Q778:Q782"/>
    <mergeCell ref="R778:R782"/>
    <mergeCell ref="S778:S782"/>
    <mergeCell ref="A783:A787"/>
    <mergeCell ref="B783:B787"/>
    <mergeCell ref="C783:C787"/>
    <mergeCell ref="Q783:Q787"/>
    <mergeCell ref="R783:R787"/>
    <mergeCell ref="S783:S787"/>
    <mergeCell ref="A788:A792"/>
    <mergeCell ref="B788:B792"/>
    <mergeCell ref="C788:C792"/>
    <mergeCell ref="Q788:Q792"/>
    <mergeCell ref="R788:R792"/>
    <mergeCell ref="S788:S792"/>
    <mergeCell ref="A793:A797"/>
    <mergeCell ref="B793:B797"/>
    <mergeCell ref="C793:C797"/>
    <mergeCell ref="Q793:Q797"/>
    <mergeCell ref="R793:R797"/>
    <mergeCell ref="S793:S797"/>
    <mergeCell ref="A798:A802"/>
    <mergeCell ref="B798:B802"/>
    <mergeCell ref="C798:C802"/>
    <mergeCell ref="Q798:Q802"/>
    <mergeCell ref="R798:R802"/>
    <mergeCell ref="S798:S802"/>
    <mergeCell ref="A803:A807"/>
    <mergeCell ref="B803:B807"/>
    <mergeCell ref="C803:C807"/>
    <mergeCell ref="Q803:Q807"/>
    <mergeCell ref="R803:R807"/>
    <mergeCell ref="S803:S807"/>
    <mergeCell ref="A808:A812"/>
    <mergeCell ref="B808:B812"/>
    <mergeCell ref="C808:C812"/>
    <mergeCell ref="Q808:Q812"/>
    <mergeCell ref="R808:R812"/>
    <mergeCell ref="S808:S812"/>
    <mergeCell ref="A813:A817"/>
    <mergeCell ref="B813:B817"/>
    <mergeCell ref="C813:C817"/>
    <mergeCell ref="Q813:Q817"/>
    <mergeCell ref="R813:R817"/>
    <mergeCell ref="S813:S817"/>
    <mergeCell ref="A818:A822"/>
    <mergeCell ref="B818:B822"/>
    <mergeCell ref="C818:C822"/>
    <mergeCell ref="Q818:Q822"/>
    <mergeCell ref="R818:R822"/>
    <mergeCell ref="S818:S822"/>
    <mergeCell ref="A823:A827"/>
    <mergeCell ref="B823:B827"/>
    <mergeCell ref="C823:C827"/>
    <mergeCell ref="Q823:Q827"/>
    <mergeCell ref="R823:R827"/>
    <mergeCell ref="S823:S827"/>
    <mergeCell ref="A828:A832"/>
    <mergeCell ref="B828:B832"/>
    <mergeCell ref="C828:C832"/>
    <mergeCell ref="Q828:Q832"/>
    <mergeCell ref="R828:R832"/>
    <mergeCell ref="S828:S832"/>
    <mergeCell ref="A833:A837"/>
    <mergeCell ref="B833:B837"/>
    <mergeCell ref="C833:C837"/>
    <mergeCell ref="Q833:Q837"/>
    <mergeCell ref="R833:R837"/>
    <mergeCell ref="S833:S837"/>
    <mergeCell ref="A838:A842"/>
    <mergeCell ref="B838:B842"/>
    <mergeCell ref="C838:C842"/>
    <mergeCell ref="Q838:Q842"/>
    <mergeCell ref="R838:R842"/>
    <mergeCell ref="S838:S842"/>
    <mergeCell ref="A843:A847"/>
    <mergeCell ref="B843:B847"/>
    <mergeCell ref="C843:C847"/>
    <mergeCell ref="Q843:Q847"/>
    <mergeCell ref="R843:R847"/>
    <mergeCell ref="S843:S847"/>
    <mergeCell ref="A848:A852"/>
    <mergeCell ref="B848:B852"/>
    <mergeCell ref="C848:C852"/>
    <mergeCell ref="Q848:Q852"/>
    <mergeCell ref="R848:R852"/>
    <mergeCell ref="S848:S852"/>
    <mergeCell ref="A853:A857"/>
    <mergeCell ref="B853:B857"/>
    <mergeCell ref="C853:C857"/>
    <mergeCell ref="Q853:Q857"/>
    <mergeCell ref="R853:R857"/>
    <mergeCell ref="S853:S857"/>
    <mergeCell ref="A858:A862"/>
    <mergeCell ref="B858:B862"/>
    <mergeCell ref="C858:C862"/>
    <mergeCell ref="Q858:Q862"/>
    <mergeCell ref="R858:R862"/>
    <mergeCell ref="S858:S862"/>
    <mergeCell ref="A863:A867"/>
    <mergeCell ref="B863:B867"/>
    <mergeCell ref="C863:C867"/>
    <mergeCell ref="Q863:Q867"/>
    <mergeCell ref="R863:R867"/>
    <mergeCell ref="S863:S867"/>
    <mergeCell ref="A868:A872"/>
    <mergeCell ref="B868:B872"/>
    <mergeCell ref="C868:C872"/>
    <mergeCell ref="Q868:Q872"/>
    <mergeCell ref="R868:R872"/>
    <mergeCell ref="S868:S872"/>
    <mergeCell ref="A873:A877"/>
    <mergeCell ref="B873:B877"/>
    <mergeCell ref="C873:C877"/>
    <mergeCell ref="Q873:Q877"/>
    <mergeCell ref="R873:R877"/>
    <mergeCell ref="S873:S877"/>
    <mergeCell ref="A878:A882"/>
    <mergeCell ref="B878:B882"/>
    <mergeCell ref="C878:C882"/>
    <mergeCell ref="Q878:Q882"/>
    <mergeCell ref="R878:R882"/>
    <mergeCell ref="S878:S882"/>
    <mergeCell ref="A883:A887"/>
    <mergeCell ref="B883:B887"/>
    <mergeCell ref="C883:C887"/>
    <mergeCell ref="Q883:Q887"/>
    <mergeCell ref="R883:R887"/>
    <mergeCell ref="S883:S887"/>
    <mergeCell ref="A888:A892"/>
    <mergeCell ref="B888:B892"/>
    <mergeCell ref="C888:C892"/>
    <mergeCell ref="Q888:Q892"/>
    <mergeCell ref="R888:R892"/>
    <mergeCell ref="S888:S892"/>
    <mergeCell ref="A893:A897"/>
    <mergeCell ref="B893:B897"/>
    <mergeCell ref="C893:C897"/>
    <mergeCell ref="Q893:Q897"/>
    <mergeCell ref="R893:R897"/>
    <mergeCell ref="S893:S897"/>
    <mergeCell ref="A898:A902"/>
    <mergeCell ref="B898:B902"/>
    <mergeCell ref="Q898:Q902"/>
    <mergeCell ref="R898:R902"/>
    <mergeCell ref="S898:S902"/>
    <mergeCell ref="A903:A907"/>
    <mergeCell ref="B903:B907"/>
    <mergeCell ref="Q903:Q907"/>
    <mergeCell ref="R903:R907"/>
    <mergeCell ref="S903:S907"/>
    <mergeCell ref="A908:A912"/>
    <mergeCell ref="B908:B912"/>
    <mergeCell ref="Q908:Q912"/>
    <mergeCell ref="R908:R912"/>
    <mergeCell ref="S908:S912"/>
    <mergeCell ref="A913:A917"/>
    <mergeCell ref="B913:B917"/>
    <mergeCell ref="Q913:Q917"/>
    <mergeCell ref="R913:R917"/>
    <mergeCell ref="S913:S917"/>
    <mergeCell ref="A918:A922"/>
    <mergeCell ref="B918:B922"/>
    <mergeCell ref="Q918:Q922"/>
    <mergeCell ref="R918:R922"/>
    <mergeCell ref="S918:S922"/>
    <mergeCell ref="A923:A927"/>
    <mergeCell ref="B923:B927"/>
    <mergeCell ref="Q923:Q927"/>
    <mergeCell ref="R923:R927"/>
    <mergeCell ref="S923:S927"/>
    <mergeCell ref="A928:A932"/>
    <mergeCell ref="B928:B932"/>
    <mergeCell ref="Q928:Q932"/>
    <mergeCell ref="R928:R932"/>
    <mergeCell ref="S928:S932"/>
    <mergeCell ref="A933:A937"/>
    <mergeCell ref="B933:B937"/>
    <mergeCell ref="C933:C937"/>
    <mergeCell ref="Q933:Q937"/>
    <mergeCell ref="R933:R937"/>
    <mergeCell ref="S933:S937"/>
    <mergeCell ref="A938:A942"/>
    <mergeCell ref="B938:B942"/>
    <mergeCell ref="C938:C942"/>
    <mergeCell ref="Q938:Q942"/>
    <mergeCell ref="R938:R942"/>
    <mergeCell ref="S938:S942"/>
    <mergeCell ref="A943:A947"/>
    <mergeCell ref="B943:B947"/>
    <mergeCell ref="C943:C947"/>
    <mergeCell ref="Q943:Q947"/>
    <mergeCell ref="R943:R947"/>
    <mergeCell ref="S943:S947"/>
    <mergeCell ref="A948:A952"/>
    <mergeCell ref="B948:B952"/>
    <mergeCell ref="C948:C952"/>
    <mergeCell ref="Q948:Q952"/>
    <mergeCell ref="R948:R952"/>
    <mergeCell ref="S948:S952"/>
    <mergeCell ref="A953:A957"/>
    <mergeCell ref="B953:B957"/>
    <mergeCell ref="C953:C957"/>
    <mergeCell ref="Q953:Q957"/>
    <mergeCell ref="R953:R957"/>
    <mergeCell ref="S953:S957"/>
    <mergeCell ref="A958:B962"/>
    <mergeCell ref="C958:C962"/>
    <mergeCell ref="Q958:Q962"/>
    <mergeCell ref="R958:R962"/>
    <mergeCell ref="S958:S962"/>
    <mergeCell ref="A963:A967"/>
    <mergeCell ref="B963:B967"/>
    <mergeCell ref="C963:C967"/>
    <mergeCell ref="Q963:Q967"/>
    <mergeCell ref="R963:R967"/>
    <mergeCell ref="S963:S967"/>
    <mergeCell ref="A968:A972"/>
    <mergeCell ref="B968:B972"/>
    <mergeCell ref="Q968:Q972"/>
    <mergeCell ref="R968:R972"/>
    <mergeCell ref="S968:S972"/>
    <mergeCell ref="A973:A977"/>
    <mergeCell ref="B973:B977"/>
    <mergeCell ref="Q973:Q977"/>
    <mergeCell ref="R973:R977"/>
    <mergeCell ref="S973:S977"/>
    <mergeCell ref="A978:A979"/>
    <mergeCell ref="B978:B979"/>
    <mergeCell ref="C978:C979"/>
    <mergeCell ref="D978:O979"/>
    <mergeCell ref="Q978:Q979"/>
    <mergeCell ref="R978:R979"/>
    <mergeCell ref="S978:S979"/>
    <mergeCell ref="A980:A981"/>
    <mergeCell ref="B980:B981"/>
    <mergeCell ref="C980:C981"/>
    <mergeCell ref="D980:M981"/>
    <mergeCell ref="Q980:Q981"/>
    <mergeCell ref="R980:R981"/>
    <mergeCell ref="S980:S981"/>
    <mergeCell ref="A982:A983"/>
    <mergeCell ref="B982:B983"/>
    <mergeCell ref="C982:C983"/>
    <mergeCell ref="D982:O983"/>
    <mergeCell ref="Q982:Q983"/>
    <mergeCell ref="R982:R984"/>
    <mergeCell ref="S982:S983"/>
    <mergeCell ref="D984:O984"/>
    <mergeCell ref="A985:A989"/>
    <mergeCell ref="B985:B989"/>
    <mergeCell ref="C985:C989"/>
    <mergeCell ref="Q985:Q989"/>
    <mergeCell ref="R985:R989"/>
    <mergeCell ref="S985:S989"/>
    <mergeCell ref="A990:A994"/>
    <mergeCell ref="B990:B994"/>
    <mergeCell ref="C990:C994"/>
    <mergeCell ref="Q990:Q994"/>
    <mergeCell ref="R990:R994"/>
    <mergeCell ref="S990:S994"/>
    <mergeCell ref="A995:A999"/>
    <mergeCell ref="B995:B999"/>
    <mergeCell ref="C995:C999"/>
    <mergeCell ref="Q995:Q999"/>
    <mergeCell ref="R995:R999"/>
    <mergeCell ref="S995:S999"/>
    <mergeCell ref="A1000:A1004"/>
    <mergeCell ref="B1000:B1004"/>
    <mergeCell ref="C1000:C1004"/>
    <mergeCell ref="Q1000:Q1004"/>
    <mergeCell ref="R1000:R1004"/>
    <mergeCell ref="S1000:S1004"/>
    <mergeCell ref="A1005:A1006"/>
    <mergeCell ref="B1005:B1006"/>
    <mergeCell ref="C1005:C1006"/>
    <mergeCell ref="D1005:O1006"/>
    <mergeCell ref="Q1005:Q1006"/>
    <mergeCell ref="R1005:R1006"/>
    <mergeCell ref="S1005:S1006"/>
    <mergeCell ref="D1007:O1007"/>
    <mergeCell ref="D1008:O1008"/>
    <mergeCell ref="A1009:A1010"/>
    <mergeCell ref="B1009:B1010"/>
    <mergeCell ref="C1009:C1010"/>
    <mergeCell ref="D1009:O1010"/>
    <mergeCell ref="Q1009:Q1010"/>
    <mergeCell ref="R1009:R1010"/>
    <mergeCell ref="S1009:S1010"/>
    <mergeCell ref="A1011:A1015"/>
    <mergeCell ref="B1011:B1015"/>
    <mergeCell ref="C1011:C1015"/>
    <mergeCell ref="Q1011:Q1015"/>
    <mergeCell ref="R1011:R1015"/>
    <mergeCell ref="S1011:S1015"/>
    <mergeCell ref="A1016:A1020"/>
    <mergeCell ref="B1016:B1020"/>
    <mergeCell ref="C1016:C1020"/>
    <mergeCell ref="Q1016:Q1020"/>
    <mergeCell ref="R1016:R1020"/>
    <mergeCell ref="S1016:S1020"/>
    <mergeCell ref="A1021:A1025"/>
    <mergeCell ref="B1021:B1025"/>
    <mergeCell ref="C1021:C1025"/>
    <mergeCell ref="Q1021:Q1025"/>
    <mergeCell ref="R1021:R1025"/>
    <mergeCell ref="S1021:S1025"/>
    <mergeCell ref="D1026:O1026"/>
    <mergeCell ref="A1027:A1028"/>
    <mergeCell ref="B1027:B1028"/>
    <mergeCell ref="C1027:C1028"/>
    <mergeCell ref="D1027:O1028"/>
    <mergeCell ref="Q1027:Q1028"/>
    <mergeCell ref="R1027:R1028"/>
    <mergeCell ref="S1027:S1028"/>
    <mergeCell ref="A1029:A1031"/>
    <mergeCell ref="B1029:B1031"/>
    <mergeCell ref="C1029:C1031"/>
    <mergeCell ref="D1029:O1031"/>
    <mergeCell ref="Q1029:Q1031"/>
    <mergeCell ref="R1029:R1031"/>
    <mergeCell ref="S1029:S1031"/>
    <mergeCell ref="A1032:A1036"/>
    <mergeCell ref="B1032:B1036"/>
    <mergeCell ref="C1032:C1036"/>
    <mergeCell ref="Q1032:Q1036"/>
    <mergeCell ref="R1032:R1036"/>
    <mergeCell ref="S1032:S1036"/>
    <mergeCell ref="A1037:A1041"/>
    <mergeCell ref="B1037:B1041"/>
    <mergeCell ref="C1037:C1041"/>
    <mergeCell ref="Q1037:Q1041"/>
    <mergeCell ref="R1037:R1041"/>
    <mergeCell ref="S1037:S1041"/>
    <mergeCell ref="A1042:A1046"/>
    <mergeCell ref="B1042:B1046"/>
    <mergeCell ref="C1042:C1046"/>
    <mergeCell ref="Q1042:Q1046"/>
    <mergeCell ref="R1042:R1046"/>
    <mergeCell ref="S1042:S1046"/>
    <mergeCell ref="A1047:A1051"/>
    <mergeCell ref="B1047:B1051"/>
    <mergeCell ref="C1047:C1051"/>
    <mergeCell ref="Q1047:Q1051"/>
    <mergeCell ref="R1047:R1051"/>
    <mergeCell ref="S1047:S1051"/>
    <mergeCell ref="A1052:A1056"/>
    <mergeCell ref="B1052:B1056"/>
    <mergeCell ref="C1052:C1056"/>
    <mergeCell ref="Q1052:Q1056"/>
    <mergeCell ref="R1052:R1056"/>
    <mergeCell ref="S1052:S1056"/>
    <mergeCell ref="A1057:A1061"/>
    <mergeCell ref="B1057:B1061"/>
    <mergeCell ref="C1057:C1061"/>
    <mergeCell ref="Q1057:Q1061"/>
    <mergeCell ref="R1057:R1061"/>
    <mergeCell ref="S1057:S1061"/>
    <mergeCell ref="D1062:O1062"/>
    <mergeCell ref="A1063:A1064"/>
    <mergeCell ref="B1063:B1064"/>
    <mergeCell ref="C1063:C1064"/>
    <mergeCell ref="D1063:O1064"/>
    <mergeCell ref="Q1063:Q1064"/>
    <mergeCell ref="R1063:R1064"/>
    <mergeCell ref="S1063:S1064"/>
    <mergeCell ref="A1065:A1066"/>
    <mergeCell ref="B1065:B1066"/>
    <mergeCell ref="C1065:C1066"/>
    <mergeCell ref="D1065:O1066"/>
    <mergeCell ref="Q1065:Q1066"/>
    <mergeCell ref="R1065:R1066"/>
    <mergeCell ref="S1065:S1066"/>
    <mergeCell ref="A1067:B1071"/>
    <mergeCell ref="C1067:C1071"/>
    <mergeCell ref="Q1067:Q1071"/>
    <mergeCell ref="R1067:R1071"/>
    <mergeCell ref="S1067:S1071"/>
    <mergeCell ref="A1072:A1076"/>
    <mergeCell ref="B1072:B1076"/>
    <mergeCell ref="C1072:C1076"/>
    <mergeCell ref="Q1072:Q1076"/>
    <mergeCell ref="R1072:R1076"/>
    <mergeCell ref="S1072:S1076"/>
    <mergeCell ref="A1077:A1081"/>
    <mergeCell ref="B1077:B1081"/>
    <mergeCell ref="C1077:C1081"/>
    <mergeCell ref="Q1077:Q1081"/>
    <mergeCell ref="R1077:R1081"/>
    <mergeCell ref="S1077:S1081"/>
    <mergeCell ref="A1082:A1086"/>
    <mergeCell ref="B1082:B1086"/>
    <mergeCell ref="C1082:C1086"/>
    <mergeCell ref="Q1082:Q1086"/>
    <mergeCell ref="R1082:R1086"/>
    <mergeCell ref="S1082:S1086"/>
    <mergeCell ref="A1087:A1091"/>
    <mergeCell ref="B1087:B1091"/>
    <mergeCell ref="C1087:C1091"/>
    <mergeCell ref="Q1087:Q1091"/>
    <mergeCell ref="R1087:R1091"/>
    <mergeCell ref="S1087:S1091"/>
    <mergeCell ref="A1092:A1096"/>
    <mergeCell ref="B1092:B1096"/>
    <mergeCell ref="C1092:C1096"/>
    <mergeCell ref="Q1092:Q1096"/>
    <mergeCell ref="R1092:R1096"/>
    <mergeCell ref="S1092:S1096"/>
    <mergeCell ref="A1097:A1101"/>
    <mergeCell ref="B1097:B1101"/>
    <mergeCell ref="C1097:C1101"/>
    <mergeCell ref="Q1097:Q1101"/>
    <mergeCell ref="R1097:R1101"/>
    <mergeCell ref="S1097:S1101"/>
    <mergeCell ref="A1102:A1106"/>
    <mergeCell ref="B1102:B1106"/>
    <mergeCell ref="C1102:C1106"/>
    <mergeCell ref="Q1102:Q1106"/>
    <mergeCell ref="R1102:R1106"/>
    <mergeCell ref="S1102:S1106"/>
    <mergeCell ref="A1112:A1113"/>
    <mergeCell ref="B1112:B1113"/>
    <mergeCell ref="C1112:C1113"/>
    <mergeCell ref="S1114:S1117"/>
    <mergeCell ref="A1116:A1117"/>
    <mergeCell ref="B1116:B1117"/>
    <mergeCell ref="C1116:C1117"/>
    <mergeCell ref="A1121:A1122"/>
    <mergeCell ref="B1121:B1122"/>
    <mergeCell ref="C1121:C1122"/>
    <mergeCell ref="R1128:R1132"/>
    <mergeCell ref="A1129:A1130"/>
    <mergeCell ref="B1129:B1130"/>
    <mergeCell ref="C1129:C1130"/>
    <mergeCell ref="A1131:A1133"/>
    <mergeCell ref="B1131:B1133"/>
    <mergeCell ref="C1131:C1133"/>
    <mergeCell ref="R1133:R1137"/>
    <mergeCell ref="S1136:S1137"/>
    <mergeCell ref="Q1138:Q1142"/>
    <mergeCell ref="R1138:R1142"/>
    <mergeCell ref="S1138:S1140"/>
    <mergeCell ref="S1141:S1142"/>
    <mergeCell ref="Q1143:Q1147"/>
    <mergeCell ref="R1143:R1147"/>
    <mergeCell ref="A1144:A1145"/>
    <mergeCell ref="B1144:B1145"/>
    <mergeCell ref="C1144:C1145"/>
    <mergeCell ref="A1146:A1147"/>
    <mergeCell ref="B1146:B1147"/>
    <mergeCell ref="C1146:C1147"/>
    <mergeCell ref="Q1148:Q1152"/>
    <mergeCell ref="Q1153:Q1157"/>
    <mergeCell ref="S1156:S1157"/>
    <mergeCell ref="S1158:S1159"/>
    <mergeCell ref="S1163:S1164"/>
    <mergeCell ref="R1166:R1167"/>
    <mergeCell ref="R1168:R1170"/>
    <mergeCell ref="R1171:R1172"/>
    <mergeCell ref="S1171:S1172"/>
    <mergeCell ref="A1173:A1177"/>
    <mergeCell ref="B1173:B1177"/>
    <mergeCell ref="S1173:S1175"/>
    <mergeCell ref="Q1176:Q1177"/>
    <mergeCell ref="A1178:A1182"/>
    <mergeCell ref="B1178:B1182"/>
    <mergeCell ref="Q1178:Q1180"/>
    <mergeCell ref="Q1181:Q1182"/>
    <mergeCell ref="A1183:A1187"/>
    <mergeCell ref="B1183:B1187"/>
    <mergeCell ref="D1183:H1187"/>
    <mergeCell ref="Q1184:Q1187"/>
    <mergeCell ref="R1186:R1187"/>
    <mergeCell ref="S1186:S1187"/>
    <mergeCell ref="A1188:A1192"/>
    <mergeCell ref="B1188:B1192"/>
    <mergeCell ref="R1188:R1189"/>
    <mergeCell ref="S1188:S1189"/>
    <mergeCell ref="R1193:R1194"/>
    <mergeCell ref="Q1196:Q1197"/>
    <mergeCell ref="Q1198:Q1199"/>
    <mergeCell ref="R1201:R1202"/>
    <mergeCell ref="Q1203:Q1204"/>
    <mergeCell ref="R1203:R1205"/>
    <mergeCell ref="A1211:A1212"/>
    <mergeCell ref="B1211:B1212"/>
    <mergeCell ref="C1211:C1212"/>
    <mergeCell ref="D1211:H1212"/>
    <mergeCell ref="Q1211:Q1212"/>
    <mergeCell ref="A1213:A1215"/>
    <mergeCell ref="B1213:B1215"/>
    <mergeCell ref="C1213:C1215"/>
    <mergeCell ref="D1213:H1215"/>
    <mergeCell ref="Q1213:Q1215"/>
    <mergeCell ref="A1216:A1217"/>
    <mergeCell ref="B1216:B1217"/>
    <mergeCell ref="C1216:C1217"/>
    <mergeCell ref="D1216:H1217"/>
    <mergeCell ref="R1216:R1217"/>
    <mergeCell ref="D1218:H1218"/>
    <mergeCell ref="R1218:R1219"/>
    <mergeCell ref="A1219:A1222"/>
    <mergeCell ref="B1219:B1222"/>
    <mergeCell ref="C1219:C1222"/>
    <mergeCell ref="Q1226:Q1227"/>
    <mergeCell ref="Q1228:Q1229"/>
    <mergeCell ref="A1231:A1232"/>
    <mergeCell ref="B1231:B1232"/>
    <mergeCell ref="C1231:C1232"/>
    <mergeCell ref="D1231:H1232"/>
    <mergeCell ref="A1233:A1234"/>
    <mergeCell ref="B1233:B1234"/>
    <mergeCell ref="C1233:C1234"/>
    <mergeCell ref="D1233:H1234"/>
    <mergeCell ref="A1238:A1239"/>
    <mergeCell ref="B1238:B1239"/>
    <mergeCell ref="C1238:C1239"/>
    <mergeCell ref="D1238:H1239"/>
    <mergeCell ref="A1246:A1247"/>
    <mergeCell ref="B1246:B1247"/>
    <mergeCell ref="C1246:C1247"/>
    <mergeCell ref="D1246:H1247"/>
    <mergeCell ref="A1248:A1250"/>
    <mergeCell ref="B1248:B1250"/>
    <mergeCell ref="C1248:C1250"/>
    <mergeCell ref="D1248:H1250"/>
    <mergeCell ref="D1260:H1260"/>
    <mergeCell ref="A1261:A1262"/>
    <mergeCell ref="B1261:B1262"/>
    <mergeCell ref="C1261:C1262"/>
    <mergeCell ref="D1261:H1262"/>
    <mergeCell ref="A1263:A1264"/>
    <mergeCell ref="B1263:B1264"/>
    <mergeCell ref="C1263:C1264"/>
    <mergeCell ref="D1263:H1264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4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/>
  <cp:lastPrinted>2025-10-10T09:43:49Z</cp:lastPrinted>
  <dcterms:modified xsi:type="dcterms:W3CDTF">2025-10-10T09:48:05Z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