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xl/_rels/workbook.xml.rels" ContentType="application/vnd.openxmlformats-package.relationship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_rels/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2025 проект " sheetId="1" state="visible" r:id="rId3"/>
  </sheets>
  <definedNames>
    <definedName function="false" hidden="false" localSheetId="0" name="_xlnm.Print_Area" vbProcedure="false">'2025 проект '!$A$1:$D$25</definedName>
    <definedName function="false" hidden="false" name="Excel_BuiltIn_Print_Area_3" vbProcedure="false">#REF!</definedName>
    <definedName function="false" hidden="false" name="Excel_BuiltIn_Print_Area_6" vbProcedure="false">#REF!</definedName>
    <definedName function="false" hidden="false" name="Excel_BuiltIn_Print_Titles_12" vbProcedure="false">#REF!</definedName>
    <definedName function="false" hidden="false" name="Excel_BuiltIn_Print_Titles_15" vbProcedure="false">#REF!</definedName>
    <definedName function="false" hidden="false" name="Excel_BuiltIn_Print_Titles_3" vbProcedure="false">#REF!</definedName>
    <definedName function="false" hidden="false" name="Excel_BuiltIn_Print_Titles_6" vbProcedure="false">#REF!</definedName>
    <definedName function="false" hidden="false" name="Excel_BuiltIn_Print_Titles_9" vbProcedure="false">#REF!</definedName>
    <definedName function="false" hidden="false" name="Excel_BuiltIn__FilterDatabase_12" vbProcedure="false">#REF!</definedName>
    <definedName function="false" hidden="false" name="Excel_BuiltIn__FilterDatabase_14" vbProcedure="false">#REF!</definedName>
    <definedName function="false" hidden="false" name="Excel_BuiltIn__FilterDatabase_15" vbProcedure="false">#REF!</definedName>
    <definedName function="false" hidden="false" name="_1Excel_BuiltIn__FilterDatabase_6_1" vbProcedure="false">#REF!</definedName>
    <definedName function="false" hidden="false" name="_2Excel_BuiltIn__FilterDatabase_9_1" vbProcedure="false">#REF!</definedName>
  </definedName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<sst xmlns="http://schemas.openxmlformats.org/spreadsheetml/2006/main" count="38" uniqueCount="22">
  <si>
    <t xml:space="preserve">Приложение к постановлению</t>
  </si>
  <si>
    <t xml:space="preserve">администрации Вилючинского городского округа </t>
  </si>
  <si>
    <t xml:space="preserve">От 24.12.2024  №1264</t>
  </si>
  <si>
    <t xml:space="preserve">РАСЧЕТ </t>
  </si>
  <si>
    <t xml:space="preserve">оплаты за присмотр и уход за детьми в </t>
  </si>
  <si>
    <t xml:space="preserve">муниципальных бюджетных дошкольных образовательных учреждениях </t>
  </si>
  <si>
    <t xml:space="preserve"> Вилючинского городского округа</t>
  </si>
  <si>
    <t xml:space="preserve"> 1. Для  семей, имеющих одного и двух детей</t>
  </si>
  <si>
    <t xml:space="preserve">Условие оказание услуги</t>
  </si>
  <si>
    <t xml:space="preserve">полный день</t>
  </si>
  <si>
    <t xml:space="preserve">санитарный день (60%)</t>
  </si>
  <si>
    <t xml:space="preserve">Стоимость питания на 2025 год  в муниципальных дошкольных учреждениях   в день</t>
  </si>
  <si>
    <t xml:space="preserve">рублей</t>
  </si>
  <si>
    <t xml:space="preserve">в том числе</t>
  </si>
  <si>
    <t xml:space="preserve">Стоимость питания за счет местного бюджета </t>
  </si>
  <si>
    <t xml:space="preserve">Стоимость питания за счет родительской платы за 1 день для  семей, имеющих одного и двух детей</t>
  </si>
  <si>
    <t xml:space="preserve">Компенсация расходов  на мягкий инвентарь  за 1 день  (из расчета 55 рублей в месяц: 20,58 дней =247/12)</t>
  </si>
  <si>
    <t xml:space="preserve">Установленный размер родительской платы за 1 день для  семей, имеющих одного и двух детей</t>
  </si>
  <si>
    <t xml:space="preserve">2. Для  семей, имеющих трех и более детей</t>
  </si>
  <si>
    <t xml:space="preserve">Стоимость питания за счет родительской платы за 1 день для  семей, имеющих трех и более детей  (до 50% от установленной стоимости питания)</t>
  </si>
  <si>
    <t xml:space="preserve">по положению не более 50%</t>
  </si>
  <si>
    <t xml:space="preserve">Установленный размер родительской платы за 1 день для  семей, имеющих трех и более детей</t>
  </si>
</sst>
</file>

<file path=xl/styles.xml><?xml version="1.0" encoding="utf-8"?>
<styleSheet xmlns="http://schemas.openxmlformats.org/spreadsheetml/2006/main">
  <numFmts count="3">
    <numFmt numFmtId="164" formatCode="General"/>
    <numFmt numFmtId="165" formatCode="_-* #,##0.00_р_._-;\-* #,##0.00_р_._-;_-* \-??_р_._-;_-@_-"/>
    <numFmt numFmtId="166" formatCode="_-* #,##0.00\ _₽_-;\-* #,##0.00\ _₽_-;_-* \-??\ _₽_-;_-@_-"/>
  </numFmts>
  <fonts count="11">
    <font>
      <sz val="10"/>
      <name val="Arial Cyr"/>
      <family val="0"/>
      <charset val="204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2"/>
      <charset val="204"/>
    </font>
    <font>
      <sz val="10"/>
      <name val="Arial Cyr"/>
      <family val="2"/>
      <charset val="204"/>
    </font>
    <font>
      <sz val="12"/>
      <name val="Times New Roman"/>
      <family val="1"/>
      <charset val="204"/>
    </font>
    <font>
      <b val="true"/>
      <sz val="12"/>
      <color rgb="FF000000"/>
      <name val="Times New Roman"/>
      <family val="1"/>
      <charset val="204"/>
    </font>
    <font>
      <b val="true"/>
      <sz val="12"/>
      <color rgb="FFFF0000"/>
      <name val="Times New Roman"/>
      <family val="1"/>
      <charset val="204"/>
    </font>
    <font>
      <b val="true"/>
      <sz val="12"/>
      <name val="Times New Roman"/>
      <family val="1"/>
      <charset val="204"/>
    </font>
    <font>
      <b val="true"/>
      <sz val="12"/>
      <name val="Times New Roman"/>
      <family val="1"/>
      <charset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rgb="FFFFFFCC"/>
      </patternFill>
    </fill>
  </fills>
  <borders count="2">
    <border diagonalUp="false" diagonalDown="false">
      <left/>
      <right/>
      <top/>
      <bottom/>
      <diagonal/>
    </border>
    <border diagonalUp="false" diagonalDown="false">
      <left style="thin"/>
      <right style="thin"/>
      <top style="thin"/>
      <bottom style="thin"/>
      <diagonal/>
    </border>
  </borders>
  <cellStyleXfs count="25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5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</cellStyleXfs>
  <cellXfs count="33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6" fillId="0" borderId="0" xfId="0" applyFont="true" applyBorder="false" applyAlignment="true" applyProtection="true">
      <alignment horizontal="general" vertical="bottom" textRotation="0" wrapText="true" indent="0" shrinkToFit="false"/>
      <protection locked="true" hidden="false"/>
    </xf>
    <xf numFmtId="164" fontId="6" fillId="2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6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6" fillId="0" borderId="0" xfId="0" applyFont="true" applyBorder="false" applyAlignment="true" applyProtection="true">
      <alignment horizontal="right" vertical="center" textRotation="0" wrapText="false" indent="0" shrinkToFit="false"/>
      <protection locked="true" hidden="false"/>
    </xf>
    <xf numFmtId="164" fontId="7" fillId="0" borderId="0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8" fillId="0" borderId="0" xfId="0" applyFont="true" applyBorder="false" applyAlignment="true" applyProtection="true">
      <alignment horizontal="center" vertical="center" textRotation="0" wrapText="false" indent="0" shrinkToFit="false"/>
      <protection locked="true" hidden="false"/>
    </xf>
    <xf numFmtId="164" fontId="9" fillId="0" borderId="0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9" fillId="0" borderId="0" xfId="0" applyFont="true" applyBorder="false" applyAlignment="true" applyProtection="true">
      <alignment horizontal="center" vertical="center" textRotation="0" wrapText="false" indent="0" shrinkToFit="false"/>
      <protection locked="true" hidden="false"/>
    </xf>
    <xf numFmtId="164" fontId="9" fillId="0" borderId="0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9" fillId="0" borderId="0" xfId="0" applyFont="true" applyBorder="false" applyAlignment="true" applyProtection="true">
      <alignment horizontal="center" vertical="center" textRotation="0" wrapText="true" indent="0" shrinkToFit="false"/>
      <protection locked="true" hidden="false"/>
    </xf>
    <xf numFmtId="164" fontId="10" fillId="0" borderId="0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9" fillId="0" borderId="0" xfId="0" applyFont="true" applyBorder="false" applyAlignment="true" applyProtection="true">
      <alignment horizontal="left" vertical="center" textRotation="0" wrapText="true" indent="0" shrinkToFit="false"/>
      <protection locked="true" hidden="false"/>
    </xf>
    <xf numFmtId="164" fontId="6" fillId="0" borderId="1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6" fillId="2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6" fillId="0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6" fillId="0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6" fillId="0" borderId="0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6" fillId="0" borderId="0" xfId="0" applyFont="true" applyBorder="false" applyAlignment="true" applyProtection="true">
      <alignment horizontal="center" vertical="bottom" textRotation="0" wrapText="false" indent="0" shrinkToFit="false"/>
      <protection locked="true" hidden="false"/>
    </xf>
    <xf numFmtId="164" fontId="6" fillId="0" borderId="1" xfId="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5" fontId="6" fillId="2" borderId="1" xfId="24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5" fontId="6" fillId="0" borderId="1" xfId="24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6" fillId="0" borderId="1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6" fillId="0" borderId="0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5" fontId="9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5" fontId="6" fillId="2" borderId="1" xfId="24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6" fontId="6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6" fillId="0" borderId="0" xfId="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5" fontId="6" fillId="2" borderId="0" xfId="24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5" fontId="6" fillId="0" borderId="0" xfId="24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9" fillId="0" borderId="0" xfId="0" applyFont="true" applyBorder="false" applyAlignment="true" applyProtection="true">
      <alignment horizontal="general" vertical="center" textRotation="0" wrapText="true" indent="0" shrinkToFit="false"/>
      <protection locked="true" hidden="false"/>
    </xf>
    <xf numFmtId="164" fontId="6" fillId="0" borderId="0" xfId="0" applyFont="true" applyBorder="false" applyAlignment="true" applyProtection="true">
      <alignment horizontal="general" vertical="center" textRotation="0" wrapText="false" indent="0" shrinkToFit="false"/>
      <protection locked="true" hidden="false"/>
    </xf>
    <xf numFmtId="165" fontId="6" fillId="0" borderId="1" xfId="24" applyFont="true" applyBorder="true" applyAlignment="true" applyProtection="true">
      <alignment horizontal="general" vertical="center" textRotation="0" wrapText="false" indent="0" shrinkToFit="false"/>
      <protection locked="true" hidden="false"/>
    </xf>
  </cellXfs>
  <cellStyles count="11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  <cellStyle name="Обычный 2" xfId="20"/>
    <cellStyle name="Обычный 2 2" xfId="21"/>
    <cellStyle name="Обычный 3" xfId="22"/>
    <cellStyle name="Обычный 4" xfId="23"/>
    <cellStyle name="Финансовый 2" xfId="24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sharedStrings" Target="sharedStrings.xml"/>
</Relationships>
</file>

<file path=xl/theme/theme1.xml><?xml version="1.0" encoding="utf-8"?>
<a:theme xmlns:a="http://schemas.openxmlformats.org/drawingml/2006/main" xmlns:r="http://schemas.openxmlformats.org/officeDocument/2006/relationships" name="Тема Office">
  <a:themeElements>
    <a:clrScheme name="Стандартная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itchFamily="0" charset="1"/>
        <a:ea typeface=""/>
        <a:cs typeface=""/>
      </a:majorFont>
      <a:minorFont>
        <a:latin typeface="Calibri" pitchFamily="0" charset="1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tint val="50000"/>
              </a:schemeClr>
            </a:gs>
            <a:gs pos="35000">
              <a:schemeClr val="phClr">
                <a:tint val="37000"/>
              </a:schemeClr>
            </a:gs>
            <a:gs pos="100000">
              <a:schemeClr val="phClr">
                <a:tint val="15000"/>
              </a:schemeClr>
            </a:gs>
          </a:gsLst>
          <a:lin ang="16200000" scaled="1"/>
          <a:tileRect l="0" t="0" r="0" b="0"/>
        </a:gradFill>
        <a:gradFill>
          <a:gsLst>
            <a:gs pos="0">
              <a:schemeClr val="phClr">
                <a:shade val="51000"/>
              </a:schemeClr>
            </a:gs>
            <a:gs pos="80000">
              <a:schemeClr val="phClr">
                <a:shade val="93000"/>
              </a:schemeClr>
            </a:gs>
            <a:gs pos="100000">
              <a:schemeClr val="phClr">
                <a:shade val="94000"/>
              </a:schemeClr>
            </a:gs>
          </a:gsLst>
          <a:lin ang="16200000" scaled="0"/>
          <a:tileRect l="0" t="0" r="0" b="0"/>
        </a:gradFill>
      </a:fillStyleLst>
      <a:lnStyleLst>
        <a:ln w="9525" cap="flat" cmpd="sng" algn="ctr">
          <a:prstDash val="solid"/>
        </a:ln>
        <a:ln w="25400" cap="flat" cmpd="sng" algn="ctr">
          <a:prstDash val="solid"/>
        </a:ln>
        <a:ln w="38100" cap="flat" cmpd="sng" algn="ctr"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</a:schemeClr>
            </a:gs>
            <a:gs pos="40000">
              <a:schemeClr val="phClr">
                <a:tint val="45000"/>
                <a:shade val="99000"/>
              </a:schemeClr>
            </a:gs>
            <a:gs pos="100000">
              <a:schemeClr val="phClr">
                <a:shade val="20000"/>
              </a:schemeClr>
            </a:gs>
          </a:gsLst>
          <a:path path="circle">
            <a:fillToRect l="50000" t="-80000" r="50000" b="180000"/>
          </a:path>
          <a:tileRect l="0" t="0" r="0" b="0"/>
        </a:gradFill>
        <a:gradFill>
          <a:gsLst>
            <a:gs pos="0">
              <a:schemeClr val="phClr">
                <a:tint val="80000"/>
              </a:schemeClr>
            </a:gs>
            <a:gs pos="100000">
              <a:schemeClr val="phClr">
                <a:shade val="30000"/>
              </a:schemeClr>
            </a:gs>
          </a:gsLst>
          <a:path path="circle">
            <a:fillToRect l="50000" t="50000" r="50000" b="50000"/>
          </a:path>
          <a:tileRect l="0" t="0" r="0" b="0"/>
        </a:gradFill>
      </a:bgFillStyleLst>
    </a:fmtScheme>
  </a:themeElemen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G24"/>
  <sheetViews>
    <sheetView showFormulas="false" showGridLines="true" showRowColHeaders="true" showZeros="true" rightToLeft="false" tabSelected="true" showOutlineSymbols="true" defaultGridColor="true" view="pageBreakPreview" topLeftCell="A19" colorId="64" zoomScale="100" zoomScaleNormal="100" zoomScalePageLayoutView="100" workbookViewId="0">
      <selection pane="topLeft" activeCell="A4" activeCellId="0" sqref="A4"/>
    </sheetView>
  </sheetViews>
  <sheetFormatPr defaultColWidth="9.1484375" defaultRowHeight="15.75" zeroHeight="false" outlineLevelRow="0" outlineLevelCol="0"/>
  <cols>
    <col collapsed="false" customWidth="true" hidden="false" outlineLevel="0" max="1" min="1" style="1" width="67"/>
    <col collapsed="false" customWidth="true" hidden="false" outlineLevel="0" max="2" min="2" style="2" width="12.29"/>
    <col collapsed="false" customWidth="true" hidden="false" outlineLevel="0" max="3" min="3" style="3" width="14.42"/>
    <col collapsed="false" customWidth="true" hidden="false" outlineLevel="0" max="4" min="4" style="3" width="10.85"/>
    <col collapsed="false" customWidth="true" hidden="false" outlineLevel="0" max="6" min="5" style="3" width="12.86"/>
    <col collapsed="false" customWidth="false" hidden="false" outlineLevel="0" max="16384" min="7" style="3" width="9.14"/>
  </cols>
  <sheetData>
    <row r="1" customFormat="false" ht="15.75" hidden="false" customHeight="false" outlineLevel="0" collapsed="false">
      <c r="C1" s="2"/>
      <c r="D1" s="4" t="s">
        <v>0</v>
      </c>
      <c r="E1" s="4"/>
    </row>
    <row r="2" customFormat="false" ht="15.75" hidden="false" customHeight="false" outlineLevel="0" collapsed="false">
      <c r="C2" s="2"/>
      <c r="D2" s="4" t="s">
        <v>1</v>
      </c>
      <c r="E2" s="4"/>
    </row>
    <row r="3" customFormat="false" ht="15.75" hidden="false" customHeight="false" outlineLevel="0" collapsed="false">
      <c r="C3" s="2"/>
      <c r="D3" s="4" t="s">
        <v>2</v>
      </c>
      <c r="E3" s="4"/>
    </row>
    <row r="4" customFormat="false" ht="16.5" hidden="false" customHeight="true" outlineLevel="0" collapsed="false">
      <c r="A4" s="5" t="s">
        <v>3</v>
      </c>
      <c r="B4" s="5"/>
      <c r="C4" s="5"/>
      <c r="D4" s="5"/>
      <c r="E4" s="6"/>
    </row>
    <row r="5" customFormat="false" ht="16.5" hidden="false" customHeight="true" outlineLevel="0" collapsed="false">
      <c r="A5" s="7" t="s">
        <v>4</v>
      </c>
      <c r="B5" s="7"/>
      <c r="C5" s="7"/>
      <c r="D5" s="7"/>
      <c r="E5" s="8"/>
    </row>
    <row r="6" customFormat="false" ht="20.1" hidden="false" customHeight="true" outlineLevel="0" collapsed="false">
      <c r="A6" s="9" t="s">
        <v>5</v>
      </c>
      <c r="B6" s="9"/>
      <c r="C6" s="9"/>
      <c r="D6" s="9"/>
      <c r="E6" s="10"/>
    </row>
    <row r="7" customFormat="false" ht="14.9" hidden="false" customHeight="true" outlineLevel="0" collapsed="false">
      <c r="A7" s="11" t="s">
        <v>6</v>
      </c>
      <c r="B7" s="11"/>
      <c r="C7" s="11"/>
      <c r="D7" s="11"/>
    </row>
    <row r="8" customFormat="false" ht="37.3" hidden="false" customHeight="true" outlineLevel="0" collapsed="false">
      <c r="A8" s="12" t="s">
        <v>7</v>
      </c>
    </row>
    <row r="9" s="18" customFormat="true" ht="38.25" hidden="false" customHeight="true" outlineLevel="0" collapsed="false">
      <c r="A9" s="13" t="s">
        <v>8</v>
      </c>
      <c r="B9" s="14" t="s">
        <v>9</v>
      </c>
      <c r="C9" s="15" t="s">
        <v>10</v>
      </c>
      <c r="D9" s="16"/>
      <c r="E9" s="17"/>
    </row>
    <row r="10" customFormat="false" ht="32.25" hidden="false" customHeight="true" outlineLevel="0" collapsed="false">
      <c r="A10" s="19" t="s">
        <v>11</v>
      </c>
      <c r="B10" s="20" t="n">
        <f aca="false">SUM(B12:B13)</f>
        <v>303.862342429543</v>
      </c>
      <c r="C10" s="21" t="n">
        <f aca="false">B10*60%</f>
        <v>182.317405457726</v>
      </c>
      <c r="D10" s="22" t="s">
        <v>12</v>
      </c>
      <c r="E10" s="23"/>
    </row>
    <row r="11" customFormat="false" ht="20.25" hidden="false" customHeight="true" outlineLevel="0" collapsed="false">
      <c r="A11" s="19" t="s">
        <v>13</v>
      </c>
      <c r="B11" s="20"/>
      <c r="C11" s="21"/>
      <c r="D11" s="22"/>
      <c r="E11" s="23"/>
      <c r="G11" s="24"/>
    </row>
    <row r="12" customFormat="false" ht="20.25" hidden="false" customHeight="true" outlineLevel="0" collapsed="false">
      <c r="A12" s="19" t="s">
        <v>14</v>
      </c>
      <c r="B12" s="20" t="n">
        <v>84.57</v>
      </c>
      <c r="C12" s="21" t="n">
        <f aca="false">B12*60%</f>
        <v>50.742</v>
      </c>
      <c r="D12" s="22" t="s">
        <v>12</v>
      </c>
      <c r="E12" s="23"/>
    </row>
    <row r="13" customFormat="false" ht="40.5" hidden="false" customHeight="true" outlineLevel="0" collapsed="false">
      <c r="A13" s="19" t="s">
        <v>15</v>
      </c>
      <c r="B13" s="25" t="n">
        <f aca="false">B15-B14</f>
        <v>219.292342429543</v>
      </c>
      <c r="C13" s="25" t="n">
        <f aca="false">C15-C14</f>
        <v>131.575405457726</v>
      </c>
      <c r="D13" s="22" t="s">
        <v>12</v>
      </c>
      <c r="E13" s="23"/>
    </row>
    <row r="14" customFormat="false" ht="40.5" hidden="false" customHeight="true" outlineLevel="0" collapsed="false">
      <c r="A14" s="19" t="s">
        <v>16</v>
      </c>
      <c r="B14" s="25" t="n">
        <f aca="false">55/20.58</f>
        <v>2.67249757045675</v>
      </c>
      <c r="C14" s="21" t="n">
        <f aca="false">B14*60%</f>
        <v>1.60349854227405</v>
      </c>
      <c r="D14" s="22" t="s">
        <v>12</v>
      </c>
      <c r="E14" s="23"/>
    </row>
    <row r="15" customFormat="false" ht="40.5" hidden="false" customHeight="true" outlineLevel="0" collapsed="false">
      <c r="A15" s="19" t="s">
        <v>17</v>
      </c>
      <c r="B15" s="20" t="n">
        <f aca="false">212.61*1.044</f>
        <v>221.96484</v>
      </c>
      <c r="C15" s="21" t="n">
        <f aca="false">B15*60%</f>
        <v>133.178904</v>
      </c>
      <c r="D15" s="22" t="s">
        <v>12</v>
      </c>
      <c r="E15" s="23"/>
      <c r="F15" s="26"/>
    </row>
    <row r="16" customFormat="false" ht="15.75" hidden="false" customHeight="false" outlineLevel="0" collapsed="false">
      <c r="A16" s="27"/>
      <c r="B16" s="28"/>
      <c r="C16" s="29"/>
      <c r="D16" s="23"/>
      <c r="E16" s="23"/>
    </row>
    <row r="17" customFormat="false" ht="22.5" hidden="false" customHeight="true" outlineLevel="0" collapsed="false">
      <c r="A17" s="30" t="s">
        <v>18</v>
      </c>
      <c r="B17" s="28"/>
      <c r="C17" s="29"/>
      <c r="D17" s="31"/>
      <c r="E17" s="31"/>
    </row>
    <row r="18" customFormat="false" ht="35.25" hidden="false" customHeight="true" outlineLevel="0" collapsed="false">
      <c r="A18" s="13" t="s">
        <v>8</v>
      </c>
      <c r="B18" s="14" t="s">
        <v>9</v>
      </c>
      <c r="C18" s="15" t="s">
        <v>10</v>
      </c>
      <c r="D18" s="22"/>
      <c r="E18" s="23"/>
    </row>
    <row r="19" customFormat="false" ht="37.5" hidden="false" customHeight="true" outlineLevel="0" collapsed="false">
      <c r="A19" s="19" t="s">
        <v>11</v>
      </c>
      <c r="B19" s="20" t="n">
        <f aca="false">SUM(B21:B22)</f>
        <v>303.86</v>
      </c>
      <c r="C19" s="32" t="n">
        <f aca="false">B19*60%</f>
        <v>182.316</v>
      </c>
      <c r="D19" s="22" t="s">
        <v>12</v>
      </c>
      <c r="E19" s="23"/>
    </row>
    <row r="20" customFormat="false" ht="19.5" hidden="false" customHeight="true" outlineLevel="0" collapsed="false">
      <c r="A20" s="19" t="s">
        <v>13</v>
      </c>
      <c r="B20" s="25"/>
      <c r="C20" s="32"/>
      <c r="D20" s="22"/>
      <c r="E20" s="23"/>
    </row>
    <row r="21" customFormat="false" ht="30" hidden="false" customHeight="true" outlineLevel="0" collapsed="false">
      <c r="A21" s="19" t="s">
        <v>14</v>
      </c>
      <c r="B21" s="25" t="n">
        <v>151.96</v>
      </c>
      <c r="C21" s="32" t="n">
        <f aca="false">B21*60%</f>
        <v>91.176</v>
      </c>
      <c r="D21" s="22" t="s">
        <v>12</v>
      </c>
      <c r="E21" s="23"/>
    </row>
    <row r="22" customFormat="false" ht="54" hidden="false" customHeight="true" outlineLevel="0" collapsed="false">
      <c r="A22" s="19" t="s">
        <v>19</v>
      </c>
      <c r="B22" s="25" t="n">
        <v>151.9</v>
      </c>
      <c r="C22" s="32" t="n">
        <f aca="false">B22*60%</f>
        <v>91.14</v>
      </c>
      <c r="D22" s="22" t="s">
        <v>12</v>
      </c>
      <c r="E22" s="23"/>
      <c r="F22" s="31" t="n">
        <f aca="false">B22/B19*100</f>
        <v>49.9901270321859</v>
      </c>
      <c r="G22" s="31" t="s">
        <v>20</v>
      </c>
    </row>
    <row r="23" customFormat="false" ht="45" hidden="false" customHeight="true" outlineLevel="0" collapsed="false">
      <c r="A23" s="19" t="s">
        <v>16</v>
      </c>
      <c r="B23" s="25" t="n">
        <v>2.67</v>
      </c>
      <c r="C23" s="32" t="n">
        <f aca="false">B23*60%</f>
        <v>1.602</v>
      </c>
      <c r="D23" s="22" t="s">
        <v>12</v>
      </c>
      <c r="E23" s="23"/>
    </row>
    <row r="24" customFormat="false" ht="48.75" hidden="false" customHeight="true" outlineLevel="0" collapsed="false">
      <c r="A24" s="19" t="s">
        <v>21</v>
      </c>
      <c r="B24" s="25" t="n">
        <f aca="false">SUM(B22:B23)</f>
        <v>154.57</v>
      </c>
      <c r="C24" s="32" t="n">
        <f aca="false">C22+C23</f>
        <v>92.742</v>
      </c>
      <c r="D24" s="22" t="s">
        <v>12</v>
      </c>
      <c r="E24" s="23"/>
    </row>
  </sheetData>
  <mergeCells count="4">
    <mergeCell ref="A4:D4"/>
    <mergeCell ref="A5:D5"/>
    <mergeCell ref="A6:D6"/>
    <mergeCell ref="A7:D7"/>
  </mergeCells>
  <printOptions headings="false" gridLines="false" gridLinesSet="true" horizontalCentered="false" verticalCentered="false"/>
  <pageMargins left="1.18125" right="0.39375" top="0.75" bottom="0.75" header="0.511811023622047" footer="0.511811023622047"/>
  <pageSetup paperSize="9" scale="83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  <colBreaks count="1" manualBreakCount="1">
    <brk id="4" man="true" max="65535" min="0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5</TotalTime>
  <Application>LibreOffice/7.6.7.2$Linux_X86_64 LibreOffice_project/60$Build-2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2024-12-11T01:31:19Z</dcterms:created>
  <dc:creator>User</dc:creator>
  <dc:description/>
  <dc:language>ru-RU</dc:language>
  <cp:lastModifiedBy/>
  <cp:lastPrinted>2024-12-13T10:23:25Z</cp:lastPrinted>
  <dcterms:modified xsi:type="dcterms:W3CDTF">2025-01-15T17:38:00Z</dcterms:modified>
  <cp:revision>3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